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9.xml" ContentType="application/vnd.openxmlformats-officedocument.drawingml.chart+xml"/>
  <Override PartName="/xl/drawings/drawing13.xml" ContentType="application/vnd.openxmlformats-officedocument.drawing+xml"/>
  <Override PartName="/xl/charts/chart10.xml" ContentType="application/vnd.openxmlformats-officedocument.drawingml.chart+xml"/>
  <Override PartName="/xl/drawings/drawing14.xml" ContentType="application/vnd.openxmlformats-officedocument.drawingml.chartshapes+xml"/>
  <Override PartName="/xl/charts/chart11.xml" ContentType="application/vnd.openxmlformats-officedocument.drawingml.chart+xml"/>
  <Override PartName="/xl/drawings/drawing15.xml" ContentType="application/vnd.openxmlformats-officedocument.drawingml.chartshapes+xml"/>
  <Override PartName="/xl/drawings/drawing16.xml" ContentType="application/vnd.openxmlformats-officedocument.drawing+xml"/>
  <Override PartName="/xl/charts/chart1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showInkAnnotation="0"/>
  <xr:revisionPtr revIDLastSave="0" documentId="13_ncr:1_{454D3BB8-1665-472A-B72E-0507D8A93174}" xr6:coauthVersionLast="47" xr6:coauthVersionMax="47" xr10:uidLastSave="{00000000-0000-0000-0000-000000000000}"/>
  <bookViews>
    <workbookView xWindow="28680" yWindow="-120" windowWidth="29040" windowHeight="15720" tabRatio="762" xr2:uid="{00000000-000D-0000-FFFF-FFFF00000000}"/>
  </bookViews>
  <sheets>
    <sheet name="Contents" sheetId="11" r:id="rId1"/>
    <sheet name="P.1" sheetId="71" r:id="rId2"/>
    <sheet name="P.2" sheetId="76" r:id="rId3"/>
    <sheet name="P.3" sheetId="282" r:id="rId4"/>
    <sheet name="P.4" sheetId="77" r:id="rId5"/>
    <sheet name="P.5" sheetId="283" r:id="rId6"/>
    <sheet name="P.6" sheetId="284" r:id="rId7"/>
    <sheet name="P.7" sheetId="66" r:id="rId8"/>
    <sheet name="P.8" sheetId="273" r:id="rId9"/>
    <sheet name="P.9" sheetId="285" r:id="rId10"/>
    <sheet name="P.10" sheetId="279" r:id="rId11"/>
    <sheet name="P.11" sheetId="280" r:id="rId12"/>
    <sheet name="P.12" sheetId="73" r:id="rId13"/>
    <sheet name="P.13" sheetId="72" r:id="rId14"/>
    <sheet name="CCFI_data(P11)" sheetId="281" r:id="rId15"/>
    <sheet name="BDI_data(P12)" sheetId="270" r:id="rId16"/>
    <sheet name="WS_data(P12)" sheetId="269" r:id="rId17"/>
    <sheet name="DryBulkMarket_data(P13)" sheetId="268" r:id="rId18"/>
  </sheets>
  <externalReferences>
    <externalReference r:id="rId19"/>
  </externalReferences>
  <definedNames>
    <definedName name="__123Graph_B" localSheetId="5" hidden="1">[1]GULFJPN!#REF!</definedName>
    <definedName name="__123Graph_B" localSheetId="6" hidden="1">[1]GULFJPN!#REF!</definedName>
    <definedName name="__123Graph_B" localSheetId="9" hidden="1">[1]GULFJPN!#REF!</definedName>
    <definedName name="__123Graph_B" hidden="1">[1]GULFJPN!#REF!</definedName>
    <definedName name="__123Graph_C" localSheetId="5" hidden="1">[1]GULFJPN!#REF!</definedName>
    <definedName name="__123Graph_C" localSheetId="6" hidden="1">[1]GULFJPN!#REF!</definedName>
    <definedName name="__123Graph_C" localSheetId="9" hidden="1">[1]GULFJPN!#REF!</definedName>
    <definedName name="__123Graph_C" hidden="1">[1]GULFJPN!#REF!</definedName>
    <definedName name="__123Graph_D" localSheetId="5" hidden="1">[1]GULFJPN!#REF!</definedName>
    <definedName name="__123Graph_D" localSheetId="6" hidden="1">[1]GULFJPN!#REF!</definedName>
    <definedName name="__123Graph_D" localSheetId="9" hidden="1">[1]GULFJPN!#REF!</definedName>
    <definedName name="__123Graph_D" hidden="1">[1]GULFJPN!#REF!</definedName>
    <definedName name="__123Graph_E" localSheetId="5" hidden="1">[1]GULFJPN!#REF!</definedName>
    <definedName name="__123Graph_E" localSheetId="6" hidden="1">[1]GULFJPN!#REF!</definedName>
    <definedName name="__123Graph_E" localSheetId="9" hidden="1">[1]GULFJPN!#REF!</definedName>
    <definedName name="__123Graph_E" hidden="1">[1]GULFJPN!#REF!</definedName>
    <definedName name="__123Graph_F" localSheetId="5" hidden="1">[1]GULFJPN!#REF!</definedName>
    <definedName name="__123Graph_F" localSheetId="6" hidden="1">[1]GULFJPN!#REF!</definedName>
    <definedName name="__123Graph_F" localSheetId="9" hidden="1">[1]GULFJPN!#REF!</definedName>
    <definedName name="__123Graph_F" hidden="1">[1]GULFJPN!#REF!</definedName>
    <definedName name="__123Graph_X" hidden="1">[1]GULFJPN!#REF!</definedName>
    <definedName name="_1__123Graph_AGULF_JAPAN高値" hidden="1">[1]GULFJPN!#REF!</definedName>
    <definedName name="_2__123Graph_BGULF_JAPAN高値" hidden="1">[1]GULFJPN!#REF!</definedName>
    <definedName name="_3__123Graph_CGULF_JAPAN高値" hidden="1">[1]GULFJPN!#REF!</definedName>
    <definedName name="_4__123Graph_DGULF_JAPAN高値" hidden="1">[1]GULFJPN!#REF!</definedName>
    <definedName name="_5__123Graph_EGULF_JAPAN高値" hidden="1">[1]GULFJPN!#REF!</definedName>
    <definedName name="_6__123Graph_XGULF_JAPAN高値" hidden="1">[1]GULFJPN!#REF!</definedName>
    <definedName name="_xlnm._FilterDatabase" localSheetId="15" hidden="1">'BDI_data(P12)'!$B$1:$B$1430</definedName>
    <definedName name="_xlnm.Print_Area" localSheetId="3">P.3!$A$2:$P$45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68" i="281" l="1"/>
  <c r="A969" i="281" s="1"/>
  <c r="A970" i="281" s="1"/>
  <c r="A971" i="281" s="1"/>
  <c r="A972" i="281" s="1"/>
  <c r="A973" i="281" s="1"/>
  <c r="A974" i="281" s="1"/>
  <c r="A975" i="281" s="1"/>
  <c r="A976" i="281" s="1"/>
  <c r="A977" i="281" s="1"/>
  <c r="A978" i="281" s="1"/>
  <c r="A979" i="281" s="1"/>
  <c r="A938" i="281"/>
  <c r="A939" i="281" s="1"/>
  <c r="A940" i="281" s="1"/>
  <c r="A941" i="281" s="1"/>
  <c r="A942" i="281" s="1"/>
  <c r="A930" i="281"/>
  <c r="A931" i="281" s="1"/>
  <c r="A932" i="281" s="1"/>
  <c r="A933" i="281" s="1"/>
  <c r="A868" i="281"/>
  <c r="A869" i="281" s="1"/>
  <c r="A870" i="281" s="1"/>
  <c r="A871" i="281" s="1"/>
  <c r="A872" i="281" s="1"/>
  <c r="A873" i="281" s="1"/>
  <c r="A874" i="281" s="1"/>
  <c r="A875" i="281" s="1"/>
  <c r="A876" i="281" s="1"/>
  <c r="A877" i="281" s="1"/>
  <c r="A878" i="281" s="1"/>
  <c r="A833" i="281"/>
  <c r="A834" i="281" s="1"/>
  <c r="A835" i="281" s="1"/>
  <c r="A836" i="281" s="1"/>
  <c r="A837" i="281" s="1"/>
  <c r="A838" i="281" s="1"/>
  <c r="A839" i="281" s="1"/>
  <c r="A840" i="281" s="1"/>
</calcChain>
</file>

<file path=xl/sharedStrings.xml><?xml version="1.0" encoding="utf-8"?>
<sst xmlns="http://schemas.openxmlformats.org/spreadsheetml/2006/main" count="1116" uniqueCount="348">
  <si>
    <r>
      <t xml:space="preserve"> Nippon Yusen Kabushiki Kaisha (NYK Line)</t>
    </r>
    <r>
      <rPr>
        <b/>
        <sz val="18"/>
        <rFont val="Arial"/>
        <family val="2"/>
      </rPr>
      <t xml:space="preserve"> </t>
    </r>
    <r>
      <rPr>
        <b/>
        <sz val="12"/>
        <rFont val="Arial"/>
        <family val="2"/>
      </rPr>
      <t xml:space="preserve"> </t>
    </r>
    <r>
      <rPr>
        <b/>
        <sz val="11"/>
        <rFont val="Arial"/>
        <family val="2"/>
      </rPr>
      <t>Ticker Code:9101</t>
    </r>
    <phoneticPr fontId="9"/>
  </si>
  <si>
    <t>https://www.nyk.com/english/ir/</t>
    <phoneticPr fontId="9"/>
  </si>
  <si>
    <t>Contents</t>
    <phoneticPr fontId="9"/>
  </si>
  <si>
    <t>page</t>
    <phoneticPr fontId="9"/>
  </si>
  <si>
    <r>
      <t>1</t>
    </r>
    <r>
      <rPr>
        <u/>
        <sz val="11"/>
        <color rgb="FF002060"/>
        <rFont val="ＭＳ Ｐゴシック"/>
        <family val="3"/>
        <charset val="128"/>
      </rPr>
      <t>　</t>
    </r>
    <r>
      <rPr>
        <u/>
        <sz val="11"/>
        <color rgb="FF002060"/>
        <rFont val="Arial"/>
        <family val="2"/>
      </rPr>
      <t>Comparison of Consolidated Performance to Forecasts</t>
    </r>
    <phoneticPr fontId="9"/>
  </si>
  <si>
    <t xml:space="preserve">    </t>
  </si>
  <si>
    <r>
      <t>2</t>
    </r>
    <r>
      <rPr>
        <u/>
        <sz val="11"/>
        <color rgb="FF002060"/>
        <rFont val="ＭＳ Ｐゴシック"/>
        <family val="3"/>
        <charset val="128"/>
      </rPr>
      <t>　</t>
    </r>
    <r>
      <rPr>
        <u/>
        <sz val="11"/>
        <color rgb="FF002060"/>
        <rFont val="Arial"/>
        <family val="2"/>
      </rPr>
      <t>Consolidated Financial Highlights and Indicators</t>
    </r>
    <phoneticPr fontId="9"/>
  </si>
  <si>
    <t xml:space="preserve"> </t>
  </si>
  <si>
    <r>
      <t>4</t>
    </r>
    <r>
      <rPr>
        <u/>
        <sz val="11"/>
        <color rgb="FF002060"/>
        <rFont val="ＭＳ Ｐゴシック"/>
        <family val="3"/>
        <charset val="128"/>
      </rPr>
      <t>　</t>
    </r>
    <r>
      <rPr>
        <u/>
        <sz val="11"/>
        <color rgb="FF002060"/>
        <rFont val="Arial"/>
        <family val="2"/>
      </rPr>
      <t>Financial Information by Industrial Segment</t>
    </r>
    <phoneticPr fontId="9"/>
  </si>
  <si>
    <r>
      <t>6</t>
    </r>
    <r>
      <rPr>
        <u/>
        <sz val="11"/>
        <color rgb="FF002060"/>
        <rFont val="ＭＳ Ｐゴシック"/>
        <family val="3"/>
        <charset val="128"/>
      </rPr>
      <t>　</t>
    </r>
    <r>
      <rPr>
        <u/>
        <sz val="11"/>
        <color rgb="FF002060"/>
        <rFont val="Arial"/>
        <family val="2"/>
      </rPr>
      <t>Consolidated Statements of Cash Flows</t>
    </r>
    <phoneticPr fontId="9"/>
  </si>
  <si>
    <r>
      <rPr>
        <sz val="11"/>
        <color rgb="FF002060"/>
        <rFont val="ＭＳ Ｐゴシック"/>
        <family val="3"/>
        <charset val="128"/>
      </rPr>
      <t>　</t>
    </r>
  </si>
  <si>
    <r>
      <t>7</t>
    </r>
    <r>
      <rPr>
        <u/>
        <sz val="11"/>
        <color rgb="FF002060"/>
        <rFont val="ＭＳ Ｐゴシック"/>
        <family val="3"/>
        <charset val="128"/>
      </rPr>
      <t>　</t>
    </r>
    <r>
      <rPr>
        <u/>
        <sz val="11"/>
        <color rgb="FF002060"/>
        <rFont val="Arial"/>
        <family val="2"/>
      </rPr>
      <t>Breakdown of Consolidated Non-Operating Income (Expenses)</t>
    </r>
    <phoneticPr fontId="9"/>
  </si>
  <si>
    <t xml:space="preserve">    Breakdown of Consolidated Extraordinary Gains (Losses)</t>
    <phoneticPr fontId="9"/>
  </si>
  <si>
    <t>8  (Reference) Non-Consolidated Operating Expenses</t>
    <phoneticPr fontId="9"/>
  </si>
  <si>
    <r>
      <t>9</t>
    </r>
    <r>
      <rPr>
        <u/>
        <sz val="11"/>
        <color rgb="FF002060"/>
        <rFont val="ＭＳ Ｐゴシック"/>
        <family val="3"/>
        <charset val="128"/>
      </rPr>
      <t>　</t>
    </r>
    <r>
      <rPr>
        <u/>
        <sz val="11"/>
        <color rgb="FF002060"/>
        <rFont val="Arial"/>
        <family val="2"/>
      </rPr>
      <t>Consolidated Number of Employees</t>
    </r>
    <r>
      <rPr>
        <u/>
        <sz val="11"/>
        <color rgb="FF002060"/>
        <rFont val="ＭＳ Ｐゴシック"/>
        <family val="3"/>
        <charset val="128"/>
      </rPr>
      <t>　</t>
    </r>
    <phoneticPr fontId="9"/>
  </si>
  <si>
    <r>
      <t>10</t>
    </r>
    <r>
      <rPr>
        <u/>
        <sz val="11"/>
        <color rgb="FF002060"/>
        <rFont val="ＭＳ Ｐゴシック"/>
        <family val="3"/>
        <charset val="128"/>
      </rPr>
      <t>　</t>
    </r>
    <r>
      <rPr>
        <u/>
        <sz val="11"/>
        <color rgb="FF002060"/>
        <rFont val="Arial"/>
        <family val="2"/>
      </rPr>
      <t>Number of containers ONE transported</t>
    </r>
    <phoneticPr fontId="9"/>
  </si>
  <si>
    <t xml:space="preserve">      Number of cargoes YLK transported</t>
    <phoneticPr fontId="9"/>
  </si>
  <si>
    <t xml:space="preserve">      Number of Cars NYK Transported</t>
    <phoneticPr fontId="9"/>
  </si>
  <si>
    <t xml:space="preserve">  </t>
  </si>
  <si>
    <t>11  Container Market Freight Rate Index</t>
    <phoneticPr fontId="9"/>
  </si>
  <si>
    <r>
      <t>12</t>
    </r>
    <r>
      <rPr>
        <u/>
        <sz val="11"/>
        <color rgb="FF002060"/>
        <rFont val="ＭＳ Ｐゴシック"/>
        <family val="3"/>
        <charset val="128"/>
      </rPr>
      <t>　</t>
    </r>
    <r>
      <rPr>
        <u/>
        <sz val="11"/>
        <color rgb="FF002060"/>
        <rFont val="Arial"/>
        <family val="2"/>
      </rPr>
      <t>BDI and WS Trends</t>
    </r>
    <phoneticPr fontId="9"/>
  </si>
  <si>
    <r>
      <t>13</t>
    </r>
    <r>
      <rPr>
        <u/>
        <sz val="11"/>
        <color rgb="FF002060"/>
        <rFont val="ＭＳ Ｐゴシック"/>
        <family val="3"/>
        <charset val="128"/>
      </rPr>
      <t>　</t>
    </r>
    <r>
      <rPr>
        <u/>
        <sz val="11"/>
        <color rgb="FF002060"/>
        <rFont val="Arial"/>
        <family val="2"/>
      </rPr>
      <t>Dry Bulk Market</t>
    </r>
    <phoneticPr fontId="9"/>
  </si>
  <si>
    <r>
      <rPr>
        <sz val="11"/>
        <color theme="8" tint="-0.499984740745262"/>
        <rFont val="Arial"/>
        <family val="2"/>
      </rPr>
      <t xml:space="preserve"> </t>
    </r>
    <r>
      <rPr>
        <sz val="11"/>
        <color theme="8" tint="-0.499984740745262"/>
        <rFont val="Segoe UI Symbol"/>
        <family val="2"/>
      </rPr>
      <t>●</t>
    </r>
    <r>
      <rPr>
        <sz val="11"/>
        <color theme="8" tint="-0.499984740745262"/>
        <rFont val="Arial"/>
        <family val="2"/>
      </rPr>
      <t xml:space="preserve"> </t>
    </r>
    <r>
      <rPr>
        <sz val="10"/>
        <rFont val="Arial"/>
        <family val="2"/>
      </rPr>
      <t>Consolidated</t>
    </r>
    <phoneticPr fontId="9"/>
  </si>
  <si>
    <t>(Millions of yen)</t>
  </si>
  <si>
    <t xml:space="preserve">(Years ended March 31) </t>
    <phoneticPr fontId="9"/>
  </si>
  <si>
    <t>Revenues</t>
  </si>
  <si>
    <t>Consolidated/
Non-Consolidated</t>
    <phoneticPr fontId="9"/>
  </si>
  <si>
    <t>-</t>
  </si>
  <si>
    <t>Operating income</t>
  </si>
  <si>
    <t>Recurring profit</t>
    <phoneticPr fontId="9"/>
  </si>
  <si>
    <t>Net Income attributable to owners of the parent company</t>
  </si>
  <si>
    <r>
      <rPr>
        <sz val="10"/>
        <color theme="8" tint="-0.499984740745262"/>
        <rFont val="Arial"/>
        <family val="2"/>
      </rPr>
      <t xml:space="preserve"> </t>
    </r>
    <r>
      <rPr>
        <sz val="10"/>
        <color theme="8" tint="-0.499984740745262"/>
        <rFont val="Segoe UI Symbol"/>
        <family val="2"/>
      </rPr>
      <t>●</t>
    </r>
    <r>
      <rPr>
        <sz val="10"/>
        <color theme="8" tint="-0.499984740745262"/>
        <rFont val="Arial"/>
        <family val="2"/>
      </rPr>
      <t xml:space="preserve"> </t>
    </r>
    <r>
      <rPr>
        <sz val="10"/>
        <rFont val="Arial"/>
        <family val="2"/>
      </rPr>
      <t>Non-Consolidated</t>
    </r>
    <phoneticPr fontId="9"/>
  </si>
  <si>
    <t>Net income</t>
  </si>
  <si>
    <t xml:space="preserve"> * Non-consolidated figures are disclosed on full year basis.</t>
  </si>
  <si>
    <t>(Millions of yen)</t>
    <phoneticPr fontId="9"/>
  </si>
  <si>
    <t>(Years ended March 31)</t>
    <phoneticPr fontId="9"/>
  </si>
  <si>
    <t>2016</t>
  </si>
  <si>
    <t>2017</t>
  </si>
  <si>
    <t>2018</t>
  </si>
  <si>
    <t>2019</t>
  </si>
  <si>
    <t>2020</t>
  </si>
  <si>
    <r>
      <t>　</t>
    </r>
    <r>
      <rPr>
        <sz val="9"/>
        <rFont val="Arial"/>
        <family val="2"/>
      </rPr>
      <t>1)</t>
    </r>
    <phoneticPr fontId="9"/>
  </si>
  <si>
    <r>
      <t>　</t>
    </r>
    <r>
      <rPr>
        <sz val="9"/>
        <rFont val="Arial"/>
        <family val="2"/>
      </rPr>
      <t>2)</t>
    </r>
    <phoneticPr fontId="9"/>
  </si>
  <si>
    <r>
      <t>　</t>
    </r>
    <r>
      <rPr>
        <sz val="9"/>
        <rFont val="Arial"/>
        <family val="2"/>
      </rPr>
      <t>3)</t>
    </r>
    <phoneticPr fontId="9"/>
  </si>
  <si>
    <r>
      <t>　</t>
    </r>
    <r>
      <rPr>
        <sz val="9"/>
        <rFont val="Arial"/>
        <family val="2"/>
      </rPr>
      <t>4)</t>
    </r>
    <phoneticPr fontId="9"/>
  </si>
  <si>
    <t>Net income attributable to owners of the parent company</t>
  </si>
  <si>
    <r>
      <t>　</t>
    </r>
    <r>
      <rPr>
        <sz val="9"/>
        <rFont val="Arial"/>
        <family val="2"/>
      </rPr>
      <t>5)</t>
    </r>
    <phoneticPr fontId="9"/>
  </si>
  <si>
    <t>Interest expenses</t>
    <phoneticPr fontId="9"/>
  </si>
  <si>
    <r>
      <t>　</t>
    </r>
    <r>
      <rPr>
        <sz val="9"/>
        <rFont val="Arial"/>
        <family val="2"/>
      </rPr>
      <t>6)</t>
    </r>
    <phoneticPr fontId="9"/>
  </si>
  <si>
    <t>Interest and dividends income</t>
    <phoneticPr fontId="9"/>
  </si>
  <si>
    <r>
      <t>　</t>
    </r>
    <r>
      <rPr>
        <sz val="9"/>
        <rFont val="Arial"/>
        <family val="2"/>
      </rPr>
      <t>7)</t>
    </r>
    <phoneticPr fontId="9"/>
  </si>
  <si>
    <t>Net interest expense 5) - 6)</t>
    <phoneticPr fontId="9"/>
  </si>
  <si>
    <r>
      <t>　</t>
    </r>
    <r>
      <rPr>
        <sz val="9"/>
        <rFont val="Arial"/>
        <family val="2"/>
      </rPr>
      <t>8)</t>
    </r>
    <phoneticPr fontId="9"/>
  </si>
  <si>
    <t>Depreciation and amortization</t>
  </si>
  <si>
    <r>
      <t>　</t>
    </r>
    <r>
      <rPr>
        <sz val="9"/>
        <rFont val="Arial"/>
        <family val="2"/>
      </rPr>
      <t>9)</t>
    </r>
    <phoneticPr fontId="9"/>
  </si>
  <si>
    <t>Total assets</t>
  </si>
  <si>
    <r>
      <t>　</t>
    </r>
    <r>
      <rPr>
        <sz val="9"/>
        <rFont val="Arial"/>
        <family val="2"/>
      </rPr>
      <t>10)</t>
    </r>
    <phoneticPr fontId="9"/>
  </si>
  <si>
    <t>Total liabilities</t>
  </si>
  <si>
    <r>
      <t>　</t>
    </r>
    <r>
      <rPr>
        <sz val="9"/>
        <rFont val="Arial"/>
        <family val="2"/>
      </rPr>
      <t>11)</t>
    </r>
    <r>
      <rPr>
        <sz val="11"/>
        <rFont val="ＭＳ Ｐゴシック"/>
        <family val="3"/>
        <charset val="128"/>
      </rPr>
      <t/>
    </r>
  </si>
  <si>
    <t>Interest-bearing debt</t>
  </si>
  <si>
    <r>
      <t>　</t>
    </r>
    <r>
      <rPr>
        <sz val="9"/>
        <rFont val="Arial"/>
        <family val="2"/>
      </rPr>
      <t>12)</t>
    </r>
    <r>
      <rPr>
        <sz val="11"/>
        <rFont val="ＭＳ Ｐゴシック"/>
        <family val="3"/>
        <charset val="128"/>
      </rPr>
      <t/>
    </r>
  </si>
  <si>
    <t>Shareholders' equity</t>
    <phoneticPr fontId="9"/>
  </si>
  <si>
    <r>
      <t>　</t>
    </r>
    <r>
      <rPr>
        <sz val="9"/>
        <rFont val="Arial"/>
        <family val="2"/>
      </rPr>
      <t>13)</t>
    </r>
    <r>
      <rPr>
        <sz val="11"/>
        <rFont val="ＭＳ Ｐゴシック"/>
        <family val="3"/>
        <charset val="128"/>
      </rPr>
      <t/>
    </r>
  </si>
  <si>
    <t>EBITDA 2) + 8)</t>
    <phoneticPr fontId="9"/>
  </si>
  <si>
    <r>
      <t>　</t>
    </r>
    <r>
      <rPr>
        <sz val="9"/>
        <rFont val="Arial"/>
        <family val="2"/>
      </rPr>
      <t>14)</t>
    </r>
    <r>
      <rPr>
        <sz val="11"/>
        <rFont val="ＭＳ Ｐゴシック"/>
        <family val="3"/>
        <charset val="128"/>
      </rPr>
      <t/>
    </r>
  </si>
  <si>
    <r>
      <t>EV/EBITDA</t>
    </r>
    <r>
      <rPr>
        <sz val="8"/>
        <rFont val="Arial"/>
        <family val="2"/>
      </rPr>
      <t xml:space="preserve"> ((Market Capitalization+ 11) - Cash and deposits) / 13) )</t>
    </r>
    <phoneticPr fontId="9"/>
  </si>
  <si>
    <r>
      <t>　</t>
    </r>
    <r>
      <rPr>
        <sz val="9"/>
        <rFont val="Arial"/>
        <family val="2"/>
      </rPr>
      <t>15)</t>
    </r>
    <phoneticPr fontId="9"/>
  </si>
  <si>
    <t>Debt-equity ratio (times)</t>
  </si>
  <si>
    <r>
      <t>　</t>
    </r>
    <r>
      <rPr>
        <sz val="9"/>
        <rFont val="Arial"/>
        <family val="2"/>
      </rPr>
      <t>16)</t>
    </r>
    <phoneticPr fontId="9"/>
  </si>
  <si>
    <t>Shareholders' equity ratio (%)</t>
    <phoneticPr fontId="9"/>
  </si>
  <si>
    <r>
      <t>　</t>
    </r>
    <r>
      <rPr>
        <sz val="9"/>
        <rFont val="Arial"/>
        <family val="2"/>
      </rPr>
      <t>17)</t>
    </r>
    <r>
      <rPr>
        <sz val="11"/>
        <rFont val="ＭＳ Ｐゴシック"/>
        <family val="3"/>
        <charset val="128"/>
      </rPr>
      <t/>
    </r>
  </si>
  <si>
    <t>Return on equity (ROE) (%)</t>
    <phoneticPr fontId="9"/>
  </si>
  <si>
    <r>
      <t>　</t>
    </r>
    <r>
      <rPr>
        <sz val="9"/>
        <rFont val="Arial"/>
        <family val="2"/>
      </rPr>
      <t>18)</t>
    </r>
    <r>
      <rPr>
        <sz val="11"/>
        <rFont val="ＭＳ Ｐゴシック"/>
        <family val="3"/>
        <charset val="128"/>
      </rPr>
      <t/>
    </r>
  </si>
  <si>
    <t>Recurring profit to assets ratio (%)</t>
    <phoneticPr fontId="9"/>
  </si>
  <si>
    <r>
      <t>　</t>
    </r>
    <r>
      <rPr>
        <sz val="9"/>
        <rFont val="Arial"/>
        <family val="2"/>
      </rPr>
      <t>19)</t>
    </r>
    <r>
      <rPr>
        <sz val="11"/>
        <rFont val="ＭＳ Ｐゴシック"/>
        <family val="3"/>
        <charset val="128"/>
      </rPr>
      <t/>
    </r>
  </si>
  <si>
    <t>Return on assets (ROA) (%)</t>
  </si>
  <si>
    <r>
      <t>　</t>
    </r>
    <r>
      <rPr>
        <sz val="9"/>
        <rFont val="Arial"/>
        <family val="2"/>
      </rPr>
      <t>20)</t>
    </r>
    <r>
      <rPr>
        <sz val="11"/>
        <rFont val="ＭＳ Ｐゴシック"/>
        <family val="3"/>
        <charset val="128"/>
      </rPr>
      <t/>
    </r>
  </si>
  <si>
    <t>Recurring profit to revenues ratio (%)</t>
    <phoneticPr fontId="9"/>
  </si>
  <si>
    <r>
      <t>　</t>
    </r>
    <r>
      <rPr>
        <sz val="9"/>
        <rFont val="Arial"/>
        <family val="2"/>
      </rPr>
      <t>21)</t>
    </r>
    <r>
      <rPr>
        <sz val="11"/>
        <rFont val="ＭＳ Ｐゴシック"/>
        <family val="3"/>
        <charset val="128"/>
      </rPr>
      <t/>
    </r>
  </si>
  <si>
    <t>Interest coverage ratio (times) *1</t>
    <phoneticPr fontId="9"/>
  </si>
  <si>
    <r>
      <t>　</t>
    </r>
    <r>
      <rPr>
        <sz val="9"/>
        <rFont val="Arial"/>
        <family val="2"/>
      </rPr>
      <t>22)</t>
    </r>
    <r>
      <rPr>
        <sz val="11"/>
        <rFont val="ＭＳ Ｐゴシック"/>
        <family val="3"/>
        <charset val="128"/>
      </rPr>
      <t/>
    </r>
  </si>
  <si>
    <r>
      <t>Shares issued and outstanding</t>
    </r>
    <r>
      <rPr>
        <vertAlign val="superscript"/>
        <sz val="9"/>
        <rFont val="Arial"/>
        <family val="2"/>
      </rPr>
      <t xml:space="preserve"> </t>
    </r>
    <r>
      <rPr>
        <sz val="9"/>
        <rFont val="Arial"/>
        <family val="2"/>
      </rPr>
      <t>(thousand of shares) *2</t>
    </r>
    <phoneticPr fontId="9"/>
  </si>
  <si>
    <r>
      <t>　</t>
    </r>
    <r>
      <rPr>
        <sz val="9"/>
        <rFont val="Arial"/>
        <family val="2"/>
      </rPr>
      <t>23)</t>
    </r>
    <r>
      <rPr>
        <sz val="11"/>
        <rFont val="ＭＳ Ｐゴシック"/>
        <family val="3"/>
        <charset val="128"/>
      </rPr>
      <t/>
    </r>
  </si>
  <si>
    <t>Earnings per share (EPS) (yen) *3</t>
    <phoneticPr fontId="9"/>
  </si>
  <si>
    <r>
      <t>　</t>
    </r>
    <r>
      <rPr>
        <sz val="9"/>
        <rFont val="Arial"/>
        <family val="2"/>
      </rPr>
      <t>24)</t>
    </r>
    <r>
      <rPr>
        <sz val="11"/>
        <rFont val="ＭＳ Ｐゴシック"/>
        <family val="3"/>
        <charset val="128"/>
      </rPr>
      <t/>
    </r>
  </si>
  <si>
    <t>Dividends per share (yen) *3</t>
    <phoneticPr fontId="9"/>
  </si>
  <si>
    <r>
      <t>　</t>
    </r>
    <r>
      <rPr>
        <sz val="9"/>
        <rFont val="Arial"/>
        <family val="2"/>
      </rPr>
      <t>25)</t>
    </r>
    <r>
      <rPr>
        <sz val="11"/>
        <rFont val="ＭＳ Ｐゴシック"/>
        <family val="3"/>
        <charset val="128"/>
      </rPr>
      <t/>
    </r>
  </si>
  <si>
    <t>Dividend payout ratio (%) *4</t>
    <phoneticPr fontId="9"/>
  </si>
  <si>
    <r>
      <t>　</t>
    </r>
    <r>
      <rPr>
        <sz val="9"/>
        <rFont val="Arial"/>
        <family val="2"/>
      </rPr>
      <t>26)</t>
    </r>
    <r>
      <rPr>
        <sz val="11"/>
        <rFont val="ＭＳ Ｐゴシック"/>
        <family val="3"/>
        <charset val="128"/>
      </rPr>
      <t/>
    </r>
  </si>
  <si>
    <t>Price book value ratio (PBR)</t>
    <phoneticPr fontId="9"/>
  </si>
  <si>
    <r>
      <t>　</t>
    </r>
    <r>
      <rPr>
        <sz val="9"/>
        <rFont val="Arial"/>
        <family val="2"/>
      </rPr>
      <t>27)</t>
    </r>
    <r>
      <rPr>
        <sz val="11"/>
        <rFont val="ＭＳ Ｐゴシック"/>
        <family val="3"/>
        <charset val="128"/>
      </rPr>
      <t/>
    </r>
  </si>
  <si>
    <t>Price-earnings ratio (PER)</t>
    <phoneticPr fontId="9"/>
  </si>
  <si>
    <r>
      <t>　</t>
    </r>
    <r>
      <rPr>
        <sz val="9"/>
        <rFont val="Arial"/>
        <family val="2"/>
      </rPr>
      <t>28)</t>
    </r>
    <r>
      <rPr>
        <sz val="11"/>
        <rFont val="ＭＳ Ｐゴシック"/>
        <family val="3"/>
        <charset val="128"/>
      </rPr>
      <t/>
    </r>
  </si>
  <si>
    <t>Foreign exchange</t>
  </si>
  <si>
    <t>Average exchange rates per US$1 for period (yen)</t>
  </si>
  <si>
    <t>March 31 rate (yen)</t>
  </si>
  <si>
    <r>
      <t>　</t>
    </r>
    <r>
      <rPr>
        <sz val="9"/>
        <rFont val="Arial"/>
        <family val="2"/>
      </rPr>
      <t>29)</t>
    </r>
    <phoneticPr fontId="9"/>
  </si>
  <si>
    <t>Average bunker oil price per metric ton (US dollars)</t>
  </si>
  <si>
    <t>Number of consolidated companies</t>
  </si>
  <si>
    <t>Number of companies to which equity method applies</t>
  </si>
  <si>
    <t>Capital expenditures</t>
  </si>
  <si>
    <t>Invested capital *5</t>
  </si>
  <si>
    <t>Fleet size on March 31 (vessels)</t>
  </si>
  <si>
    <t xml:space="preserve"> *1: "Interest coverage ratio" is not indicated when cash flow from operating activities was negative.</t>
    <phoneticPr fontId="9"/>
  </si>
  <si>
    <t xml:space="preserve"> *2: "Shares issued and outstanding" is the figure at the end of the period, regardless the reverse stock split and the stock split of *3. Accordingly, it is not consistent with the computation of "Earnings per share (EPS)" and "Dividends per share".</t>
    <phoneticPr fontId="9"/>
  </si>
  <si>
    <t xml:space="preserve"> *3: "Earnings per share (EPS)" and "Dividends per share" are indicated in the amount after taking into account the 1-for-10 reverse stock split on October 1, 2017 and the 3-for-1 stock split on October 1, 2022. (Rounded to the nearest 1 yen)</t>
    <phoneticPr fontId="9"/>
  </si>
  <si>
    <t xml:space="preserve"> *4: "Dividend payout ratio" is not indicated when Net income was negative.</t>
    <phoneticPr fontId="9"/>
  </si>
  <si>
    <r>
      <t xml:space="preserve"> *5</t>
    </r>
    <r>
      <rPr>
        <sz val="8"/>
        <rFont val="ＭＳ ゴシック"/>
        <family val="3"/>
        <charset val="128"/>
      </rPr>
      <t>：</t>
    </r>
    <r>
      <rPr>
        <sz val="8"/>
        <rFont val="Arial"/>
        <family val="3"/>
      </rPr>
      <t xml:space="preserve">Invested Capital </t>
    </r>
    <r>
      <rPr>
        <sz val="8"/>
        <rFont val="Arial"/>
        <family val="2"/>
      </rPr>
      <t>= Average interest-bearing debt during the period + average shareholders' equity during the period</t>
    </r>
    <phoneticPr fontId="9"/>
  </si>
  <si>
    <t xml:space="preserve"> * "Dividends per share" are indicated in the amount after taking into account the 1-for-10 reverse stock split on October 1, 2017 and the 3-for-1 stock split on October 1, 2022. (Rounded to the nearest 1 yen)</t>
    <phoneticPr fontId="9"/>
  </si>
  <si>
    <t>1) Revenues</t>
    <phoneticPr fontId="9"/>
  </si>
  <si>
    <t>(Years ended March 31)</t>
  </si>
  <si>
    <t xml:space="preserve"> Liner trade</t>
  </si>
  <si>
    <t xml:space="preserve"> Air cargo transportation</t>
  </si>
  <si>
    <t xml:space="preserve"> Logistics</t>
  </si>
  <si>
    <t xml:space="preserve"> Bulk shipping</t>
  </si>
  <si>
    <t xml:space="preserve"> Real estate</t>
  </si>
  <si>
    <t xml:space="preserve"> Cruises</t>
  </si>
  <si>
    <t xml:space="preserve"> Elimination and corporate</t>
  </si>
  <si>
    <t xml:space="preserve"> Consolidated total</t>
  </si>
  <si>
    <t>2) Recurring Profit</t>
    <phoneticPr fontId="9"/>
  </si>
  <si>
    <t>3) Assets</t>
    <phoneticPr fontId="9"/>
  </si>
  <si>
    <t>(Millions of Yen)</t>
    <phoneticPr fontId="9"/>
  </si>
  <si>
    <t>4) Depreciation and Amortization</t>
    <phoneticPr fontId="9"/>
  </si>
  <si>
    <t>5) Capital Expenditure</t>
    <phoneticPr fontId="9"/>
  </si>
  <si>
    <t xml:space="preserve"> * Figures are disclosed on full year basis.</t>
  </si>
  <si>
    <t xml:space="preserve"> (Years ended March 31)</t>
    <phoneticPr fontId="9"/>
  </si>
  <si>
    <t xml:space="preserve"> I</t>
  </si>
  <si>
    <t>Net cash provided by (used in) oerating activities</t>
  </si>
  <si>
    <t>Income (loss) before income taxes</t>
  </si>
  <si>
    <t>Impairment loss of fixed assets</t>
  </si>
  <si>
    <t>Losses related to antitrust law</t>
  </si>
  <si>
    <t>Provision for loss on contracts</t>
  </si>
  <si>
    <t>Loss related to business restructuring</t>
  </si>
  <si>
    <t>Loss (gain) on sales and retirement of vessels, property, plant and equipment and intangible assets</t>
  </si>
  <si>
    <t>Loss (gain) on sales of short-term and long-term investment securities</t>
  </si>
  <si>
    <t>Loss (gain) on valuation of short-term and long-term investment securities</t>
  </si>
  <si>
    <t>Gain on investments in silent partnership</t>
  </si>
  <si>
    <t>Equity in (earnings) losses of unconsolidated subsidiaries and affiliates</t>
  </si>
  <si>
    <t>Interest and dividends income</t>
  </si>
  <si>
    <t>Interest expenses</t>
  </si>
  <si>
    <t>Foreign exchange losses (gains)</t>
  </si>
  <si>
    <t>Decrease (increase) in notes and accounts receivable-trade</t>
  </si>
  <si>
    <t>Decrease (increase) in notes and accounts receivable-trade and contract assets</t>
  </si>
  <si>
    <t>Decrease (increase) in inventories</t>
  </si>
  <si>
    <t>Increase (decrease) in notes and accounts payable-trade</t>
  </si>
  <si>
    <t>Increase (decrease) in provision for losses related to contracts</t>
  </si>
  <si>
    <t>Other, net</t>
  </si>
  <si>
    <t xml:space="preserve">            Subtotal</t>
  </si>
  <si>
    <t>Interest and dividends income received</t>
  </si>
  <si>
    <t>Interest expenses paid</t>
  </si>
  <si>
    <t>Paid expenses related to antitrust law</t>
  </si>
  <si>
    <t xml:space="preserve">Income taxes (paid) refund </t>
  </si>
  <si>
    <t xml:space="preserve">            Net cash provided by (used in) operating activities</t>
  </si>
  <si>
    <t xml:space="preserve"> II</t>
  </si>
  <si>
    <t>Net cash provided by (used in) investing activities</t>
  </si>
  <si>
    <t>Purchase of short-term investment securities</t>
  </si>
  <si>
    <t>Proceeds from sales of short-term investment securities</t>
  </si>
  <si>
    <t>Purchase of vessels, property, plant and equipment and intangible assets</t>
  </si>
  <si>
    <t>Proceeds from sales of vessels, property, plant and equipment and intangible assets</t>
  </si>
  <si>
    <t>Purchase of investment securities</t>
  </si>
  <si>
    <t>Proceeds from sales and redemption of investment securities</t>
  </si>
  <si>
    <t>Purchase of investments in subsidiaries resulting in change in scope of consolidation (fee)</t>
  </si>
  <si>
    <t xml:space="preserve">-0 </t>
  </si>
  <si>
    <t>Purchase of investments in subsidiaries resulting in change in scope of consolidation (revenue)</t>
  </si>
  <si>
    <t>Payments for sales of investments in subsidiaries resulting in change in scope of consolidation</t>
  </si>
  <si>
    <t>Proceeds from sales of investments in subsidaries resulting in change in scope of consolidation</t>
  </si>
  <si>
    <t>Payments of loans receivable</t>
  </si>
  <si>
    <t>Collection of loans receivable</t>
  </si>
  <si>
    <t xml:space="preserve">            Net cash provided by (used in) investing activities</t>
  </si>
  <si>
    <t xml:space="preserve"> III</t>
  </si>
  <si>
    <t>Net cash provided by (used in) financing activities</t>
  </si>
  <si>
    <t>Net increase (decrease) in short-term loans payable</t>
  </si>
  <si>
    <t>Net increase (decrease) in commercial paper</t>
  </si>
  <si>
    <t>Proceeds from long-term loans payable</t>
  </si>
  <si>
    <t>Repayments of long-term loans payable</t>
  </si>
  <si>
    <t>Proceeds from issuance of bonds</t>
  </si>
  <si>
    <t>Redemption of bonds</t>
  </si>
  <si>
    <t>Repayments of lease obligations</t>
  </si>
  <si>
    <t>Proceeds from stock issuance to non-controlling shareholders</t>
  </si>
  <si>
    <t>Purchase of treasury stock</t>
  </si>
  <si>
    <t>Proceeds from sales of treasury stock</t>
  </si>
  <si>
    <t>Cash dividends paid to shareholders</t>
  </si>
  <si>
    <t>Cash dividends paid to non-controlling shareholders</t>
  </si>
  <si>
    <t>Payments from changes in ownership interests in subsidiaries that do not result in change in scope of consolidation</t>
  </si>
  <si>
    <t>Proceeds from changes in ownership interests in subsidiaries that do not result in change in scope of consolidation</t>
  </si>
  <si>
    <t xml:space="preserve">            Net cash provided by (used in) financing activities</t>
  </si>
  <si>
    <t xml:space="preserve"> IV</t>
  </si>
  <si>
    <t>Effect of exchange rate changes on cash and cash equivalents</t>
  </si>
  <si>
    <t xml:space="preserve"> V</t>
  </si>
  <si>
    <t>Net increase (decrease) in cash and cash equivalents</t>
  </si>
  <si>
    <t xml:space="preserve"> VI</t>
  </si>
  <si>
    <t>Cash and cash equivalents at beginning of the period</t>
  </si>
  <si>
    <t xml:space="preserve"> VII</t>
    <phoneticPr fontId="9"/>
  </si>
  <si>
    <t>Increase (decrease) in cash and cash equivalents resulting from change of scope of consolidation</t>
  </si>
  <si>
    <t xml:space="preserve"> VIII</t>
  </si>
  <si>
    <t xml:space="preserve"> IX</t>
  </si>
  <si>
    <t xml:space="preserve"> X</t>
  </si>
  <si>
    <t xml:space="preserve"> Ⅺ</t>
  </si>
  <si>
    <t>Cash and cash equivalents at end of period</t>
  </si>
  <si>
    <t xml:space="preserve"> * Consolidated Statements of Cash Flows are disclosed on half and full year basis.</t>
  </si>
  <si>
    <t>(Billions of yen, Amounts less than 100 million yen are truncated)</t>
    <phoneticPr fontId="9"/>
  </si>
  <si>
    <t>Non-operating income</t>
    <phoneticPr fontId="9"/>
  </si>
  <si>
    <t xml:space="preserve">   Interest income</t>
    <phoneticPr fontId="9"/>
  </si>
  <si>
    <t xml:space="preserve">   Dividends income</t>
    <phoneticPr fontId="9"/>
  </si>
  <si>
    <t xml:space="preserve">   Equity in earning of uncosolidated subsidiaries and affiliates</t>
    <phoneticPr fontId="9"/>
  </si>
  <si>
    <r>
      <rPr>
        <sz val="9"/>
        <rFont val="ＭＳ Ｐゴシック"/>
        <family val="3"/>
        <charset val="128"/>
      </rPr>
      <t>　</t>
    </r>
    <r>
      <rPr>
        <sz val="9"/>
        <rFont val="Arial"/>
        <family val="2"/>
      </rPr>
      <t xml:space="preserve"> Foreign exchange gains</t>
    </r>
    <phoneticPr fontId="9"/>
  </si>
  <si>
    <t xml:space="preserve">   Gain on investments in silent partnership</t>
    <phoneticPr fontId="9"/>
  </si>
  <si>
    <t xml:space="preserve">   Other</t>
  </si>
  <si>
    <t xml:space="preserve">Total </t>
    <phoneticPr fontId="9"/>
  </si>
  <si>
    <t>Non-operating expenses</t>
    <phoneticPr fontId="9"/>
  </si>
  <si>
    <t xml:space="preserve">   Interest expenses</t>
  </si>
  <si>
    <t xml:space="preserve">   Equity in losses of unconsolidated subsidiaries and affiliates</t>
    <phoneticPr fontId="9"/>
  </si>
  <si>
    <t xml:space="preserve">   Foreign exchange losses</t>
    <phoneticPr fontId="9"/>
  </si>
  <si>
    <t xml:space="preserve">   Derivative losses</t>
    <phoneticPr fontId="9"/>
  </si>
  <si>
    <t>Total Non-operating income (expenses)</t>
    <phoneticPr fontId="9"/>
  </si>
  <si>
    <t>Extraordinary income</t>
    <phoneticPr fontId="9"/>
  </si>
  <si>
    <t xml:space="preserve">   Gain on sale of noncurrent assets</t>
  </si>
  <si>
    <t xml:space="preserve">   Gain on sale of investment securities</t>
  </si>
  <si>
    <t xml:space="preserve">   Gain on sales of shares of subsidiaries and associates</t>
  </si>
  <si>
    <t xml:space="preserve">   Gain on step acquisitions</t>
  </si>
  <si>
    <t>Extraordinary loss</t>
    <phoneticPr fontId="9"/>
  </si>
  <si>
    <t xml:space="preserve">   Loss on sale of noncurrent assets</t>
    <phoneticPr fontId="9"/>
  </si>
  <si>
    <t xml:space="preserve">   Loss on retirement of noncurrent assets</t>
    <phoneticPr fontId="9"/>
  </si>
  <si>
    <t xml:space="preserve">   Losses related to antitrust law</t>
    <phoneticPr fontId="9"/>
  </si>
  <si>
    <t xml:space="preserve">   Impairment loss</t>
    <phoneticPr fontId="9"/>
  </si>
  <si>
    <t xml:space="preserve">   Provision for losses related to contracts </t>
    <phoneticPr fontId="9"/>
  </si>
  <si>
    <t xml:space="preserve">   Loss on valuation of investment securities</t>
  </si>
  <si>
    <t xml:space="preserve">   Loss related to business restructuring</t>
    <phoneticPr fontId="9"/>
  </si>
  <si>
    <t xml:space="preserve">   Loss on cancellation of leased aircrafts</t>
    <phoneticPr fontId="9"/>
  </si>
  <si>
    <t>Extraordinary income (losse), net</t>
    <phoneticPr fontId="9"/>
  </si>
  <si>
    <t>2021</t>
  </si>
  <si>
    <t>2022</t>
  </si>
  <si>
    <t>Cargo Expense</t>
    <phoneticPr fontId="9"/>
  </si>
  <si>
    <t>Fuel Expense</t>
    <phoneticPr fontId="9"/>
  </si>
  <si>
    <t>Port Charge</t>
    <phoneticPr fontId="9"/>
  </si>
  <si>
    <t>Other Operating Expenses</t>
    <phoneticPr fontId="9"/>
  </si>
  <si>
    <t>Operating Expenses</t>
    <phoneticPr fontId="9"/>
  </si>
  <si>
    <t>Cost for Vessels</t>
    <phoneticPr fontId="9"/>
  </si>
  <si>
    <t>Charterage</t>
    <phoneticPr fontId="9"/>
  </si>
  <si>
    <t>Container Related Expenses</t>
    <phoneticPr fontId="9"/>
  </si>
  <si>
    <t>Other Expenses</t>
    <phoneticPr fontId="9"/>
  </si>
  <si>
    <t>Total-Expenses of Shipping</t>
    <phoneticPr fontId="9"/>
  </si>
  <si>
    <t>Expenses of Other Business</t>
    <phoneticPr fontId="9"/>
  </si>
  <si>
    <t>Administrative Expenses</t>
    <phoneticPr fontId="9"/>
  </si>
  <si>
    <t>Total-Operating Expenses</t>
    <phoneticPr fontId="9"/>
  </si>
  <si>
    <t>(People)</t>
    <phoneticPr fontId="9"/>
  </si>
  <si>
    <t>(Year ended March 31)</t>
    <phoneticPr fontId="9"/>
  </si>
  <si>
    <t>(Thousands of TEUs)</t>
    <phoneticPr fontId="9"/>
  </si>
  <si>
    <t>1Q</t>
    <phoneticPr fontId="9"/>
  </si>
  <si>
    <t>2Q</t>
    <phoneticPr fontId="9"/>
  </si>
  <si>
    <t>3Q</t>
    <phoneticPr fontId="9"/>
  </si>
  <si>
    <t>4Q</t>
    <phoneticPr fontId="9"/>
  </si>
  <si>
    <t>Total</t>
    <phoneticPr fontId="9"/>
  </si>
  <si>
    <t>Asia - North America
Eastbound</t>
    <phoneticPr fontId="9"/>
  </si>
  <si>
    <t>Liftings</t>
    <phoneticPr fontId="9"/>
  </si>
  <si>
    <t>Utilization</t>
    <phoneticPr fontId="9"/>
  </si>
  <si>
    <t>Asia – 
Europe
Westbound</t>
    <phoneticPr fontId="9"/>
  </si>
  <si>
    <t>Utilization</t>
  </si>
  <si>
    <t>Asia - North America
Westbound</t>
    <phoneticPr fontId="9"/>
  </si>
  <si>
    <t>Asia – Europe
Eastbound</t>
    <phoneticPr fontId="9"/>
  </si>
  <si>
    <t>Export</t>
    <phoneticPr fontId="9"/>
  </si>
  <si>
    <t>Ocean</t>
    <phoneticPr fontId="9"/>
  </si>
  <si>
    <t>(1,000 TEU)</t>
    <phoneticPr fontId="9"/>
  </si>
  <si>
    <t>Air</t>
    <phoneticPr fontId="9"/>
  </si>
  <si>
    <t>(1,000 ton)</t>
    <phoneticPr fontId="9"/>
  </si>
  <si>
    <t>(1,000 Cars)</t>
    <phoneticPr fontId="9"/>
  </si>
  <si>
    <t xml:space="preserve"> * Beginning with the fiscal period ended March 31, 2020, Number of cars NYK transported includes Intra-European trade with space charter.</t>
    <phoneticPr fontId="9"/>
  </si>
  <si>
    <t>.</t>
    <phoneticPr fontId="9"/>
  </si>
  <si>
    <r>
      <t xml:space="preserve"> </t>
    </r>
    <r>
      <rPr>
        <sz val="11"/>
        <color theme="8" tint="-0.499984740745262"/>
        <rFont val="Segoe UI Symbol"/>
        <family val="3"/>
      </rPr>
      <t xml:space="preserve">● </t>
    </r>
    <r>
      <rPr>
        <sz val="10"/>
        <rFont val="Arial"/>
        <family val="2"/>
      </rPr>
      <t>Container Market Freight Rate Index</t>
    </r>
    <phoneticPr fontId="9"/>
  </si>
  <si>
    <r>
      <t>(Source : China (Export) Containerized Freight Index</t>
    </r>
    <r>
      <rPr>
        <sz val="8"/>
        <rFont val="ＭＳ Ｐゴシック"/>
        <family val="3"/>
        <charset val="128"/>
      </rPr>
      <t>）</t>
    </r>
    <phoneticPr fontId="9"/>
  </si>
  <si>
    <r>
      <t xml:space="preserve"> </t>
    </r>
    <r>
      <rPr>
        <sz val="11"/>
        <color theme="8" tint="-0.499984740745262"/>
        <rFont val="Segoe UI Symbol"/>
        <family val="3"/>
      </rPr>
      <t>●</t>
    </r>
    <r>
      <rPr>
        <sz val="11"/>
        <color theme="8" tint="-0.499984740745262"/>
        <rFont val="Arial"/>
        <family val="2"/>
      </rPr>
      <t xml:space="preserve"> </t>
    </r>
    <r>
      <rPr>
        <sz val="10"/>
        <rFont val="Arial"/>
        <family val="2"/>
      </rPr>
      <t>BDI Trend</t>
    </r>
    <phoneticPr fontId="9"/>
  </si>
  <si>
    <r>
      <t xml:space="preserve"> </t>
    </r>
    <r>
      <rPr>
        <sz val="11"/>
        <color theme="8" tint="-0.499984740745262"/>
        <rFont val="Segoe UI Symbol"/>
        <family val="3"/>
      </rPr>
      <t>●</t>
    </r>
    <r>
      <rPr>
        <sz val="11"/>
        <rFont val="Arial"/>
        <family val="2"/>
      </rPr>
      <t xml:space="preserve"> </t>
    </r>
    <r>
      <rPr>
        <sz val="10"/>
        <rFont val="Arial"/>
        <family val="2"/>
      </rPr>
      <t xml:space="preserve">WS Trend(VLCC), Middle East </t>
    </r>
    <r>
      <rPr>
        <sz val="10"/>
        <rFont val="ＭＳ Ｐゴシック"/>
        <family val="3"/>
        <charset val="128"/>
      </rPr>
      <t>→</t>
    </r>
    <r>
      <rPr>
        <sz val="10"/>
        <rFont val="Arial"/>
        <family val="2"/>
      </rPr>
      <t xml:space="preserve"> Far East</t>
    </r>
    <phoneticPr fontId="9"/>
  </si>
  <si>
    <r>
      <rPr>
        <sz val="7"/>
        <rFont val="Yu Gothic"/>
        <family val="2"/>
        <charset val="128"/>
      </rPr>
      <t>　　</t>
    </r>
    <r>
      <rPr>
        <sz val="7"/>
        <rFont val="Arial"/>
        <family val="2"/>
      </rPr>
      <t xml:space="preserve"> * WS for Middle East/Japan has been shown upto 6/12/2015, since then, the index for Middle East/China is applied. </t>
    </r>
    <phoneticPr fontId="9"/>
  </si>
  <si>
    <r>
      <rPr>
        <sz val="11"/>
        <color theme="8" tint="-0.499984740745262"/>
        <rFont val="Arial"/>
        <family val="2"/>
      </rPr>
      <t xml:space="preserve"> </t>
    </r>
    <r>
      <rPr>
        <sz val="11"/>
        <color theme="8" tint="-0.499984740745262"/>
        <rFont val="Segoe UI Symbol"/>
        <family val="3"/>
      </rPr>
      <t>●</t>
    </r>
    <r>
      <rPr>
        <sz val="10"/>
        <color rgb="FF002060"/>
        <rFont val="Arial"/>
        <family val="2"/>
      </rPr>
      <t xml:space="preserve"> </t>
    </r>
    <r>
      <rPr>
        <sz val="10"/>
        <rFont val="Arial"/>
        <family val="2"/>
      </rPr>
      <t>T/C Rate per Day</t>
    </r>
    <phoneticPr fontId="9"/>
  </si>
  <si>
    <t>TPWC</t>
  </si>
  <si>
    <t>TPEC</t>
  </si>
  <si>
    <t>Date</t>
  </si>
  <si>
    <t>Comprehensive Index</t>
  </si>
  <si>
    <t>South East Asia</t>
  </si>
  <si>
    <t>Oceania</t>
  </si>
  <si>
    <t>Meditterenean</t>
  </si>
  <si>
    <t>China/Europe</t>
  </si>
  <si>
    <t>China/USWC</t>
  </si>
  <si>
    <t>China/USEC</t>
  </si>
  <si>
    <t>South Africa &amp; South America</t>
  </si>
  <si>
    <t>South Africa</t>
  </si>
  <si>
    <t>South America</t>
  </si>
  <si>
    <t xml:space="preserve">B.D.I </t>
    <phoneticPr fontId="36"/>
  </si>
  <si>
    <t>WS</t>
    <phoneticPr fontId="9"/>
  </si>
  <si>
    <t>USD/DAY</t>
    <phoneticPr fontId="9"/>
  </si>
  <si>
    <t xml:space="preserve">Capesize average </t>
    <phoneticPr fontId="9"/>
  </si>
  <si>
    <t xml:space="preserve">Panamax average </t>
    <phoneticPr fontId="9"/>
  </si>
  <si>
    <t xml:space="preserve">Handymax average </t>
    <phoneticPr fontId="9"/>
  </si>
  <si>
    <t>2023</t>
  </si>
  <si>
    <t>-</t>
    <phoneticPr fontId="9"/>
  </si>
  <si>
    <t xml:space="preserve">   Loss on sale of shares of subsidiaries and associates</t>
    <phoneticPr fontId="9"/>
  </si>
  <si>
    <t>4Q</t>
  </si>
  <si>
    <t>Total</t>
  </si>
  <si>
    <r>
      <rPr>
        <sz val="9"/>
        <rFont val="ＭＳ Ｐゴシック"/>
        <family val="3"/>
        <charset val="128"/>
      </rPr>
      <t>　　　　　　　　　　</t>
    </r>
    <r>
      <rPr>
        <sz val="9"/>
        <rFont val="Arial"/>
        <family val="2"/>
      </rPr>
      <t xml:space="preserve">        </t>
    </r>
    <r>
      <rPr>
        <sz val="9"/>
        <rFont val="ＭＳ Ｐゴシック"/>
        <family val="3"/>
        <charset val="128"/>
      </rPr>
      <t>　　（</t>
    </r>
    <r>
      <rPr>
        <sz val="9"/>
        <rFont val="Arial"/>
        <family val="2"/>
      </rPr>
      <t>tens of kilotons deadweight)</t>
    </r>
  </si>
  <si>
    <t xml:space="preserve">   Bad debts expenses</t>
    <phoneticPr fontId="9"/>
  </si>
  <si>
    <t>2024</t>
  </si>
  <si>
    <t>Automotive </t>
  </si>
  <si>
    <t xml:space="preserve">Energy </t>
  </si>
  <si>
    <t>Dry bulk</t>
  </si>
  <si>
    <t>Dry bulk</t>
    <phoneticPr fontId="9"/>
  </si>
  <si>
    <t>Others</t>
    <phoneticPr fontId="9"/>
  </si>
  <si>
    <t xml:space="preserve"> Other Business Services</t>
    <phoneticPr fontId="9"/>
  </si>
  <si>
    <t>Automotive </t>
    <phoneticPr fontId="9"/>
  </si>
  <si>
    <t xml:space="preserve"> * Beginning with the fiscal period ended March 31, 2016, “Cruises” segment is included in “Other Business Services” segment. Figures in this table are not restated on the basis of this changes of the business category.</t>
  </si>
  <si>
    <t xml:space="preserve"> * In response to the change in the method used to calculate interest affiliated with each segment from the first quarter in the fiscal year ending March 31, 2024, the recurring profit of each segment for full-year of</t>
  </si>
  <si>
    <t xml:space="preserve">   the fiscal year ended March 31, 2023 have been restated based on the measurement method after the change. This change has no impact on the quarterly consolidated profit and the revenue of each segment.</t>
  </si>
  <si>
    <t xml:space="preserve"> * Beginning with the fiscal period ended June 30, 2024, “Bulk Shipping” segment is divided into “Automotive” segment,  “Dry bulk” segment, and “Energy” segment. The restated figures for the fiscal period ended June 30, 2023 and the fiscal period ended March 31, 2024 are also shown.</t>
    <phoneticPr fontId="9"/>
  </si>
  <si>
    <t xml:space="preserve"> * Beginning with the fiscal period ended March 31, 2016, “Cruises” segment is included in “Other Business Services” segment. Figures in this table are not restated on the basis of the changes of the business category.</t>
    <phoneticPr fontId="9"/>
  </si>
  <si>
    <t xml:space="preserve"> * Beginning with the fiscal period ended June 30, 2024,  “Real estate” segment and “Other Business Services” segment are included in “Others” segment. The restated figures for the fiscal period ended June 30, 2023 and the fiscal period ended March 31, 2024 are also shown.</t>
    <phoneticPr fontId="9"/>
  </si>
  <si>
    <t>2025</t>
  </si>
  <si>
    <t xml:space="preserve"> * Beginning with the fiscal period ended June 30, 2024, “Bulk Shipping” segment is divided into “Automotive” segment,  “Dry bulk” segment, and “Energy” segment. The restated figures for the fiscal period ended March 31, 2024 are also shown.</t>
  </si>
  <si>
    <t xml:space="preserve"> * Beginning with the fiscal period ended June 30, 2024,  “Real estate” segment and “Other Business Services” segment are included in “Others” segment. The restated figures for the fiscal period ended March 31, 2024 are also shown.</t>
  </si>
  <si>
    <t>Others</t>
  </si>
  <si>
    <t xml:space="preserve"> Other Business Services</t>
  </si>
  <si>
    <t xml:space="preserve"> Companywide (Shared)</t>
  </si>
  <si>
    <t xml:space="preserve"> Total</t>
  </si>
  <si>
    <t xml:space="preserve"> * Beginning with the fiscal period ended March 31, 2016, “Cruises” segment is included in “Other Business Services” segment. Figures in this table are not restated on the basis of this changes of the business category.</t>
    <phoneticPr fontId="9"/>
  </si>
  <si>
    <t xml:space="preserve"> * Beginning with the fiscal period ended June 30, 2024,  “Real estate” segment and “Other Business Services” segment are included in “Others” segment. The restated figures for the fiscal period ended March 31, 2024 are also shown.</t>
    <phoneticPr fontId="9"/>
  </si>
  <si>
    <t>IR Data Book 2025 (Financial Data and Shipping Market Data)</t>
    <phoneticPr fontId="9"/>
  </si>
  <si>
    <t>Loss on share exchange of affiliated companies</t>
  </si>
  <si>
    <t>Increase (decrease) in cash and cash equivalents resulting from merger with non-consolidated subsidiaries</t>
  </si>
  <si>
    <t xml:space="preserve">Increase (decrease) in beginning balance of cash and cash equivalents resulting from change in fiscal period of consolidated subsidiaries </t>
  </si>
  <si>
    <t>Increase (decrease) in cash and cash equivalents resulting from share exchanges</t>
  </si>
  <si>
    <t xml:space="preserve">   Loss on share exchange of affiliated companies</t>
  </si>
  <si>
    <r>
      <rPr>
        <sz val="9"/>
        <rFont val="ＭＳ Ｐゴシック"/>
        <family val="3"/>
        <charset val="128"/>
      </rPr>
      <t>　</t>
    </r>
    <r>
      <rPr>
        <sz val="9"/>
        <rFont val="Arial"/>
        <family val="2"/>
      </rPr>
      <t>30)</t>
    </r>
  </si>
  <si>
    <r>
      <rPr>
        <sz val="9"/>
        <rFont val="ＭＳ Ｐゴシック"/>
        <family val="3"/>
        <charset val="128"/>
      </rPr>
      <t>　</t>
    </r>
    <r>
      <rPr>
        <sz val="9"/>
        <rFont val="Arial"/>
        <family val="2"/>
      </rPr>
      <t>31)</t>
    </r>
  </si>
  <si>
    <r>
      <rPr>
        <sz val="9"/>
        <rFont val="ＭＳ Ｐゴシック"/>
        <family val="3"/>
        <charset val="128"/>
      </rPr>
      <t>　</t>
    </r>
    <r>
      <rPr>
        <sz val="9"/>
        <rFont val="Arial"/>
        <family val="2"/>
      </rPr>
      <t>32)</t>
    </r>
  </si>
  <si>
    <r>
      <rPr>
        <sz val="9"/>
        <rFont val="ＭＳ Ｐゴシック"/>
        <family val="3"/>
        <charset val="128"/>
      </rPr>
      <t>　</t>
    </r>
    <r>
      <rPr>
        <sz val="9"/>
        <rFont val="Arial"/>
        <family val="2"/>
      </rPr>
      <t>33)</t>
    </r>
  </si>
  <si>
    <r>
      <rPr>
        <sz val="9"/>
        <rFont val="ＭＳ Ｐゴシック"/>
        <family val="3"/>
        <charset val="128"/>
      </rPr>
      <t>　</t>
    </r>
    <r>
      <rPr>
        <sz val="9"/>
        <rFont val="Arial"/>
        <family val="2"/>
      </rPr>
      <t>34)</t>
    </r>
  </si>
  <si>
    <r>
      <rPr>
        <sz val="9"/>
        <rFont val="ＭＳ Ｐゴシック"/>
        <family val="3"/>
        <charset val="128"/>
      </rPr>
      <t>　</t>
    </r>
    <r>
      <rPr>
        <sz val="9"/>
        <rFont val="Arial"/>
        <family val="2"/>
      </rPr>
      <t>35)</t>
    </r>
  </si>
  <si>
    <r>
      <rPr>
        <sz val="9"/>
        <rFont val="ＭＳ Ｐゴシック"/>
        <family val="3"/>
        <charset val="128"/>
      </rPr>
      <t>　</t>
    </r>
    <r>
      <rPr>
        <sz val="9"/>
        <rFont val="Arial"/>
        <family val="2"/>
      </rPr>
      <t>36)</t>
    </r>
  </si>
  <si>
    <t>Return for ROIC calculation *6</t>
  </si>
  <si>
    <t>ROIC (%) *7</t>
  </si>
  <si>
    <t xml:space="preserve"> *6：Return for ROIC calculation=Operating income after tax ＋ Extraordinary profit &amp; loss after tax ＋ Equity in earnings of affiliates ＋ Dividend income</t>
  </si>
  <si>
    <t xml:space="preserve"> *7：ROIC=(Operating income after tax ＋ Extraordinary profit &amp; loss after tax ＋ Equity in earnings of affiliates ＋ Dividend income) ÷ (Invested capital)</t>
  </si>
  <si>
    <t>NYK Researched</t>
    <phoneticPr fontId="9"/>
  </si>
  <si>
    <t>Comparison of Fiscal Years March 31, 2026 and 2027 (forecast)</t>
    <phoneticPr fontId="9"/>
  </si>
  <si>
    <t>2027
(Forecast)</t>
    <phoneticPr fontId="9"/>
  </si>
  <si>
    <r>
      <t xml:space="preserve">Change
</t>
    </r>
    <r>
      <rPr>
        <b/>
        <sz val="8"/>
        <rFont val="Arial"/>
        <family val="2"/>
      </rPr>
      <t>(</t>
    </r>
    <r>
      <rPr>
        <sz val="8"/>
        <rFont val="Arial"/>
        <family val="2"/>
      </rPr>
      <t>2026 vs 2027(Forecast)</t>
    </r>
    <r>
      <rPr>
        <b/>
        <sz val="8"/>
        <rFont val="Arial"/>
        <family val="2"/>
      </rPr>
      <t>)</t>
    </r>
    <phoneticPr fontId="9"/>
  </si>
  <si>
    <t>2026</t>
    <phoneticPr fontId="9"/>
  </si>
  <si>
    <t xml:space="preserve"> * The graph above is based on the standard vessels which the Baltic Exchange define. As of the end of the period: Capesize (182,000dwt), Panamax (82,000dwt), Handymax (63,500dwt).</t>
    <phoneticPr fontId="9"/>
  </si>
  <si>
    <t xml:space="preserve"> For the Fourth Quater ended March 31, 2026</t>
    <phoneticPr fontId="9"/>
  </si>
  <si>
    <t>Quarterly Updated, 11-May.-2026</t>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</si>
</sst>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6" formatCode="&quot;¥&quot;#,##0;[Red]&quot;¥&quot;\-#,##0"/>
    <numFmt numFmtId="176" formatCode="0.0%"/>
    <numFmt numFmtId="177" formatCode="0.0_ "/>
    <numFmt numFmtId="178" formatCode="_-* #,##0_-;\-* #,##0_-;_-* &quot;-&quot;_-;_-@_-"/>
    <numFmt numFmtId="179" formatCode="0.0_);[Red]\(0.0\)"/>
    <numFmt numFmtId="180" formatCode="0_);[Red]\(0\)"/>
    <numFmt numFmtId="181" formatCode="#,##0_);[Red]\(#,##0\)"/>
    <numFmt numFmtId="182" formatCode="mm/dd/yy"/>
    <numFmt numFmtId="183" formatCode="#,##0;\-#,##0;&quot;-&quot;"/>
    <numFmt numFmtId="184" formatCode="#,##0_ ;[Red]\-#,##0\ "/>
    <numFmt numFmtId="185" formatCode="##,;[Red]\-##,"/>
    <numFmt numFmtId="186" formatCode="#,##0.00_);[Red]\(#,##0.00\)"/>
    <numFmt numFmtId="187" formatCode="0.00_);[Red]\(0.00\)"/>
    <numFmt numFmtId="188" formatCode="0.0_ ;[Red]\-0.0\ "/>
    <numFmt numFmtId="189" formatCode="dd\-mmm\-yy"/>
    <numFmt numFmtId="190" formatCode="_ * #,##0.0_ ;_ * \-#,##0.0_ ;_ * &quot;-&quot;?_ ;_ @_ "/>
    <numFmt numFmtId="191" formatCode="#,##0.0_ "/>
    <numFmt numFmtId="192" formatCode="0.00_ "/>
    <numFmt numFmtId="193" formatCode="#,##0_);\(#,##0\)"/>
    <numFmt numFmtId="194" formatCode="yyyy/m/d;@"/>
    <numFmt numFmtId="195" formatCode="yyyy/mm/dd"/>
    <numFmt numFmtId="196" formatCode="#,##0_ "/>
    <numFmt numFmtId="197" formatCode="#,##0.00_ "/>
    <numFmt numFmtId="198" formatCode="#,##0.00_ ;[Red]\-#,##0.00\ "/>
    <numFmt numFmtId="199" formatCode="0_ "/>
  </numFmts>
  <fonts count="156">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u/>
      <sz val="11"/>
      <color indexed="12"/>
      <name val="ＭＳ Ｐゴシック"/>
      <family val="3"/>
      <charset val="128"/>
    </font>
    <font>
      <sz val="10"/>
      <color indexed="8"/>
      <name val="Arial"/>
      <family val="2"/>
    </font>
    <font>
      <sz val="10"/>
      <name val="MS Serif"/>
      <family val="1"/>
    </font>
    <font>
      <sz val="10"/>
      <color indexed="16"/>
      <name val="MS Serif"/>
      <family val="1"/>
    </font>
    <font>
      <b/>
      <sz val="12"/>
      <name val="Arial"/>
      <family val="2"/>
    </font>
    <font>
      <sz val="10"/>
      <name val="MS Sans Serif"/>
      <family val="2"/>
    </font>
    <font>
      <sz val="8"/>
      <name val="Times New Roman"/>
      <family val="1"/>
    </font>
    <font>
      <sz val="8"/>
      <name val="Helv"/>
      <family val="2"/>
    </font>
    <font>
      <b/>
      <sz val="8"/>
      <color indexed="8"/>
      <name val="Helv"/>
      <family val="2"/>
    </font>
    <font>
      <sz val="8"/>
      <name val="ＭＳ Ｐゴシック"/>
      <family val="3"/>
      <charset val="128"/>
    </font>
    <font>
      <sz val="9"/>
      <name val="ＭＳ Ｐゴシック"/>
      <family val="3"/>
      <charset val="128"/>
    </font>
    <font>
      <i/>
      <sz val="8"/>
      <name val="Arial"/>
      <family val="2"/>
    </font>
    <font>
      <sz val="11"/>
      <name val="Arial"/>
      <family val="2"/>
    </font>
    <font>
      <sz val="9"/>
      <name val="Arial"/>
      <family val="2"/>
    </font>
    <font>
      <sz val="12"/>
      <name val="Arial"/>
      <family val="2"/>
    </font>
    <font>
      <sz val="15"/>
      <name val="Arial"/>
      <family val="2"/>
    </font>
    <font>
      <sz val="10"/>
      <name val="Arial"/>
      <family val="2"/>
    </font>
    <font>
      <sz val="7"/>
      <name val="Arial"/>
      <family val="2"/>
    </font>
    <font>
      <sz val="8"/>
      <name val="Arial"/>
      <family val="2"/>
    </font>
    <font>
      <sz val="8"/>
      <name val="Arial"/>
      <family val="2"/>
    </font>
    <font>
      <sz val="7"/>
      <name val="Arial"/>
      <family val="2"/>
    </font>
    <font>
      <sz val="8"/>
      <name val="Arial"/>
      <family val="2"/>
    </font>
    <font>
      <sz val="14"/>
      <name val="Arial"/>
      <family val="2"/>
    </font>
    <font>
      <sz val="11"/>
      <name val="Arial"/>
      <family val="2"/>
    </font>
    <font>
      <sz val="6"/>
      <name val="Arial"/>
      <family val="2"/>
    </font>
    <font>
      <sz val="6"/>
      <name val="ＭＳ Ｐ明朝"/>
      <family val="1"/>
      <charset val="128"/>
    </font>
    <font>
      <sz val="11"/>
      <color indexed="9"/>
      <name val="ＭＳ Ｐゴシック"/>
      <family val="3"/>
      <charset val="128"/>
    </font>
    <font>
      <sz val="11"/>
      <color indexed="8"/>
      <name val="ＭＳ Ｐゴシック"/>
      <family val="3"/>
      <charset val="128"/>
    </font>
    <font>
      <b/>
      <sz val="18"/>
      <color indexed="62"/>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14"/>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62"/>
      <name val="ＭＳ Ｐゴシック"/>
      <family val="3"/>
      <charset val="128"/>
    </font>
    <font>
      <b/>
      <sz val="13"/>
      <color indexed="62"/>
      <name val="ＭＳ Ｐゴシック"/>
      <family val="3"/>
      <charset val="128"/>
    </font>
    <font>
      <b/>
      <sz val="11"/>
      <color indexed="62"/>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color indexed="8"/>
      <name val="Verdana"/>
      <family val="2"/>
    </font>
    <font>
      <sz val="10"/>
      <color indexed="9"/>
      <name val="Verdana"/>
      <family val="2"/>
    </font>
    <font>
      <i/>
      <sz val="10"/>
      <color indexed="23"/>
      <name val="Verdana"/>
      <family val="2"/>
    </font>
    <font>
      <sz val="10"/>
      <color indexed="10"/>
      <name val="Verdana"/>
      <family val="2"/>
    </font>
    <font>
      <sz val="10"/>
      <color indexed="17"/>
      <name val="Verdana"/>
      <family val="2"/>
    </font>
    <font>
      <sz val="11"/>
      <color indexed="17"/>
      <name val="宋体"/>
      <family val="3"/>
      <charset val="128"/>
    </font>
    <font>
      <sz val="10"/>
      <color indexed="20"/>
      <name val="Verdana"/>
      <family val="2"/>
    </font>
    <font>
      <sz val="11"/>
      <color indexed="20"/>
      <name val="宋体"/>
    </font>
    <font>
      <sz val="12"/>
      <name val="宋体"/>
    </font>
    <font>
      <b/>
      <sz val="18"/>
      <color indexed="56"/>
      <name val="宋体"/>
    </font>
    <font>
      <b/>
      <sz val="15"/>
      <color indexed="56"/>
      <name val="Verdana"/>
      <family val="2"/>
    </font>
    <font>
      <b/>
      <sz val="13"/>
      <color indexed="56"/>
      <name val="Verdana"/>
      <family val="2"/>
    </font>
    <font>
      <b/>
      <sz val="11"/>
      <color indexed="56"/>
      <name val="Verdana"/>
      <family val="2"/>
    </font>
    <font>
      <b/>
      <sz val="18"/>
      <color indexed="62"/>
      <name val="宋体"/>
    </font>
    <font>
      <b/>
      <sz val="10"/>
      <color indexed="9"/>
      <name val="Verdana"/>
      <family val="2"/>
    </font>
    <font>
      <b/>
      <sz val="10"/>
      <color indexed="8"/>
      <name val="Verdana"/>
      <family val="2"/>
    </font>
    <font>
      <b/>
      <sz val="10"/>
      <color indexed="52"/>
      <name val="Verdana"/>
      <family val="2"/>
    </font>
    <font>
      <b/>
      <sz val="10"/>
      <color indexed="63"/>
      <name val="Verdana"/>
      <family val="2"/>
    </font>
    <font>
      <sz val="10"/>
      <color indexed="62"/>
      <name val="Verdana"/>
      <family val="2"/>
    </font>
    <font>
      <sz val="10"/>
      <color indexed="60"/>
      <name val="Verdana"/>
      <family val="2"/>
    </font>
    <font>
      <sz val="10"/>
      <color indexed="52"/>
      <name val="Verdana"/>
      <family val="2"/>
    </font>
    <font>
      <sz val="9"/>
      <name val="宋体"/>
    </font>
    <font>
      <sz val="10"/>
      <name val="宋体"/>
    </font>
    <font>
      <b/>
      <sz val="10"/>
      <name val="宋体"/>
    </font>
    <font>
      <b/>
      <sz val="12"/>
      <color indexed="10"/>
      <name val="宋体"/>
    </font>
    <font>
      <sz val="10"/>
      <name val="MS UI Gothic"/>
      <family val="3"/>
      <charset val="128"/>
    </font>
    <font>
      <b/>
      <sz val="14"/>
      <name val="Arial"/>
      <family val="2"/>
    </font>
    <font>
      <b/>
      <sz val="10"/>
      <name val="Arial"/>
      <family val="2"/>
    </font>
    <font>
      <b/>
      <sz val="9"/>
      <name val="Arial"/>
      <family val="2"/>
    </font>
    <font>
      <b/>
      <sz val="20"/>
      <name val="Arial"/>
      <family val="2"/>
    </font>
    <font>
      <b/>
      <sz val="18"/>
      <name val="Arial"/>
      <family val="2"/>
    </font>
    <font>
      <b/>
      <sz val="11"/>
      <name val="Arial"/>
      <family val="2"/>
    </font>
    <font>
      <b/>
      <sz val="16"/>
      <name val="Arial"/>
      <family val="2"/>
    </font>
    <font>
      <i/>
      <sz val="10"/>
      <name val="Arial"/>
      <family val="2"/>
    </font>
    <font>
      <sz val="7"/>
      <name val="ＭＳ Ｐゴシック"/>
      <family val="3"/>
      <charset val="128"/>
    </font>
    <font>
      <b/>
      <sz val="8"/>
      <name val="Arial"/>
      <family val="2"/>
    </font>
    <font>
      <sz val="11"/>
      <name val="Verdana"/>
      <family val="2"/>
    </font>
    <font>
      <sz val="12"/>
      <name val="ＭＳ Ｐゴシック"/>
      <family val="3"/>
      <charset val="128"/>
    </font>
    <font>
      <b/>
      <sz val="8"/>
      <name val="ＭＳ Ｐゴシック"/>
      <family val="3"/>
      <charset val="128"/>
    </font>
    <font>
      <u/>
      <sz val="8"/>
      <color indexed="12"/>
      <name val="ＭＳ Ｐゴシック"/>
      <family val="3"/>
      <charset val="128"/>
    </font>
    <font>
      <sz val="12"/>
      <name val="宋体"/>
      <family val="3"/>
      <charset val="128"/>
    </font>
    <font>
      <sz val="11"/>
      <color indexed="17"/>
      <name val="宋体"/>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rgb="FF002060"/>
      <name val="Arial"/>
      <family val="2"/>
    </font>
    <font>
      <u/>
      <sz val="11"/>
      <color rgb="FF002060"/>
      <name val="Arial"/>
      <family val="2"/>
    </font>
    <font>
      <u/>
      <sz val="11"/>
      <color rgb="FF002060"/>
      <name val="ＭＳ Ｐゴシック"/>
      <family val="3"/>
      <charset val="128"/>
    </font>
    <font>
      <sz val="12"/>
      <color rgb="FF002060"/>
      <name val="Arial"/>
      <family val="2"/>
    </font>
    <font>
      <sz val="11"/>
      <color rgb="FF002060"/>
      <name val="ＭＳ Ｐゴシック"/>
      <family val="3"/>
      <charset val="128"/>
    </font>
    <font>
      <sz val="11"/>
      <color theme="1"/>
      <name val="Arial"/>
      <family val="2"/>
    </font>
    <font>
      <b/>
      <sz val="16"/>
      <color theme="1"/>
      <name val="Arial"/>
      <family val="2"/>
    </font>
    <font>
      <sz val="16"/>
      <color theme="1"/>
      <name val="Arial"/>
      <family val="2"/>
    </font>
    <font>
      <u/>
      <sz val="12"/>
      <color indexed="12"/>
      <name val="Arial"/>
      <family val="2"/>
    </font>
    <font>
      <sz val="11"/>
      <color indexed="48"/>
      <name val="ＭＳ Ｐゴシック"/>
      <family val="3"/>
      <charset val="128"/>
    </font>
    <font>
      <sz val="18"/>
      <name val="ＭＳ Ｐゴシック"/>
      <family val="3"/>
      <charset val="128"/>
    </font>
    <font>
      <sz val="12"/>
      <color indexed="48"/>
      <name val="ＭＳ Ｐゴシック"/>
      <family val="3"/>
      <charset val="128"/>
    </font>
    <font>
      <sz val="8"/>
      <color theme="1"/>
      <name val="Arial"/>
      <family val="2"/>
    </font>
    <font>
      <sz val="10"/>
      <color theme="1"/>
      <name val="Arial"/>
      <family val="2"/>
    </font>
    <font>
      <sz val="8"/>
      <color indexed="10"/>
      <name val="ＭＳ Ｐゴシック"/>
      <family val="3"/>
      <charset val="128"/>
    </font>
    <font>
      <sz val="11"/>
      <color theme="8" tint="-0.499984740745262"/>
      <name val="Arial"/>
      <family val="2"/>
    </font>
    <font>
      <sz val="11"/>
      <color theme="8" tint="-0.499984740745262"/>
      <name val="Segoe UI Symbol"/>
      <family val="3"/>
    </font>
    <font>
      <sz val="11"/>
      <color theme="8" tint="-0.499984740745262"/>
      <name val="Segoe UI Symbol"/>
      <family val="2"/>
    </font>
    <font>
      <sz val="10"/>
      <color theme="8" tint="-0.499984740745262"/>
      <name val="Arial"/>
      <family val="2"/>
    </font>
    <font>
      <sz val="10"/>
      <color theme="8" tint="-0.499984740745262"/>
      <name val="Segoe UI Symbol"/>
      <family val="2"/>
    </font>
    <font>
      <sz val="10"/>
      <color rgb="FF002060"/>
      <name val="Arial"/>
      <family val="2"/>
    </font>
    <font>
      <sz val="12"/>
      <color theme="1"/>
      <name val="宋体"/>
    </font>
    <font>
      <sz val="11"/>
      <color theme="1"/>
      <name val="ＭＳ Ｐゴシック"/>
      <family val="3"/>
      <charset val="128"/>
    </font>
    <font>
      <sz val="7.5"/>
      <name val="Arial"/>
      <family val="2"/>
    </font>
    <font>
      <sz val="7"/>
      <name val="Arial"/>
      <family val="2"/>
      <charset val="128"/>
    </font>
    <font>
      <sz val="7"/>
      <name val="Yu Gothic"/>
      <family val="2"/>
      <charset val="128"/>
    </font>
    <font>
      <sz val="12"/>
      <color theme="1"/>
      <name val="ＭＳ Ｐゴシック"/>
      <family val="2"/>
      <scheme val="minor"/>
    </font>
    <font>
      <sz val="11"/>
      <color theme="1"/>
      <name val="ＭＳ Ｐゴシック"/>
      <family val="2"/>
      <scheme val="minor"/>
    </font>
    <font>
      <vertAlign val="superscript"/>
      <sz val="9"/>
      <name val="Arial"/>
      <family val="2"/>
    </font>
    <font>
      <b/>
      <sz val="7"/>
      <name val="Arial"/>
      <family val="2"/>
    </font>
    <font>
      <sz val="11"/>
      <color theme="0"/>
      <name val="Arial"/>
      <family val="2"/>
    </font>
    <font>
      <sz val="11"/>
      <color theme="1"/>
      <name val="ＭＳ Ｐゴシック"/>
      <family val="3"/>
      <charset val="128"/>
      <scheme val="major"/>
    </font>
    <font>
      <sz val="11"/>
      <name val="ＭＳ Ｐゴシック"/>
      <family val="3"/>
      <charset val="128"/>
      <scheme val="major"/>
    </font>
    <font>
      <b/>
      <sz val="11"/>
      <color indexed="10"/>
      <name val="ＭＳ Ｐゴシック"/>
      <family val="3"/>
      <charset val="128"/>
      <scheme val="major"/>
    </font>
    <font>
      <sz val="12"/>
      <name val="MS UI Gothic"/>
      <family val="3"/>
      <charset val="128"/>
    </font>
    <font>
      <sz val="6"/>
      <color theme="1"/>
      <name val="Arial"/>
      <family val="2"/>
    </font>
    <font>
      <sz val="8.5"/>
      <name val="Arial"/>
      <family val="2"/>
    </font>
    <font>
      <sz val="8.5"/>
      <color theme="1"/>
      <name val="Arial"/>
      <family val="2"/>
    </font>
    <font>
      <sz val="8"/>
      <name val="ＭＳ ゴシック"/>
      <family val="3"/>
      <charset val="128"/>
    </font>
    <font>
      <sz val="8"/>
      <name val="Arial"/>
      <family val="3"/>
    </font>
    <font>
      <b/>
      <sz val="5.9"/>
      <name val="Arial"/>
      <family val="2"/>
    </font>
    <font>
      <sz val="12"/>
      <name val="ＭＳ Ｐゴシック"/>
      <family val="3"/>
      <charset val="128"/>
      <scheme val="major"/>
    </font>
    <font>
      <sz val="12"/>
      <name val="ＭＳ Ｐゴシック"/>
      <family val="3"/>
      <charset val="128"/>
      <scheme val="minor"/>
    </font>
  </fonts>
  <fills count="65">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9"/>
      </patternFill>
    </fill>
    <fill>
      <patternFill patternType="solid">
        <fgColor indexed="54"/>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22"/>
        <bgColor indexed="64"/>
      </patternFill>
    </fill>
    <fill>
      <patternFill patternType="solid">
        <fgColor indexed="51"/>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theme="3" tint="0.79998168889431442"/>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0"/>
        <bgColor indexed="64"/>
      </patternFill>
    </fill>
  </fills>
  <borders count="136">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right style="thin">
        <color indexed="64"/>
      </right>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diagonalUp="1">
      <left/>
      <right/>
      <top/>
      <bottom/>
      <diagonal style="thin">
        <color indexed="64"/>
      </diagonal>
    </border>
    <border>
      <left style="medium">
        <color indexed="64"/>
      </left>
      <right style="medium">
        <color indexed="64"/>
      </right>
      <top style="hair">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
      <left/>
      <right/>
      <top style="hair">
        <color indexed="64"/>
      </top>
      <bottom/>
      <diagonal/>
    </border>
    <border>
      <left style="medium">
        <color indexed="64"/>
      </left>
      <right style="medium">
        <color indexed="64"/>
      </right>
      <top style="medium">
        <color indexed="64"/>
      </top>
      <bottom style="thin">
        <color indexed="64"/>
      </bottom>
      <diagonal/>
    </border>
    <border>
      <left/>
      <right/>
      <top style="hair">
        <color indexed="64"/>
      </top>
      <bottom style="thin">
        <color indexed="64"/>
      </bottom>
      <diagonal/>
    </border>
    <border>
      <left style="thin">
        <color indexed="64"/>
      </left>
      <right/>
      <top style="hair">
        <color indexed="64"/>
      </top>
      <bottom/>
      <diagonal/>
    </border>
    <border>
      <left style="medium">
        <color indexed="64"/>
      </left>
      <right style="medium">
        <color indexed="64"/>
      </right>
      <top style="thin">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style="medium">
        <color indexed="64"/>
      </right>
      <top/>
      <bottom style="hair">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style="thin">
        <color indexed="64"/>
      </right>
      <top style="thin">
        <color indexed="64"/>
      </top>
      <bottom style="hair">
        <color indexed="64"/>
      </bottom>
      <diagonal/>
    </border>
    <border>
      <left style="medium">
        <color indexed="64"/>
      </left>
      <right style="medium">
        <color indexed="64"/>
      </right>
      <top style="medium">
        <color indexed="64"/>
      </top>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top style="medium">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double">
        <color indexed="64"/>
      </top>
      <bottom style="thin">
        <color indexed="64"/>
      </bottom>
      <diagonal/>
    </border>
    <border>
      <left style="medium">
        <color theme="4" tint="-0.24994659260841701"/>
      </left>
      <right/>
      <top style="medium">
        <color theme="4" tint="-0.24994659260841701"/>
      </top>
      <bottom/>
      <diagonal/>
    </border>
    <border>
      <left/>
      <right/>
      <top style="medium">
        <color theme="4" tint="-0.24994659260841701"/>
      </top>
      <bottom/>
      <diagonal/>
    </border>
    <border>
      <left/>
      <right style="medium">
        <color theme="4" tint="-0.24994659260841701"/>
      </right>
      <top style="medium">
        <color theme="4" tint="-0.24994659260841701"/>
      </top>
      <bottom/>
      <diagonal/>
    </border>
    <border>
      <left style="medium">
        <color theme="4" tint="-0.24994659260841701"/>
      </left>
      <right/>
      <top/>
      <bottom/>
      <diagonal/>
    </border>
    <border>
      <left/>
      <right style="medium">
        <color theme="4" tint="-0.24994659260841701"/>
      </right>
      <top/>
      <bottom/>
      <diagonal/>
    </border>
    <border>
      <left style="medium">
        <color theme="4" tint="-0.24994659260841701"/>
      </left>
      <right/>
      <top/>
      <bottom style="medium">
        <color theme="4" tint="-0.24994659260841701"/>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right/>
      <top style="medium">
        <color theme="4" tint="-0.24994659260841701"/>
      </top>
      <bottom style="medium">
        <color theme="4" tint="-0.24994659260841701"/>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hair">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right/>
      <top style="hair">
        <color indexed="64"/>
      </top>
      <bottom style="hair">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hair">
        <color indexed="64"/>
      </top>
      <bottom/>
      <diagonal/>
    </border>
    <border>
      <left style="thin">
        <color indexed="64"/>
      </left>
      <right style="hair">
        <color indexed="64"/>
      </right>
      <top style="hair">
        <color indexed="64"/>
      </top>
      <bottom/>
      <diagonal/>
    </border>
    <border>
      <left style="thin">
        <color indexed="64"/>
      </left>
      <right style="hair">
        <color indexed="64"/>
      </right>
      <top/>
      <bottom/>
      <diagonal/>
    </border>
    <border>
      <left style="thin">
        <color indexed="64"/>
      </left>
      <right style="hair">
        <color indexed="64"/>
      </right>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double">
        <color indexed="64"/>
      </top>
      <bottom style="thin">
        <color indexed="64"/>
      </bottom>
      <diagonal/>
    </border>
    <border>
      <left style="hair">
        <color indexed="64"/>
      </left>
      <right/>
      <top style="thin">
        <color indexed="64"/>
      </top>
      <bottom/>
      <diagonal/>
    </border>
    <border>
      <left style="hair">
        <color indexed="64"/>
      </left>
      <right/>
      <top/>
      <bottom style="thin">
        <color indexed="64"/>
      </bottom>
      <diagonal/>
    </border>
  </borders>
  <cellStyleXfs count="168">
    <xf numFmtId="0" fontId="0" fillId="0" borderId="0"/>
    <xf numFmtId="0" fontId="38" fillId="2" borderId="0" applyNumberFormat="0" applyBorder="0" applyAlignment="0" applyProtection="0">
      <alignment vertical="center"/>
    </xf>
    <xf numFmtId="0" fontId="38" fillId="3" borderId="0" applyNumberFormat="0" applyBorder="0" applyAlignment="0" applyProtection="0">
      <alignment vertical="center"/>
    </xf>
    <xf numFmtId="0" fontId="38" fillId="4" borderId="0" applyNumberFormat="0" applyBorder="0" applyAlignment="0" applyProtection="0">
      <alignment vertical="center"/>
    </xf>
    <xf numFmtId="0" fontId="38" fillId="2" borderId="0" applyNumberFormat="0" applyBorder="0" applyAlignment="0" applyProtection="0">
      <alignment vertical="center"/>
    </xf>
    <xf numFmtId="0" fontId="38" fillId="5" borderId="0" applyNumberFormat="0" applyBorder="0" applyAlignment="0" applyProtection="0">
      <alignment vertical="center"/>
    </xf>
    <xf numFmtId="0" fontId="38" fillId="3" borderId="0" applyNumberFormat="0" applyBorder="0" applyAlignment="0" applyProtection="0">
      <alignment vertical="center"/>
    </xf>
    <xf numFmtId="0" fontId="54" fillId="6" borderId="0" applyNumberFormat="0" applyBorder="0" applyAlignment="0" applyProtection="0">
      <alignment vertical="center"/>
    </xf>
    <xf numFmtId="0" fontId="54" fillId="7" borderId="0" applyNumberFormat="0" applyBorder="0" applyAlignment="0" applyProtection="0">
      <alignment vertical="center"/>
    </xf>
    <xf numFmtId="0" fontId="54" fillId="8" borderId="0" applyNumberFormat="0" applyBorder="0" applyAlignment="0" applyProtection="0">
      <alignment vertical="center"/>
    </xf>
    <xf numFmtId="0" fontId="54" fillId="9" borderId="0" applyNumberFormat="0" applyBorder="0" applyAlignment="0" applyProtection="0">
      <alignment vertical="center"/>
    </xf>
    <xf numFmtId="0" fontId="54" fillId="5" borderId="0" applyNumberFormat="0" applyBorder="0" applyAlignment="0" applyProtection="0">
      <alignment vertical="center"/>
    </xf>
    <xf numFmtId="0" fontId="54" fillId="3"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8" fillId="10" borderId="0" applyNumberFormat="0" applyBorder="0" applyAlignment="0" applyProtection="0">
      <alignment vertical="center"/>
    </xf>
    <xf numFmtId="0" fontId="38" fillId="13" borderId="0" applyNumberFormat="0" applyBorder="0" applyAlignment="0" applyProtection="0">
      <alignment vertical="center"/>
    </xf>
    <xf numFmtId="0" fontId="38" fillId="3" borderId="0" applyNumberFormat="0" applyBorder="0" applyAlignment="0" applyProtection="0">
      <alignment vertical="center"/>
    </xf>
    <xf numFmtId="0" fontId="54" fillId="13" borderId="0" applyNumberFormat="0" applyBorder="0" applyAlignment="0" applyProtection="0">
      <alignment vertical="center"/>
    </xf>
    <xf numFmtId="0" fontId="54" fillId="11" borderId="0" applyNumberFormat="0" applyBorder="0" applyAlignment="0" applyProtection="0">
      <alignment vertical="center"/>
    </xf>
    <xf numFmtId="0" fontId="54" fillId="14" borderId="0" applyNumberFormat="0" applyBorder="0" applyAlignment="0" applyProtection="0">
      <alignment vertical="center"/>
    </xf>
    <xf numFmtId="0" fontId="54" fillId="9" borderId="0" applyNumberFormat="0" applyBorder="0" applyAlignment="0" applyProtection="0">
      <alignment vertical="center"/>
    </xf>
    <xf numFmtId="0" fontId="54" fillId="13" borderId="0" applyNumberFormat="0" applyBorder="0" applyAlignment="0" applyProtection="0">
      <alignment vertical="center"/>
    </xf>
    <xf numFmtId="0" fontId="54" fillId="15" borderId="0" applyNumberFormat="0" applyBorder="0" applyAlignment="0" applyProtection="0">
      <alignment vertical="center"/>
    </xf>
    <xf numFmtId="0" fontId="37" fillId="16"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7" fillId="10" borderId="0" applyNumberFormat="0" applyBorder="0" applyAlignment="0" applyProtection="0">
      <alignment vertical="center"/>
    </xf>
    <xf numFmtId="0" fontId="37" fillId="16" borderId="0" applyNumberFormat="0" applyBorder="0" applyAlignment="0" applyProtection="0">
      <alignment vertical="center"/>
    </xf>
    <xf numFmtId="0" fontId="37" fillId="3" borderId="0" applyNumberFormat="0" applyBorder="0" applyAlignment="0" applyProtection="0">
      <alignment vertical="center"/>
    </xf>
    <xf numFmtId="0" fontId="55" fillId="17" borderId="0" applyNumberFormat="0" applyBorder="0" applyAlignment="0" applyProtection="0">
      <alignment vertical="center"/>
    </xf>
    <xf numFmtId="0" fontId="55" fillId="11" borderId="0" applyNumberFormat="0" applyBorder="0" applyAlignment="0" applyProtection="0">
      <alignment vertical="center"/>
    </xf>
    <xf numFmtId="0" fontId="55" fillId="14" borderId="0" applyNumberFormat="0" applyBorder="0" applyAlignment="0" applyProtection="0">
      <alignment vertical="center"/>
    </xf>
    <xf numFmtId="0" fontId="55" fillId="18" borderId="0" applyNumberFormat="0" applyBorder="0" applyAlignment="0" applyProtection="0">
      <alignment vertical="center"/>
    </xf>
    <xf numFmtId="0" fontId="55" fillId="16" borderId="0" applyNumberFormat="0" applyBorder="0" applyAlignment="0" applyProtection="0">
      <alignment vertical="center"/>
    </xf>
    <xf numFmtId="0" fontId="55" fillId="19" borderId="0" applyNumberFormat="0" applyBorder="0" applyAlignment="0" applyProtection="0">
      <alignment vertical="center"/>
    </xf>
    <xf numFmtId="183" fontId="12" fillId="0" borderId="0" applyFill="0" applyBorder="0" applyAlignment="0"/>
    <xf numFmtId="0" fontId="13" fillId="0" borderId="0" applyNumberFormat="0" applyAlignment="0">
      <alignment horizontal="left"/>
    </xf>
    <xf numFmtId="0" fontId="14" fillId="0" borderId="0" applyNumberFormat="0" applyAlignment="0">
      <alignment horizontal="left"/>
    </xf>
    <xf numFmtId="0" fontId="15" fillId="0" borderId="1" applyNumberFormat="0" applyAlignment="0" applyProtection="0">
      <alignment horizontal="left" vertical="center"/>
    </xf>
    <xf numFmtId="0" fontId="15" fillId="0" borderId="2">
      <alignment horizontal="left" vertical="center"/>
    </xf>
    <xf numFmtId="40" fontId="16" fillId="0" borderId="0" applyFont="0" applyFill="0" applyBorder="0" applyAlignment="0" applyProtection="0"/>
    <xf numFmtId="0" fontId="17" fillId="0" borderId="0"/>
    <xf numFmtId="182" fontId="18" fillId="0" borderId="0" applyNumberFormat="0" applyFill="0" applyBorder="0" applyAlignment="0" applyProtection="0">
      <alignment horizontal="left"/>
    </xf>
    <xf numFmtId="40" fontId="19" fillId="0" borderId="0" applyBorder="0">
      <alignment horizontal="right"/>
    </xf>
    <xf numFmtId="0" fontId="37" fillId="16"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7" fillId="16" borderId="0" applyNumberFormat="0" applyBorder="0" applyAlignment="0" applyProtection="0">
      <alignment vertical="center"/>
    </xf>
    <xf numFmtId="0" fontId="37" fillId="22" borderId="0" applyNumberFormat="0" applyBorder="0" applyAlignment="0" applyProtection="0">
      <alignment vertical="center"/>
    </xf>
    <xf numFmtId="0" fontId="39" fillId="0" borderId="0" applyNumberFormat="0" applyFill="0" applyBorder="0" applyAlignment="0" applyProtection="0">
      <alignment vertical="center"/>
    </xf>
    <xf numFmtId="0" fontId="40" fillId="23" borderId="3" applyNumberFormat="0" applyAlignment="0" applyProtection="0">
      <alignment vertical="center"/>
    </xf>
    <xf numFmtId="0" fontId="41" fillId="12" borderId="0" applyNumberFormat="0" applyBorder="0" applyAlignment="0" applyProtection="0">
      <alignment vertical="center"/>
    </xf>
    <xf numFmtId="9" fontId="8" fillId="0" borderId="0" applyFont="0" applyFill="0" applyBorder="0" applyAlignment="0" applyProtection="0"/>
    <xf numFmtId="0" fontId="11" fillId="0" borderId="0" applyNumberFormat="0" applyFill="0" applyBorder="0" applyAlignment="0" applyProtection="0">
      <alignment vertical="top"/>
      <protection locked="0"/>
    </xf>
    <xf numFmtId="0" fontId="8" fillId="4" borderId="4" applyNumberFormat="0" applyFont="0" applyAlignment="0" applyProtection="0">
      <alignment vertical="center"/>
    </xf>
    <xf numFmtId="0" fontId="42" fillId="0" borderId="5" applyNumberFormat="0" applyFill="0" applyAlignment="0" applyProtection="0">
      <alignment vertical="center"/>
    </xf>
    <xf numFmtId="0" fontId="43" fillId="7" borderId="0" applyNumberFormat="0" applyBorder="0" applyAlignment="0" applyProtection="0">
      <alignment vertical="center"/>
    </xf>
    <xf numFmtId="0" fontId="56" fillId="0" borderId="0" applyNumberFormat="0" applyFill="0" applyBorder="0" applyAlignment="0" applyProtection="0">
      <alignment vertical="center"/>
    </xf>
    <xf numFmtId="0" fontId="44" fillId="2" borderId="6" applyNumberFormat="0" applyAlignment="0" applyProtection="0">
      <alignment vertical="center"/>
    </xf>
    <xf numFmtId="0" fontId="45" fillId="0" borderId="0" applyNumberFormat="0" applyFill="0" applyBorder="0" applyAlignment="0" applyProtection="0">
      <alignment vertical="center"/>
    </xf>
    <xf numFmtId="0" fontId="57" fillId="0" borderId="0" applyNumberFormat="0" applyFill="0" applyBorder="0" applyAlignment="0" applyProtection="0">
      <alignment vertical="center"/>
    </xf>
    <xf numFmtId="38" fontId="8" fillId="0" borderId="0" applyFont="0" applyFill="0" applyBorder="0" applyAlignment="0" applyProtection="0"/>
    <xf numFmtId="178" fontId="10" fillId="0" borderId="0" applyFont="0" applyFill="0" applyBorder="0" applyAlignment="0" applyProtection="0"/>
    <xf numFmtId="0" fontId="46" fillId="0" borderId="7" applyNumberFormat="0" applyFill="0" applyAlignment="0" applyProtection="0">
      <alignment vertical="center"/>
    </xf>
    <xf numFmtId="0" fontId="47" fillId="0" borderId="8" applyNumberFormat="0" applyFill="0" applyAlignment="0" applyProtection="0">
      <alignment vertical="center"/>
    </xf>
    <xf numFmtId="0" fontId="48" fillId="0" borderId="9" applyNumberFormat="0" applyFill="0" applyAlignment="0" applyProtection="0">
      <alignment vertical="center"/>
    </xf>
    <xf numFmtId="0" fontId="48" fillId="0" borderId="0" applyNumberFormat="0" applyFill="0" applyBorder="0" applyAlignment="0" applyProtection="0">
      <alignment vertical="center"/>
    </xf>
    <xf numFmtId="0" fontId="58" fillId="8" borderId="0" applyNumberFormat="0" applyBorder="0" applyAlignment="0" applyProtection="0">
      <alignment vertical="center"/>
    </xf>
    <xf numFmtId="0" fontId="59" fillId="5" borderId="0" applyNumberFormat="0" applyBorder="0" applyAlignment="0" applyProtection="0">
      <alignment vertical="center"/>
    </xf>
    <xf numFmtId="0" fontId="60" fillId="7" borderId="0" applyNumberFormat="0" applyBorder="0" applyAlignment="0" applyProtection="0">
      <alignment vertical="center"/>
    </xf>
    <xf numFmtId="0" fontId="61" fillId="9" borderId="0" applyNumberFormat="0" applyBorder="0" applyAlignment="0" applyProtection="0">
      <alignment vertical="center"/>
    </xf>
    <xf numFmtId="0" fontId="49" fillId="0" borderId="10" applyNumberFormat="0" applyFill="0" applyAlignment="0" applyProtection="0">
      <alignment vertical="center"/>
    </xf>
    <xf numFmtId="0" fontId="50" fillId="2" borderId="11" applyNumberFormat="0" applyAlignment="0" applyProtection="0">
      <alignment vertical="center"/>
    </xf>
    <xf numFmtId="0" fontId="62" fillId="0" borderId="0"/>
    <xf numFmtId="0" fontId="62" fillId="0" borderId="0"/>
    <xf numFmtId="0" fontId="51" fillId="0" borderId="0" applyNumberFormat="0" applyFill="0" applyBorder="0" applyAlignment="0" applyProtection="0">
      <alignment vertical="center"/>
    </xf>
    <xf numFmtId="0" fontId="62" fillId="4" borderId="4" applyNumberFormat="0" applyFont="0" applyAlignment="0" applyProtection="0">
      <alignment vertical="center"/>
    </xf>
    <xf numFmtId="0" fontId="52" fillId="3" borderId="6" applyNumberFormat="0" applyAlignment="0" applyProtection="0">
      <alignment vertical="center"/>
    </xf>
    <xf numFmtId="0" fontId="62" fillId="0" borderId="0">
      <alignment vertical="center"/>
    </xf>
    <xf numFmtId="0" fontId="7" fillId="0" borderId="0"/>
    <xf numFmtId="0" fontId="7" fillId="0" borderId="0"/>
    <xf numFmtId="0" fontId="53" fillId="8" borderId="0" applyNumberFormat="0" applyBorder="0" applyAlignment="0" applyProtection="0">
      <alignment vertical="center"/>
    </xf>
    <xf numFmtId="0" fontId="55" fillId="24" borderId="0" applyNumberFormat="0" applyBorder="0" applyAlignment="0" applyProtection="0">
      <alignment vertical="center"/>
    </xf>
    <xf numFmtId="0" fontId="55" fillId="25" borderId="0" applyNumberFormat="0" applyBorder="0" applyAlignment="0" applyProtection="0">
      <alignment vertical="center"/>
    </xf>
    <xf numFmtId="0" fontId="55" fillId="26" borderId="0" applyNumberFormat="0" applyBorder="0" applyAlignment="0" applyProtection="0">
      <alignment vertical="center"/>
    </xf>
    <xf numFmtId="0" fontId="55" fillId="18" borderId="0" applyNumberFormat="0" applyBorder="0" applyAlignment="0" applyProtection="0">
      <alignment vertical="center"/>
    </xf>
    <xf numFmtId="0" fontId="55" fillId="16" borderId="0" applyNumberFormat="0" applyBorder="0" applyAlignment="0" applyProtection="0">
      <alignment vertical="center"/>
    </xf>
    <xf numFmtId="0" fontId="55" fillId="22" borderId="0" applyNumberFormat="0" applyBorder="0" applyAlignment="0" applyProtection="0">
      <alignment vertical="center"/>
    </xf>
    <xf numFmtId="0" fontId="63" fillId="0" borderId="0" applyNumberFormat="0" applyFill="0" applyBorder="0" applyAlignment="0" applyProtection="0">
      <alignment vertical="center"/>
    </xf>
    <xf numFmtId="0" fontId="64" fillId="0" borderId="12" applyNumberFormat="0" applyFill="0" applyAlignment="0" applyProtection="0">
      <alignment vertical="center"/>
    </xf>
    <xf numFmtId="0" fontId="65" fillId="0" borderId="8" applyNumberFormat="0" applyFill="0" applyAlignment="0" applyProtection="0">
      <alignment vertical="center"/>
    </xf>
    <xf numFmtId="0" fontId="66" fillId="0" borderId="13" applyNumberFormat="0" applyFill="0" applyAlignment="0" applyProtection="0">
      <alignment vertical="center"/>
    </xf>
    <xf numFmtId="0" fontId="66"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8" fillId="23" borderId="3" applyNumberFormat="0" applyAlignment="0" applyProtection="0">
      <alignment vertical="center"/>
    </xf>
    <xf numFmtId="0" fontId="69" fillId="0" borderId="14" applyNumberFormat="0" applyFill="0" applyAlignment="0" applyProtection="0">
      <alignment vertical="center"/>
    </xf>
    <xf numFmtId="0" fontId="70" fillId="10" borderId="6" applyNumberFormat="0" applyAlignment="0" applyProtection="0">
      <alignment vertical="center"/>
    </xf>
    <xf numFmtId="0" fontId="71" fillId="10" borderId="11" applyNumberFormat="0" applyAlignment="0" applyProtection="0">
      <alignment vertical="center"/>
    </xf>
    <xf numFmtId="0" fontId="72" fillId="3" borderId="6" applyNumberFormat="0" applyAlignment="0" applyProtection="0">
      <alignment vertical="center"/>
    </xf>
    <xf numFmtId="0" fontId="73" fillId="12" borderId="0" applyNumberFormat="0" applyBorder="0" applyAlignment="0" applyProtection="0">
      <alignment vertical="center"/>
    </xf>
    <xf numFmtId="0" fontId="74" fillId="0" borderId="5" applyNumberFormat="0" applyFill="0" applyAlignment="0" applyProtection="0">
      <alignment vertical="center"/>
    </xf>
    <xf numFmtId="0" fontId="96" fillId="29" borderId="0" applyNumberFormat="0" applyBorder="0" applyAlignment="0" applyProtection="0">
      <alignment vertical="center"/>
    </xf>
    <xf numFmtId="0" fontId="96" fillId="30" borderId="0" applyNumberFormat="0" applyBorder="0" applyAlignment="0" applyProtection="0">
      <alignment vertical="center"/>
    </xf>
    <xf numFmtId="0" fontId="96" fillId="31" borderId="0" applyNumberFormat="0" applyBorder="0" applyAlignment="0" applyProtection="0">
      <alignment vertical="center"/>
    </xf>
    <xf numFmtId="0" fontId="96" fillId="32" borderId="0" applyNumberFormat="0" applyBorder="0" applyAlignment="0" applyProtection="0">
      <alignment vertical="center"/>
    </xf>
    <xf numFmtId="0" fontId="96" fillId="33" borderId="0" applyNumberFormat="0" applyBorder="0" applyAlignment="0" applyProtection="0">
      <alignment vertical="center"/>
    </xf>
    <xf numFmtId="0" fontId="96" fillId="34" borderId="0" applyNumberFormat="0" applyBorder="0" applyAlignment="0" applyProtection="0">
      <alignment vertical="center"/>
    </xf>
    <xf numFmtId="0" fontId="96" fillId="35" borderId="0" applyNumberFormat="0" applyBorder="0" applyAlignment="0" applyProtection="0">
      <alignment vertical="center"/>
    </xf>
    <xf numFmtId="0" fontId="96" fillId="36" borderId="0" applyNumberFormat="0" applyBorder="0" applyAlignment="0" applyProtection="0">
      <alignment vertical="center"/>
    </xf>
    <xf numFmtId="0" fontId="96" fillId="37" borderId="0" applyNumberFormat="0" applyBorder="0" applyAlignment="0" applyProtection="0">
      <alignment vertical="center"/>
    </xf>
    <xf numFmtId="0" fontId="96" fillId="38" borderId="0" applyNumberFormat="0" applyBorder="0" applyAlignment="0" applyProtection="0">
      <alignment vertical="center"/>
    </xf>
    <xf numFmtId="0" fontId="96" fillId="39" borderId="0" applyNumberFormat="0" applyBorder="0" applyAlignment="0" applyProtection="0">
      <alignment vertical="center"/>
    </xf>
    <xf numFmtId="0" fontId="96" fillId="40" borderId="0" applyNumberFormat="0" applyBorder="0" applyAlignment="0" applyProtection="0">
      <alignment vertical="center"/>
    </xf>
    <xf numFmtId="0" fontId="97" fillId="41" borderId="0" applyNumberFormat="0" applyBorder="0" applyAlignment="0" applyProtection="0">
      <alignment vertical="center"/>
    </xf>
    <xf numFmtId="0" fontId="97" fillId="42" borderId="0" applyNumberFormat="0" applyBorder="0" applyAlignment="0" applyProtection="0">
      <alignment vertical="center"/>
    </xf>
    <xf numFmtId="0" fontId="97" fillId="43" borderId="0" applyNumberFormat="0" applyBorder="0" applyAlignment="0" applyProtection="0">
      <alignment vertical="center"/>
    </xf>
    <xf numFmtId="0" fontId="97" fillId="44" borderId="0" applyNumberFormat="0" applyBorder="0" applyAlignment="0" applyProtection="0">
      <alignment vertical="center"/>
    </xf>
    <xf numFmtId="0" fontId="97" fillId="45" borderId="0" applyNumberFormat="0" applyBorder="0" applyAlignment="0" applyProtection="0">
      <alignment vertical="center"/>
    </xf>
    <xf numFmtId="0" fontId="97" fillId="46" borderId="0" applyNumberFormat="0" applyBorder="0" applyAlignment="0" applyProtection="0">
      <alignment vertical="center"/>
    </xf>
    <xf numFmtId="0" fontId="97" fillId="47" borderId="0" applyNumberFormat="0" applyBorder="0" applyAlignment="0" applyProtection="0">
      <alignment vertical="center"/>
    </xf>
    <xf numFmtId="0" fontId="97" fillId="48" borderId="0" applyNumberFormat="0" applyBorder="0" applyAlignment="0" applyProtection="0">
      <alignment vertical="center"/>
    </xf>
    <xf numFmtId="0" fontId="97" fillId="49" borderId="0" applyNumberFormat="0" applyBorder="0" applyAlignment="0" applyProtection="0">
      <alignment vertical="center"/>
    </xf>
    <xf numFmtId="0" fontId="97" fillId="50" borderId="0" applyNumberFormat="0" applyBorder="0" applyAlignment="0" applyProtection="0">
      <alignment vertical="center"/>
    </xf>
    <xf numFmtId="0" fontId="97" fillId="51" borderId="0" applyNumberFormat="0" applyBorder="0" applyAlignment="0" applyProtection="0">
      <alignment vertical="center"/>
    </xf>
    <xf numFmtId="0" fontId="97" fillId="52" borderId="0" applyNumberFormat="0" applyBorder="0" applyAlignment="0" applyProtection="0">
      <alignment vertical="center"/>
    </xf>
    <xf numFmtId="0" fontId="98" fillId="0" borderId="0" applyNumberFormat="0" applyFill="0" applyBorder="0" applyAlignment="0" applyProtection="0">
      <alignment vertical="center"/>
    </xf>
    <xf numFmtId="0" fontId="99" fillId="53" borderId="71" applyNumberFormat="0" applyAlignment="0" applyProtection="0">
      <alignment vertical="center"/>
    </xf>
    <xf numFmtId="0" fontId="100" fillId="54" borderId="0" applyNumberFormat="0" applyBorder="0" applyAlignment="0" applyProtection="0">
      <alignment vertical="center"/>
    </xf>
    <xf numFmtId="9" fontId="7" fillId="0" borderId="0" applyFont="0" applyFill="0" applyBorder="0" applyAlignment="0" applyProtection="0"/>
    <xf numFmtId="0" fontId="7" fillId="4" borderId="4" applyNumberFormat="0" applyFont="0" applyAlignment="0" applyProtection="0">
      <alignment vertical="center"/>
    </xf>
    <xf numFmtId="0" fontId="96" fillId="55" borderId="72" applyNumberFormat="0" applyFont="0" applyAlignment="0" applyProtection="0">
      <alignment vertical="center"/>
    </xf>
    <xf numFmtId="0" fontId="101" fillId="0" borderId="73" applyNumberFormat="0" applyFill="0" applyAlignment="0" applyProtection="0">
      <alignment vertical="center"/>
    </xf>
    <xf numFmtId="0" fontId="102" fillId="56" borderId="0" applyNumberFormat="0" applyBorder="0" applyAlignment="0" applyProtection="0">
      <alignment vertical="center"/>
    </xf>
    <xf numFmtId="0" fontId="103" fillId="57" borderId="74" applyNumberFormat="0" applyAlignment="0" applyProtection="0">
      <alignment vertical="center"/>
    </xf>
    <xf numFmtId="0" fontId="104" fillId="0" borderId="0" applyNumberFormat="0" applyFill="0" applyBorder="0" applyAlignment="0" applyProtection="0">
      <alignment vertical="center"/>
    </xf>
    <xf numFmtId="38" fontId="7" fillId="0" borderId="0" applyFont="0" applyFill="0" applyBorder="0" applyAlignment="0" applyProtection="0"/>
    <xf numFmtId="0" fontId="105" fillId="0" borderId="75" applyNumberFormat="0" applyFill="0" applyAlignment="0" applyProtection="0">
      <alignment vertical="center"/>
    </xf>
    <xf numFmtId="0" fontId="106" fillId="0" borderId="76" applyNumberFormat="0" applyFill="0" applyAlignment="0" applyProtection="0">
      <alignment vertical="center"/>
    </xf>
    <xf numFmtId="0" fontId="107" fillId="0" borderId="77" applyNumberFormat="0" applyFill="0" applyAlignment="0" applyProtection="0">
      <alignment vertical="center"/>
    </xf>
    <xf numFmtId="0" fontId="107" fillId="0" borderId="0" applyNumberFormat="0" applyFill="0" applyBorder="0" applyAlignment="0" applyProtection="0">
      <alignment vertical="center"/>
    </xf>
    <xf numFmtId="0" fontId="95" fillId="5" borderId="0" applyNumberFormat="0" applyBorder="0" applyAlignment="0" applyProtection="0">
      <alignment vertical="center"/>
    </xf>
    <xf numFmtId="0" fontId="108" fillId="0" borderId="78" applyNumberFormat="0" applyFill="0" applyAlignment="0" applyProtection="0">
      <alignment vertical="center"/>
    </xf>
    <xf numFmtId="0" fontId="109" fillId="57" borderId="79" applyNumberFormat="0" applyAlignment="0" applyProtection="0">
      <alignment vertical="center"/>
    </xf>
    <xf numFmtId="0" fontId="94" fillId="0" borderId="0"/>
    <xf numFmtId="0" fontId="110" fillId="0" borderId="0" applyNumberFormat="0" applyFill="0" applyBorder="0" applyAlignment="0" applyProtection="0">
      <alignment vertical="center"/>
    </xf>
    <xf numFmtId="0" fontId="94" fillId="4" borderId="4" applyNumberFormat="0" applyFont="0" applyAlignment="0" applyProtection="0">
      <alignment vertical="center"/>
    </xf>
    <xf numFmtId="6" fontId="7" fillId="0" borderId="0" applyFont="0" applyFill="0" applyBorder="0" applyAlignment="0" applyProtection="0"/>
    <xf numFmtId="0" fontId="111" fillId="58" borderId="74" applyNumberFormat="0" applyAlignment="0" applyProtection="0">
      <alignment vertical="center"/>
    </xf>
    <xf numFmtId="0" fontId="96" fillId="0" borderId="0">
      <alignment vertical="center"/>
    </xf>
    <xf numFmtId="0" fontId="94" fillId="0" borderId="0">
      <alignment vertical="center"/>
    </xf>
    <xf numFmtId="0" fontId="112" fillId="59" borderId="0" applyNumberFormat="0" applyBorder="0" applyAlignment="0" applyProtection="0">
      <alignment vertical="center"/>
    </xf>
    <xf numFmtId="38" fontId="7" fillId="0" borderId="0" applyFont="0" applyFill="0" applyBorder="0" applyAlignment="0" applyProtection="0">
      <alignment vertical="center"/>
    </xf>
    <xf numFmtId="0" fontId="7" fillId="0" borderId="0">
      <alignment vertical="center"/>
    </xf>
    <xf numFmtId="0" fontId="6" fillId="0" borderId="0">
      <alignment vertical="center"/>
    </xf>
    <xf numFmtId="0" fontId="5" fillId="0" borderId="0">
      <alignment vertical="center"/>
    </xf>
    <xf numFmtId="0" fontId="4" fillId="0" borderId="0">
      <alignment vertical="center"/>
    </xf>
    <xf numFmtId="0" fontId="4" fillId="0" borderId="0">
      <alignment vertical="center"/>
    </xf>
    <xf numFmtId="0" fontId="7" fillId="0" borderId="0"/>
    <xf numFmtId="38" fontId="7" fillId="0" borderId="0" applyFont="0" applyFill="0" applyBorder="0" applyAlignment="0" applyProtection="0"/>
    <xf numFmtId="0" fontId="3" fillId="0" borderId="0">
      <alignment vertical="center"/>
    </xf>
    <xf numFmtId="0" fontId="2" fillId="0" borderId="0">
      <alignment vertical="center"/>
    </xf>
    <xf numFmtId="0" fontId="139" fillId="0" borderId="0"/>
    <xf numFmtId="6" fontId="7" fillId="0" borderId="0" applyFont="0" applyFill="0" applyBorder="0" applyAlignment="0" applyProtection="0"/>
    <xf numFmtId="0" fontId="1" fillId="0" borderId="0">
      <alignment vertical="center"/>
    </xf>
    <xf numFmtId="0" fontId="1" fillId="0" borderId="0">
      <alignment vertical="center"/>
    </xf>
  </cellStyleXfs>
  <cellXfs count="932">
    <xf numFmtId="0" fontId="0" fillId="0" borderId="0" xfId="0"/>
    <xf numFmtId="0" fontId="27" fillId="0" borderId="0" xfId="0" applyFont="1" applyAlignment="1">
      <alignment vertical="center"/>
    </xf>
    <xf numFmtId="0" fontId="27" fillId="0" borderId="0" xfId="0" applyFont="1" applyAlignment="1">
      <alignment horizontal="center" vertical="center"/>
    </xf>
    <xf numFmtId="0" fontId="27" fillId="0" borderId="0" xfId="0" applyFont="1" applyAlignment="1">
      <alignment vertical="center" wrapText="1"/>
    </xf>
    <xf numFmtId="0" fontId="26" fillId="0" borderId="0" xfId="0" applyFont="1" applyAlignment="1">
      <alignment vertical="center"/>
    </xf>
    <xf numFmtId="0" fontId="24" fillId="0" borderId="0" xfId="0" applyFont="1" applyAlignment="1">
      <alignment vertical="center"/>
    </xf>
    <xf numFmtId="0" fontId="29" fillId="0" borderId="0" xfId="0" applyFont="1" applyAlignment="1">
      <alignment vertical="center"/>
    </xf>
    <xf numFmtId="0" fontId="30" fillId="0" borderId="0" xfId="0" applyFont="1" applyAlignment="1">
      <alignment vertical="center"/>
    </xf>
    <xf numFmtId="0" fontId="26" fillId="0" borderId="0" xfId="0" applyFont="1"/>
    <xf numFmtId="0" fontId="33" fillId="0" borderId="0" xfId="0" applyFont="1" applyAlignment="1">
      <alignment vertical="center"/>
    </xf>
    <xf numFmtId="0" fontId="34" fillId="0" borderId="0" xfId="0" applyFont="1"/>
    <xf numFmtId="0" fontId="23" fillId="0" borderId="0" xfId="0" applyFont="1" applyAlignment="1">
      <alignment vertical="center"/>
    </xf>
    <xf numFmtId="0" fontId="29" fillId="0" borderId="0" xfId="0" applyFont="1" applyAlignment="1">
      <alignment horizontal="right" vertical="center"/>
    </xf>
    <xf numFmtId="0" fontId="23" fillId="0" borderId="0" xfId="0" applyFont="1"/>
    <xf numFmtId="0" fontId="29" fillId="0" borderId="0" xfId="0" applyFont="1"/>
    <xf numFmtId="0" fontId="28" fillId="0" borderId="0" xfId="83" applyFont="1" applyAlignment="1">
      <alignment vertical="center"/>
    </xf>
    <xf numFmtId="0" fontId="29" fillId="0" borderId="0" xfId="83" applyFont="1" applyAlignment="1">
      <alignment vertical="center"/>
    </xf>
    <xf numFmtId="0" fontId="26" fillId="0" borderId="0" xfId="83" applyFont="1" applyAlignment="1">
      <alignment vertical="center"/>
    </xf>
    <xf numFmtId="0" fontId="27" fillId="0" borderId="0" xfId="0" applyFont="1"/>
    <xf numFmtId="0" fontId="29" fillId="0" borderId="0" xfId="0" applyFont="1" applyAlignment="1">
      <alignment horizontal="right"/>
    </xf>
    <xf numFmtId="0" fontId="34" fillId="0" borderId="0" xfId="0" applyFont="1" applyAlignment="1">
      <alignment vertical="center"/>
    </xf>
    <xf numFmtId="0" fontId="32" fillId="0" borderId="0" xfId="0" applyFont="1" applyAlignment="1">
      <alignment vertical="center"/>
    </xf>
    <xf numFmtId="176" fontId="29" fillId="0" borderId="0" xfId="55" applyNumberFormat="1" applyFont="1" applyFill="1" applyBorder="1" applyAlignment="1">
      <alignment vertical="center"/>
    </xf>
    <xf numFmtId="0" fontId="34" fillId="0" borderId="0" xfId="83" applyFont="1" applyAlignment="1">
      <alignment vertical="center"/>
    </xf>
    <xf numFmtId="179" fontId="29" fillId="0" borderId="0" xfId="83" applyNumberFormat="1" applyFont="1" applyAlignment="1">
      <alignment vertical="center"/>
    </xf>
    <xf numFmtId="0" fontId="29" fillId="0" borderId="0" xfId="82" applyFont="1" applyAlignment="1">
      <alignment vertical="center"/>
    </xf>
    <xf numFmtId="0" fontId="29" fillId="0" borderId="0" xfId="82" applyFont="1" applyAlignment="1">
      <alignment horizontal="right"/>
    </xf>
    <xf numFmtId="189" fontId="0" fillId="0" borderId="0" xfId="0" applyNumberFormat="1"/>
    <xf numFmtId="0" fontId="20" fillId="0" borderId="0" xfId="0" applyFont="1" applyAlignment="1">
      <alignment vertical="center"/>
    </xf>
    <xf numFmtId="0" fontId="27" fillId="0" borderId="0" xfId="0" applyFont="1" applyAlignment="1">
      <alignment horizontal="right" vertical="center"/>
    </xf>
    <xf numFmtId="2" fontId="29" fillId="0" borderId="0" xfId="0" applyNumberFormat="1" applyFont="1" applyAlignment="1">
      <alignment vertical="center"/>
    </xf>
    <xf numFmtId="0" fontId="28" fillId="0" borderId="24" xfId="0" applyFont="1" applyBorder="1" applyAlignment="1">
      <alignment horizontal="left" vertical="center" wrapText="1"/>
    </xf>
    <xf numFmtId="0" fontId="27" fillId="0" borderId="0" xfId="0" applyFont="1" applyAlignment="1">
      <alignment wrapText="1"/>
    </xf>
    <xf numFmtId="30" fontId="0" fillId="0" borderId="0" xfId="0" applyNumberFormat="1"/>
    <xf numFmtId="0" fontId="24" fillId="0" borderId="0" xfId="0" applyFont="1" applyAlignment="1">
      <alignment horizontal="right" vertical="center"/>
    </xf>
    <xf numFmtId="0" fontId="24" fillId="0" borderId="21" xfId="0" applyFont="1" applyBorder="1" applyAlignment="1">
      <alignment vertical="center"/>
    </xf>
    <xf numFmtId="0" fontId="24" fillId="0" borderId="0" xfId="0" applyFont="1"/>
    <xf numFmtId="14" fontId="62" fillId="0" borderId="0" xfId="76" applyNumberFormat="1"/>
    <xf numFmtId="0" fontId="62" fillId="0" borderId="0" xfId="81">
      <alignment vertical="center"/>
    </xf>
    <xf numFmtId="14" fontId="77" fillId="27" borderId="24" xfId="76" applyNumberFormat="1" applyFont="1" applyFill="1" applyBorder="1" applyAlignment="1">
      <alignment horizontal="center"/>
    </xf>
    <xf numFmtId="0" fontId="78" fillId="0" borderId="0" xfId="0" applyFont="1"/>
    <xf numFmtId="0" fontId="24" fillId="0" borderId="27" xfId="0" applyFont="1" applyBorder="1" applyAlignment="1">
      <alignment vertical="center" wrapText="1"/>
    </xf>
    <xf numFmtId="0" fontId="24" fillId="0" borderId="23" xfId="0" applyFont="1" applyBorder="1" applyAlignment="1">
      <alignment vertical="center"/>
    </xf>
    <xf numFmtId="0" fontId="24" fillId="0" borderId="22" xfId="0" applyFont="1" applyBorder="1" applyAlignment="1">
      <alignment vertical="center"/>
    </xf>
    <xf numFmtId="0" fontId="24" fillId="0" borderId="35" xfId="0" applyFont="1" applyBorder="1" applyAlignment="1">
      <alignment horizontal="right" vertical="center"/>
    </xf>
    <xf numFmtId="0" fontId="24" fillId="0" borderId="33" xfId="0" applyFont="1" applyBorder="1" applyAlignment="1">
      <alignment vertical="center"/>
    </xf>
    <xf numFmtId="0" fontId="24" fillId="0" borderId="36" xfId="0" applyFont="1" applyBorder="1" applyAlignment="1">
      <alignment vertical="center"/>
    </xf>
    <xf numFmtId="187" fontId="79" fillId="27" borderId="24" xfId="76" applyNumberFormat="1" applyFont="1" applyFill="1" applyBorder="1" applyAlignment="1">
      <alignment horizontal="center" wrapText="1"/>
    </xf>
    <xf numFmtId="193" fontId="10" fillId="0" borderId="0" xfId="64" applyNumberFormat="1" applyFont="1" applyFill="1" applyBorder="1" applyAlignment="1">
      <alignment horizontal="left"/>
    </xf>
    <xf numFmtId="14" fontId="0" fillId="0" borderId="0" xfId="0" applyNumberFormat="1"/>
    <xf numFmtId="38" fontId="10" fillId="0" borderId="0" xfId="64" applyFont="1" applyFill="1" applyBorder="1"/>
    <xf numFmtId="38" fontId="0" fillId="0" borderId="0" xfId="64" applyFont="1"/>
    <xf numFmtId="187" fontId="0" fillId="0" borderId="0" xfId="0" applyNumberFormat="1"/>
    <xf numFmtId="0" fontId="0" fillId="0" borderId="24" xfId="0" applyBorder="1"/>
    <xf numFmtId="187" fontId="0" fillId="0" borderId="0" xfId="0" applyNumberFormat="1" applyAlignment="1">
      <alignment horizontal="center"/>
    </xf>
    <xf numFmtId="0" fontId="62" fillId="0" borderId="0" xfId="76" applyAlignment="1">
      <alignment horizontal="right"/>
    </xf>
    <xf numFmtId="0" fontId="62" fillId="0" borderId="0" xfId="76" applyAlignment="1">
      <alignment horizontal="left"/>
    </xf>
    <xf numFmtId="0" fontId="82" fillId="0" borderId="0" xfId="82" applyFont="1" applyAlignment="1">
      <alignment horizontal="left" vertical="center"/>
    </xf>
    <xf numFmtId="0" fontId="24" fillId="0" borderId="0" xfId="82" applyFont="1"/>
    <xf numFmtId="0" fontId="24" fillId="0" borderId="0" xfId="82" applyFont="1" applyAlignment="1">
      <alignment vertical="center"/>
    </xf>
    <xf numFmtId="0" fontId="24" fillId="0" borderId="0" xfId="82" applyFont="1" applyAlignment="1">
      <alignment horizontal="left" wrapText="1"/>
    </xf>
    <xf numFmtId="0" fontId="24" fillId="0" borderId="0" xfId="82" applyFont="1" applyAlignment="1">
      <alignment horizontal="left" vertical="center" wrapText="1"/>
    </xf>
    <xf numFmtId="0" fontId="24" fillId="0" borderId="16" xfId="0" applyFont="1" applyBorder="1" applyAlignment="1">
      <alignment vertical="center"/>
    </xf>
    <xf numFmtId="0" fontId="21" fillId="0" borderId="16" xfId="0" applyFont="1" applyBorder="1" applyAlignment="1">
      <alignment vertical="center"/>
    </xf>
    <xf numFmtId="0" fontId="24" fillId="0" borderId="25" xfId="0" applyFont="1" applyBorder="1" applyAlignment="1">
      <alignment vertical="center"/>
    </xf>
    <xf numFmtId="0" fontId="24" fillId="0" borderId="26" xfId="0" applyFont="1" applyBorder="1" applyAlignment="1">
      <alignment vertical="center"/>
    </xf>
    <xf numFmtId="0" fontId="80" fillId="0" borderId="0" xfId="0" applyFont="1"/>
    <xf numFmtId="0" fontId="86" fillId="0" borderId="0" xfId="0" applyFont="1"/>
    <xf numFmtId="0" fontId="23" fillId="0" borderId="0" xfId="0" applyFont="1" applyAlignment="1">
      <alignment horizontal="left"/>
    </xf>
    <xf numFmtId="0" fontId="23" fillId="0" borderId="0" xfId="0" applyFont="1" applyAlignment="1">
      <alignment horizontal="right"/>
    </xf>
    <xf numFmtId="0" fontId="28" fillId="0" borderId="0" xfId="82" applyFont="1" applyAlignment="1">
      <alignment vertical="center"/>
    </xf>
    <xf numFmtId="0" fontId="31" fillId="0" borderId="0" xfId="83" applyFont="1" applyAlignment="1">
      <alignment vertical="center"/>
    </xf>
    <xf numFmtId="0" fontId="27" fillId="0" borderId="24" xfId="0" quotePrefix="1" applyFont="1" applyBorder="1" applyAlignment="1">
      <alignment horizontal="center" vertical="center"/>
    </xf>
    <xf numFmtId="0" fontId="27" fillId="0" borderId="33" xfId="0" quotePrefix="1" applyFont="1" applyBorder="1" applyAlignment="1">
      <alignment horizontal="center" vertical="center"/>
    </xf>
    <xf numFmtId="0" fontId="85" fillId="0" borderId="0" xfId="0" applyFont="1"/>
    <xf numFmtId="14" fontId="0" fillId="0" borderId="0" xfId="0" applyNumberFormat="1" applyAlignment="1">
      <alignment vertical="center"/>
    </xf>
    <xf numFmtId="0" fontId="0" fillId="0" borderId="0" xfId="0" applyAlignment="1">
      <alignment vertical="center"/>
    </xf>
    <xf numFmtId="0" fontId="83" fillId="0" borderId="0" xfId="0" applyFont="1"/>
    <xf numFmtId="0" fontId="81" fillId="0" borderId="0" xfId="0" applyFont="1" applyAlignment="1">
      <alignment vertical="center"/>
    </xf>
    <xf numFmtId="0" fontId="22" fillId="0" borderId="0" xfId="0" applyFont="1" applyAlignment="1">
      <alignment vertical="center"/>
    </xf>
    <xf numFmtId="0" fontId="29" fillId="0" borderId="0" xfId="0" applyFont="1" applyAlignment="1">
      <alignment vertical="top"/>
    </xf>
    <xf numFmtId="0" fontId="28" fillId="0" borderId="0" xfId="82" applyFont="1" applyAlignment="1">
      <alignment horizontal="centerContinuous" vertical="center"/>
    </xf>
    <xf numFmtId="0" fontId="89" fillId="0" borderId="0" xfId="82" applyFont="1" applyAlignment="1">
      <alignment horizontal="left" vertical="center"/>
    </xf>
    <xf numFmtId="0" fontId="89" fillId="0" borderId="0" xfId="82" applyFont="1" applyAlignment="1">
      <alignment vertical="center"/>
    </xf>
    <xf numFmtId="0" fontId="89" fillId="0" borderId="46" xfId="82" applyFont="1" applyBorder="1" applyAlignment="1">
      <alignment vertical="center"/>
    </xf>
    <xf numFmtId="185" fontId="27" fillId="0" borderId="0" xfId="64" applyNumberFormat="1" applyFont="1" applyFill="1" applyAlignment="1">
      <alignment horizontal="right" vertical="center"/>
    </xf>
    <xf numFmtId="179" fontId="27" fillId="0" borderId="0" xfId="64" applyNumberFormat="1" applyFont="1" applyFill="1" applyAlignment="1">
      <alignment horizontal="right" vertical="center"/>
    </xf>
    <xf numFmtId="179" fontId="24" fillId="0" borderId="0" xfId="64" applyNumberFormat="1" applyFont="1" applyFill="1" applyAlignment="1">
      <alignment horizontal="right" vertical="center"/>
    </xf>
    <xf numFmtId="185" fontId="88" fillId="0" borderId="0" xfId="64" applyNumberFormat="1" applyFont="1" applyFill="1" applyAlignment="1">
      <alignment horizontal="right" vertical="center"/>
    </xf>
    <xf numFmtId="180" fontId="27" fillId="0" borderId="33" xfId="0" applyNumberFormat="1" applyFont="1" applyBorder="1" applyAlignment="1">
      <alignment horizontal="center"/>
    </xf>
    <xf numFmtId="179" fontId="27" fillId="0" borderId="15" xfId="64" applyNumberFormat="1" applyFont="1" applyFill="1" applyBorder="1" applyAlignment="1">
      <alignment horizontal="right" vertical="center"/>
    </xf>
    <xf numFmtId="179" fontId="27" fillId="0" borderId="16" xfId="64" applyNumberFormat="1" applyFont="1" applyFill="1" applyBorder="1" applyAlignment="1">
      <alignment horizontal="right" vertical="center"/>
    </xf>
    <xf numFmtId="179" fontId="27" fillId="0" borderId="17" xfId="64" applyNumberFormat="1" applyFont="1" applyFill="1" applyBorder="1" applyAlignment="1">
      <alignment horizontal="right" vertical="center"/>
    </xf>
    <xf numFmtId="179" fontId="27" fillId="0" borderId="33" xfId="64" applyNumberFormat="1" applyFont="1" applyFill="1" applyBorder="1" applyAlignment="1">
      <alignment horizontal="right" vertical="center"/>
    </xf>
    <xf numFmtId="0" fontId="24" fillId="0" borderId="58" xfId="0" applyFont="1" applyBorder="1" applyAlignment="1">
      <alignment vertical="center"/>
    </xf>
    <xf numFmtId="185" fontId="27" fillId="0" borderId="0" xfId="64" quotePrefix="1" applyNumberFormat="1" applyFont="1" applyFill="1" applyBorder="1" applyAlignment="1">
      <alignment horizontal="right" vertical="center"/>
    </xf>
    <xf numFmtId="179" fontId="27" fillId="0" borderId="0" xfId="64" quotePrefix="1" applyNumberFormat="1" applyFont="1" applyFill="1" applyBorder="1" applyAlignment="1">
      <alignment horizontal="right" vertical="center"/>
    </xf>
    <xf numFmtId="179" fontId="27" fillId="0" borderId="47" xfId="64" applyNumberFormat="1" applyFont="1" applyFill="1" applyBorder="1" applyAlignment="1">
      <alignment horizontal="right" vertical="center"/>
    </xf>
    <xf numFmtId="0" fontId="90" fillId="0" borderId="0" xfId="0" applyFont="1" applyAlignment="1">
      <alignment vertical="center" wrapText="1"/>
    </xf>
    <xf numFmtId="0" fontId="90" fillId="0" borderId="0" xfId="0" applyFont="1" applyAlignment="1">
      <alignment horizontal="center" vertical="center" wrapText="1"/>
    </xf>
    <xf numFmtId="38" fontId="27" fillId="0" borderId="0" xfId="0" applyNumberFormat="1" applyFont="1" applyAlignment="1">
      <alignment vertical="center"/>
    </xf>
    <xf numFmtId="38" fontId="27" fillId="0" borderId="0" xfId="0" applyNumberFormat="1" applyFont="1" applyAlignment="1">
      <alignment horizontal="right" vertical="center"/>
    </xf>
    <xf numFmtId="38" fontId="27" fillId="0" borderId="0" xfId="64" applyFont="1" applyFill="1" applyBorder="1" applyAlignment="1">
      <alignment vertical="center"/>
    </xf>
    <xf numFmtId="0" fontId="10" fillId="0" borderId="0" xfId="0" applyFont="1" applyAlignment="1">
      <alignment vertical="center"/>
    </xf>
    <xf numFmtId="0" fontId="86" fillId="0" borderId="0" xfId="0" applyFont="1" applyAlignment="1">
      <alignment vertical="center"/>
    </xf>
    <xf numFmtId="0" fontId="86" fillId="0" borderId="0" xfId="0" applyFont="1" applyAlignment="1">
      <alignment vertical="center" readingOrder="1"/>
    </xf>
    <xf numFmtId="188" fontId="24" fillId="0" borderId="0" xfId="0" applyNumberFormat="1" applyFont="1"/>
    <xf numFmtId="0" fontId="82" fillId="0" borderId="0" xfId="0" applyFont="1"/>
    <xf numFmtId="188" fontId="24" fillId="0" borderId="0" xfId="64" applyNumberFormat="1" applyFont="1" applyFill="1" applyAlignment="1">
      <alignment horizontal="right" vertical="center"/>
    </xf>
    <xf numFmtId="188" fontId="24" fillId="0" borderId="0" xfId="0" applyNumberFormat="1" applyFont="1" applyAlignment="1">
      <alignment horizontal="right"/>
    </xf>
    <xf numFmtId="0" fontId="24" fillId="0" borderId="33" xfId="0" applyFont="1" applyBorder="1" applyAlignment="1">
      <alignment horizontal="center" vertical="center"/>
    </xf>
    <xf numFmtId="0" fontId="24" fillId="0" borderId="64" xfId="0" applyFont="1" applyBorder="1" applyAlignment="1">
      <alignment vertical="center"/>
    </xf>
    <xf numFmtId="0" fontId="24" fillId="0" borderId="67" xfId="0" applyFont="1" applyBorder="1" applyAlignment="1">
      <alignment vertical="center"/>
    </xf>
    <xf numFmtId="0" fontId="25" fillId="0" borderId="0" xfId="0" quotePrefix="1" applyFont="1"/>
    <xf numFmtId="0" fontId="25" fillId="0" borderId="0" xfId="0" applyFont="1"/>
    <xf numFmtId="0" fontId="25" fillId="0" borderId="0" xfId="83" applyFont="1" applyAlignment="1">
      <alignment vertical="center"/>
    </xf>
    <xf numFmtId="0" fontId="25" fillId="0" borderId="0" xfId="0" applyFont="1" applyAlignment="1">
      <alignment horizontal="right"/>
    </xf>
    <xf numFmtId="0" fontId="25" fillId="0" borderId="0" xfId="83" applyFont="1" applyAlignment="1">
      <alignment horizontal="right" vertical="center"/>
    </xf>
    <xf numFmtId="0" fontId="25" fillId="0" borderId="0" xfId="0" applyFont="1" applyAlignment="1">
      <alignment vertical="center"/>
    </xf>
    <xf numFmtId="0" fontId="25" fillId="0" borderId="0" xfId="83" applyFont="1" applyAlignment="1">
      <alignment horizontal="centerContinuous" vertical="center"/>
    </xf>
    <xf numFmtId="0" fontId="25" fillId="0" borderId="0" xfId="0" applyFont="1" applyAlignment="1">
      <alignment horizontal="left" vertical="center"/>
    </xf>
    <xf numFmtId="0" fontId="25" fillId="0" borderId="0" xfId="0" applyFont="1" applyAlignment="1">
      <alignment vertical="top" wrapText="1"/>
    </xf>
    <xf numFmtId="0" fontId="29" fillId="0" borderId="33" xfId="0" applyFont="1" applyBorder="1"/>
    <xf numFmtId="0" fontId="29" fillId="0" borderId="2" xfId="0" applyFont="1" applyBorder="1"/>
    <xf numFmtId="0" fontId="62" fillId="0" borderId="0" xfId="0" applyFont="1" applyAlignment="1">
      <alignment vertical="center"/>
    </xf>
    <xf numFmtId="0" fontId="29" fillId="0" borderId="0" xfId="0" applyFont="1" applyAlignment="1">
      <alignment horizontal="left" vertical="top" wrapText="1"/>
    </xf>
    <xf numFmtId="0" fontId="15" fillId="0" borderId="0" xfId="0" applyFont="1" applyAlignment="1">
      <alignment vertical="center" wrapText="1"/>
    </xf>
    <xf numFmtId="0" fontId="80" fillId="0" borderId="0" xfId="0" applyFont="1" applyAlignment="1">
      <alignment vertical="center"/>
    </xf>
    <xf numFmtId="0" fontId="23" fillId="0" borderId="0" xfId="0" applyFont="1" applyAlignment="1">
      <alignment horizontal="right" vertical="center"/>
    </xf>
    <xf numFmtId="0" fontId="28" fillId="0" borderId="0" xfId="0" applyFont="1" applyAlignment="1">
      <alignment horizontal="right" vertical="center"/>
    </xf>
    <xf numFmtId="38" fontId="27" fillId="0" borderId="0" xfId="64" applyFont="1" applyFill="1" applyBorder="1" applyAlignment="1">
      <alignment horizontal="right" vertical="center"/>
    </xf>
    <xf numFmtId="38" fontId="29" fillId="0" borderId="0" xfId="64" applyFont="1" applyFill="1" applyBorder="1" applyAlignment="1">
      <alignment horizontal="right" vertical="center"/>
    </xf>
    <xf numFmtId="14" fontId="91" fillId="0" borderId="0" xfId="76" applyNumberFormat="1" applyFont="1"/>
    <xf numFmtId="0" fontId="76" fillId="0" borderId="29" xfId="76" applyFont="1" applyBorder="1" applyAlignment="1">
      <alignment horizontal="right" wrapText="1"/>
    </xf>
    <xf numFmtId="0" fontId="76" fillId="0" borderId="22" xfId="76" applyFont="1" applyBorder="1" applyAlignment="1">
      <alignment horizontal="right"/>
    </xf>
    <xf numFmtId="0" fontId="76" fillId="0" borderId="34" xfId="76" applyFont="1" applyBorder="1" applyAlignment="1">
      <alignment horizontal="right"/>
    </xf>
    <xf numFmtId="0" fontId="92" fillId="0" borderId="0" xfId="81" applyFont="1" applyAlignment="1">
      <alignment horizontal="right" vertical="center"/>
    </xf>
    <xf numFmtId="0" fontId="93" fillId="0" borderId="0" xfId="56" applyFont="1" applyAlignment="1" applyProtection="1">
      <alignment vertical="center"/>
    </xf>
    <xf numFmtId="0" fontId="76" fillId="27" borderId="29" xfId="76" applyFont="1" applyFill="1" applyBorder="1" applyAlignment="1">
      <alignment horizontal="right" wrapText="1"/>
    </xf>
    <xf numFmtId="0" fontId="76" fillId="27" borderId="24" xfId="76" applyFont="1" applyFill="1" applyBorder="1" applyAlignment="1">
      <alignment horizontal="right" wrapText="1"/>
    </xf>
    <xf numFmtId="0" fontId="76" fillId="28" borderId="24" xfId="76" applyFont="1" applyFill="1" applyBorder="1" applyAlignment="1">
      <alignment horizontal="right" wrapText="1"/>
    </xf>
    <xf numFmtId="0" fontId="76" fillId="27" borderId="33" xfId="76" applyFont="1" applyFill="1" applyBorder="1" applyAlignment="1">
      <alignment horizontal="right" wrapText="1"/>
    </xf>
    <xf numFmtId="0" fontId="62" fillId="0" borderId="0" xfId="81" applyAlignment="1">
      <alignment horizontal="right" vertical="center"/>
    </xf>
    <xf numFmtId="14" fontId="62" fillId="0" borderId="0" xfId="81" applyNumberFormat="1">
      <alignment vertical="center"/>
    </xf>
    <xf numFmtId="0" fontId="24" fillId="0" borderId="29" xfId="0" applyFont="1" applyBorder="1" applyAlignment="1">
      <alignment horizontal="center" vertical="center"/>
    </xf>
    <xf numFmtId="38" fontId="10" fillId="0" borderId="0" xfId="64" applyFont="1" applyFill="1" applyBorder="1" applyAlignment="1">
      <alignment vertical="center"/>
    </xf>
    <xf numFmtId="0" fontId="87" fillId="0" borderId="0" xfId="0" applyFont="1" applyAlignment="1">
      <alignment vertical="center"/>
    </xf>
    <xf numFmtId="0" fontId="27" fillId="0" borderId="0" xfId="0" applyFont="1" applyAlignment="1">
      <alignment horizontal="left" vertical="top" wrapText="1"/>
    </xf>
    <xf numFmtId="194" fontId="0" fillId="0" borderId="0" xfId="0" applyNumberFormat="1"/>
    <xf numFmtId="195" fontId="0" fillId="0" borderId="0" xfId="0" applyNumberFormat="1"/>
    <xf numFmtId="0" fontId="29" fillId="0" borderId="34" xfId="0" applyFont="1" applyBorder="1" applyAlignment="1">
      <alignment horizontal="right" vertical="center"/>
    </xf>
    <xf numFmtId="0" fontId="27" fillId="0" borderId="34" xfId="0" applyFont="1" applyBorder="1" applyAlignment="1">
      <alignment vertical="center"/>
    </xf>
    <xf numFmtId="0" fontId="10" fillId="0" borderId="34" xfId="0" applyFont="1" applyBorder="1" applyAlignment="1">
      <alignment vertical="center"/>
    </xf>
    <xf numFmtId="185" fontId="88" fillId="0" borderId="34" xfId="64" applyNumberFormat="1" applyFont="1" applyFill="1" applyBorder="1" applyAlignment="1">
      <alignment horizontal="right" vertical="center"/>
    </xf>
    <xf numFmtId="188" fontId="24" fillId="0" borderId="34" xfId="0" applyNumberFormat="1" applyFont="1" applyBorder="1"/>
    <xf numFmtId="0" fontId="35" fillId="0" borderId="30" xfId="0" applyFont="1" applyBorder="1" applyAlignment="1">
      <alignment vertical="center" wrapText="1"/>
    </xf>
    <xf numFmtId="197" fontId="24" fillId="0" borderId="17" xfId="64" applyNumberFormat="1" applyFont="1" applyFill="1" applyBorder="1" applyAlignment="1">
      <alignment horizontal="right" vertical="center"/>
    </xf>
    <xf numFmtId="49" fontId="27" fillId="0" borderId="33" xfId="0" applyNumberFormat="1" applyFont="1" applyBorder="1" applyAlignment="1">
      <alignment horizontal="center" vertical="center"/>
    </xf>
    <xf numFmtId="49" fontId="27" fillId="0" borderId="33" xfId="64" applyNumberFormat="1" applyFont="1" applyFill="1" applyBorder="1" applyAlignment="1">
      <alignment horizontal="center" vertical="center"/>
    </xf>
    <xf numFmtId="196" fontId="24" fillId="0" borderId="15" xfId="64" applyNumberFormat="1" applyFont="1" applyFill="1" applyBorder="1" applyAlignment="1">
      <alignment horizontal="right" vertical="center"/>
    </xf>
    <xf numFmtId="196" fontId="24" fillId="0" borderId="33" xfId="64" applyNumberFormat="1" applyFont="1" applyFill="1" applyBorder="1" applyAlignment="1">
      <alignment horizontal="right" vertical="center"/>
    </xf>
    <xf numFmtId="191" fontId="27" fillId="0" borderId="33" xfId="64" quotePrefix="1" applyNumberFormat="1" applyFont="1" applyFill="1" applyBorder="1" applyAlignment="1">
      <alignment horizontal="right" vertical="center"/>
    </xf>
    <xf numFmtId="38" fontId="0" fillId="0" borderId="0" xfId="138" applyFont="1"/>
    <xf numFmtId="14" fontId="6" fillId="0" borderId="0" xfId="156" applyNumberFormat="1">
      <alignment vertical="center"/>
    </xf>
    <xf numFmtId="14" fontId="5" fillId="0" borderId="0" xfId="157" applyNumberFormat="1">
      <alignment vertical="center"/>
    </xf>
    <xf numFmtId="0" fontId="5" fillId="0" borderId="0" xfId="157">
      <alignment vertical="center"/>
    </xf>
    <xf numFmtId="0" fontId="15" fillId="0" borderId="0" xfId="0" applyFont="1"/>
    <xf numFmtId="0" fontId="113" fillId="60" borderId="0" xfId="0" applyFont="1" applyFill="1"/>
    <xf numFmtId="0" fontId="116" fillId="60" borderId="0" xfId="0" applyFont="1" applyFill="1"/>
    <xf numFmtId="0" fontId="116" fillId="60" borderId="0" xfId="0" quotePrefix="1" applyFont="1" applyFill="1"/>
    <xf numFmtId="49" fontId="116" fillId="60" borderId="0" xfId="0" applyNumberFormat="1" applyFont="1" applyFill="1"/>
    <xf numFmtId="0" fontId="118" fillId="60" borderId="0" xfId="0" applyFont="1" applyFill="1" applyAlignment="1">
      <alignment horizontal="left"/>
    </xf>
    <xf numFmtId="0" fontId="120" fillId="60" borderId="0" xfId="0" applyFont="1" applyFill="1" applyAlignment="1">
      <alignment horizontal="left"/>
    </xf>
    <xf numFmtId="0" fontId="120" fillId="60" borderId="0" xfId="0" applyFont="1" applyFill="1" applyAlignment="1">
      <alignment horizontal="center"/>
    </xf>
    <xf numFmtId="0" fontId="118" fillId="60" borderId="0" xfId="0" applyFont="1" applyFill="1"/>
    <xf numFmtId="0" fontId="27" fillId="0" borderId="45" xfId="0" applyFont="1" applyBorder="1" applyAlignment="1">
      <alignment horizontal="center" vertical="center"/>
    </xf>
    <xf numFmtId="179" fontId="24" fillId="0" borderId="0" xfId="138" applyNumberFormat="1" applyFont="1" applyFill="1" applyBorder="1" applyAlignment="1">
      <alignment horizontal="right" vertical="center"/>
    </xf>
    <xf numFmtId="179" fontId="24" fillId="0" borderId="0" xfId="138" applyNumberFormat="1" applyFont="1" applyFill="1" applyAlignment="1">
      <alignment horizontal="right" vertical="center"/>
    </xf>
    <xf numFmtId="179" fontId="27" fillId="0" borderId="0" xfId="138" applyNumberFormat="1" applyFont="1" applyFill="1" applyAlignment="1">
      <alignment horizontal="right" vertical="center"/>
    </xf>
    <xf numFmtId="179" fontId="27" fillId="0" borderId="0" xfId="138" quotePrefix="1" applyNumberFormat="1" applyFont="1" applyFill="1" applyBorder="1" applyAlignment="1">
      <alignment horizontal="right" vertical="center"/>
    </xf>
    <xf numFmtId="17" fontId="0" fillId="0" borderId="24" xfId="0" applyNumberFormat="1" applyBorder="1" applyAlignment="1">
      <alignment vertical="center"/>
    </xf>
    <xf numFmtId="0" fontId="10" fillId="0" borderId="0" xfId="0" applyFont="1"/>
    <xf numFmtId="0" fontId="7" fillId="0" borderId="0" xfId="0" applyFont="1"/>
    <xf numFmtId="0" fontId="122" fillId="0" borderId="0" xfId="0" applyFont="1"/>
    <xf numFmtId="0" fontId="20" fillId="0" borderId="0" xfId="0" applyFont="1"/>
    <xf numFmtId="0" fontId="123" fillId="0" borderId="0" xfId="0" applyFont="1"/>
    <xf numFmtId="0" fontId="124" fillId="0" borderId="0" xfId="0" applyFont="1"/>
    <xf numFmtId="196" fontId="24" fillId="0" borderId="15" xfId="64" applyNumberFormat="1" applyFont="1" applyFill="1" applyBorder="1" applyAlignment="1">
      <alignment vertical="center"/>
    </xf>
    <xf numFmtId="0" fontId="24" fillId="0" borderId="24" xfId="0" applyFont="1" applyBorder="1" applyAlignment="1">
      <alignment vertical="center" wrapText="1"/>
    </xf>
    <xf numFmtId="196" fontId="24" fillId="0" borderId="24" xfId="64" applyNumberFormat="1" applyFont="1" applyFill="1" applyBorder="1" applyAlignment="1">
      <alignment horizontal="right" vertical="center"/>
    </xf>
    <xf numFmtId="176" fontId="24" fillId="0" borderId="0" xfId="64" applyNumberFormat="1" applyFont="1" applyFill="1" applyBorder="1" applyAlignment="1">
      <alignment horizontal="right" vertical="center"/>
    </xf>
    <xf numFmtId="0" fontId="27" fillId="0" borderId="24" xfId="0" applyFont="1" applyBorder="1" applyAlignment="1">
      <alignment horizontal="center" vertical="center"/>
    </xf>
    <xf numFmtId="196" fontId="27" fillId="0" borderId="32" xfId="138" applyNumberFormat="1" applyFont="1" applyFill="1" applyBorder="1" applyAlignment="1">
      <alignment horizontal="right" vertical="center"/>
    </xf>
    <xf numFmtId="196" fontId="27" fillId="0" borderId="50" xfId="138" applyNumberFormat="1" applyFont="1" applyFill="1" applyBorder="1" applyAlignment="1">
      <alignment horizontal="right" vertical="center"/>
    </xf>
    <xf numFmtId="196" fontId="27" fillId="0" borderId="38" xfId="138" applyNumberFormat="1" applyFont="1" applyFill="1" applyBorder="1" applyAlignment="1">
      <alignment horizontal="right" vertical="center"/>
    </xf>
    <xf numFmtId="196" fontId="27" fillId="0" borderId="20" xfId="138" applyNumberFormat="1" applyFont="1" applyFill="1" applyBorder="1" applyAlignment="1">
      <alignment horizontal="right" vertical="center"/>
    </xf>
    <xf numFmtId="196" fontId="27" fillId="0" borderId="22" xfId="138" applyNumberFormat="1" applyFont="1" applyFill="1" applyBorder="1" applyAlignment="1">
      <alignment horizontal="right" vertical="center"/>
    </xf>
    <xf numFmtId="196" fontId="27" fillId="0" borderId="33" xfId="138" applyNumberFormat="1" applyFont="1" applyFill="1" applyBorder="1" applyAlignment="1">
      <alignment horizontal="right" vertical="center"/>
    </xf>
    <xf numFmtId="196" fontId="27" fillId="0" borderId="24" xfId="138" applyNumberFormat="1" applyFont="1" applyFill="1" applyBorder="1" applyAlignment="1">
      <alignment horizontal="right" vertical="center"/>
    </xf>
    <xf numFmtId="196" fontId="27" fillId="0" borderId="33" xfId="0" applyNumberFormat="1" applyFont="1" applyBorder="1" applyAlignment="1">
      <alignment horizontal="right" vertical="center"/>
    </xf>
    <xf numFmtId="38" fontId="27" fillId="0" borderId="83" xfId="0" applyNumberFormat="1" applyFont="1" applyBorder="1" applyAlignment="1">
      <alignment vertical="center"/>
    </xf>
    <xf numFmtId="0" fontId="27" fillId="0" borderId="34" xfId="0" applyFont="1" applyBorder="1" applyAlignment="1">
      <alignment horizontal="right" vertical="center"/>
    </xf>
    <xf numFmtId="0" fontId="27" fillId="0" borderId="84" xfId="0" applyFont="1" applyBorder="1" applyAlignment="1">
      <alignment horizontal="right" vertical="center"/>
    </xf>
    <xf numFmtId="179" fontId="27" fillId="0" borderId="42" xfId="138" applyNumberFormat="1" applyFont="1" applyFill="1" applyBorder="1" applyAlignment="1">
      <alignment horizontal="right" vertical="center"/>
    </xf>
    <xf numFmtId="0" fontId="29" fillId="0" borderId="0" xfId="83" applyFont="1" applyAlignment="1">
      <alignment horizontal="right" vertical="center"/>
    </xf>
    <xf numFmtId="0" fontId="29" fillId="0" borderId="0" xfId="83" applyFont="1" applyAlignment="1">
      <alignment horizontal="centerContinuous"/>
    </xf>
    <xf numFmtId="0" fontId="29" fillId="0" borderId="0" xfId="83" applyFont="1" applyAlignment="1">
      <alignment horizontal="centerContinuous" vertical="center"/>
    </xf>
    <xf numFmtId="0" fontId="29" fillId="0" borderId="0" xfId="83" applyFont="1"/>
    <xf numFmtId="191" fontId="27" fillId="0" borderId="15" xfId="64" applyNumberFormat="1" applyFont="1" applyFill="1" applyBorder="1" applyAlignment="1">
      <alignment horizontal="right" vertical="center"/>
    </xf>
    <xf numFmtId="191" fontId="27" fillId="0" borderId="16" xfId="64" applyNumberFormat="1" applyFont="1" applyFill="1" applyBorder="1" applyAlignment="1">
      <alignment horizontal="right" vertical="center"/>
    </xf>
    <xf numFmtId="191" fontId="27" fillId="0" borderId="47" xfId="64" applyNumberFormat="1" applyFont="1" applyFill="1" applyBorder="1" applyAlignment="1">
      <alignment horizontal="right" vertical="center"/>
    </xf>
    <xf numFmtId="191" fontId="27" fillId="0" borderId="17" xfId="64" applyNumberFormat="1" applyFont="1" applyFill="1" applyBorder="1" applyAlignment="1">
      <alignment horizontal="right" vertical="center"/>
    </xf>
    <xf numFmtId="191" fontId="27" fillId="0" borderId="33" xfId="64" applyNumberFormat="1" applyFont="1" applyFill="1" applyBorder="1" applyAlignment="1">
      <alignment horizontal="right" vertical="center"/>
    </xf>
    <xf numFmtId="191" fontId="27" fillId="0" borderId="0" xfId="64" applyNumberFormat="1" applyFont="1" applyFill="1" applyAlignment="1">
      <alignment horizontal="right" vertical="center"/>
    </xf>
    <xf numFmtId="191" fontId="27" fillId="0" borderId="34" xfId="64" applyNumberFormat="1" applyFont="1" applyFill="1" applyBorder="1" applyAlignment="1">
      <alignment horizontal="right" vertical="center"/>
    </xf>
    <xf numFmtId="191" fontId="27" fillId="0" borderId="2" xfId="64" applyNumberFormat="1" applyFont="1" applyFill="1" applyBorder="1" applyAlignment="1">
      <alignment horizontal="right" vertical="center"/>
    </xf>
    <xf numFmtId="49" fontId="24" fillId="0" borderId="18" xfId="0" applyNumberFormat="1" applyFont="1" applyBorder="1" applyAlignment="1">
      <alignment horizontal="center" vertical="center"/>
    </xf>
    <xf numFmtId="49" fontId="24" fillId="0" borderId="61" xfId="0" applyNumberFormat="1" applyFont="1" applyBorder="1" applyAlignment="1">
      <alignment horizontal="center" vertical="center"/>
    </xf>
    <xf numFmtId="0" fontId="28" fillId="0" borderId="39" xfId="82" applyFont="1" applyBorder="1" applyAlignment="1">
      <alignment vertical="center"/>
    </xf>
    <xf numFmtId="0" fontId="27" fillId="0" borderId="33" xfId="0" applyFont="1" applyBorder="1" applyAlignment="1">
      <alignment horizontal="center" vertical="center"/>
    </xf>
    <xf numFmtId="0" fontId="118" fillId="60" borderId="87" xfId="0" applyFont="1" applyFill="1" applyBorder="1"/>
    <xf numFmtId="0" fontId="118" fillId="60" borderId="88" xfId="0" applyFont="1" applyFill="1" applyBorder="1" applyAlignment="1">
      <alignment horizontal="left"/>
    </xf>
    <xf numFmtId="0" fontId="113" fillId="60" borderId="88" xfId="0" applyFont="1" applyFill="1" applyBorder="1"/>
    <xf numFmtId="0" fontId="113" fillId="60" borderId="89" xfId="0" applyFont="1" applyFill="1" applyBorder="1"/>
    <xf numFmtId="0" fontId="118" fillId="60" borderId="90" xfId="0" applyFont="1" applyFill="1" applyBorder="1"/>
    <xf numFmtId="0" fontId="113" fillId="60" borderId="91" xfId="0" applyFont="1" applyFill="1" applyBorder="1"/>
    <xf numFmtId="0" fontId="113" fillId="60" borderId="90" xfId="0" applyFont="1" applyFill="1" applyBorder="1"/>
    <xf numFmtId="0" fontId="113" fillId="60" borderId="92" xfId="0" applyFont="1" applyFill="1" applyBorder="1"/>
    <xf numFmtId="0" fontId="113" fillId="60" borderId="93" xfId="0" applyFont="1" applyFill="1" applyBorder="1" applyAlignment="1">
      <alignment horizontal="left"/>
    </xf>
    <xf numFmtId="0" fontId="113" fillId="60" borderId="93" xfId="0" applyFont="1" applyFill="1" applyBorder="1"/>
    <xf numFmtId="0" fontId="113" fillId="60" borderId="94" xfId="0" applyFont="1" applyFill="1" applyBorder="1"/>
    <xf numFmtId="196" fontId="27" fillId="0" borderId="16" xfId="64" applyNumberFormat="1" applyFont="1" applyFill="1" applyBorder="1" applyAlignment="1">
      <alignment horizontal="right" vertical="center"/>
    </xf>
    <xf numFmtId="196" fontId="27" fillId="0" borderId="15" xfId="64" applyNumberFormat="1" applyFont="1" applyFill="1" applyBorder="1" applyAlignment="1">
      <alignment horizontal="right" vertical="center"/>
    </xf>
    <xf numFmtId="196" fontId="27" fillId="0" borderId="41" xfId="64" applyNumberFormat="1" applyFont="1" applyFill="1" applyBorder="1" applyAlignment="1">
      <alignment horizontal="right" vertical="center"/>
    </xf>
    <xf numFmtId="196" fontId="27" fillId="0" borderId="17" xfId="64" applyNumberFormat="1" applyFont="1" applyFill="1" applyBorder="1" applyAlignment="1">
      <alignment horizontal="right" vertical="center"/>
    </xf>
    <xf numFmtId="196" fontId="27" fillId="0" borderId="22" xfId="64" applyNumberFormat="1" applyFont="1" applyFill="1" applyBorder="1" applyAlignment="1">
      <alignment horizontal="right" vertical="center"/>
    </xf>
    <xf numFmtId="196" fontId="27" fillId="0" borderId="33" xfId="64" applyNumberFormat="1" applyFont="1" applyFill="1" applyBorder="1" applyAlignment="1">
      <alignment horizontal="right" vertical="center"/>
    </xf>
    <xf numFmtId="0" fontId="23" fillId="0" borderId="0" xfId="83" applyFont="1" applyAlignment="1">
      <alignment horizontal="right" vertical="center"/>
    </xf>
    <xf numFmtId="186" fontId="10" fillId="61" borderId="24" xfId="0" applyNumberFormat="1" applyFont="1" applyFill="1" applyBorder="1" applyAlignment="1">
      <alignment wrapText="1"/>
    </xf>
    <xf numFmtId="186" fontId="10" fillId="62" borderId="24" xfId="0" applyNumberFormat="1" applyFont="1" applyFill="1" applyBorder="1" applyAlignment="1">
      <alignment wrapText="1"/>
    </xf>
    <xf numFmtId="186" fontId="10" fillId="63" borderId="24" xfId="0" applyNumberFormat="1" applyFont="1" applyFill="1" applyBorder="1" applyAlignment="1">
      <alignment wrapText="1"/>
    </xf>
    <xf numFmtId="0" fontId="89" fillId="0" borderId="23" xfId="0" applyFont="1" applyBorder="1" applyAlignment="1">
      <alignment vertical="center"/>
    </xf>
    <xf numFmtId="0" fontId="29" fillId="0" borderId="0" xfId="82" applyFont="1" applyAlignment="1">
      <alignment horizontal="centerContinuous" vertical="center"/>
    </xf>
    <xf numFmtId="0" fontId="29" fillId="0" borderId="44" xfId="82" applyFont="1" applyBorder="1" applyAlignment="1">
      <alignment horizontal="left" vertical="center"/>
    </xf>
    <xf numFmtId="0" fontId="29" fillId="0" borderId="44" xfId="82" applyFont="1" applyBorder="1" applyAlignment="1">
      <alignment horizontal="right" vertical="center"/>
    </xf>
    <xf numFmtId="0" fontId="29" fillId="0" borderId="34" xfId="82" applyFont="1" applyBorder="1" applyAlignment="1">
      <alignment horizontal="left" vertical="center"/>
    </xf>
    <xf numFmtId="0" fontId="89" fillId="0" borderId="34" xfId="82" applyFont="1" applyBorder="1" applyAlignment="1">
      <alignment vertical="center"/>
    </xf>
    <xf numFmtId="0" fontId="29" fillId="0" borderId="34" xfId="82" applyFont="1" applyBorder="1" applyAlignment="1">
      <alignment horizontal="centerContinuous" vertical="center"/>
    </xf>
    <xf numFmtId="0" fontId="29" fillId="0" borderId="34" xfId="0" applyFont="1" applyBorder="1" applyAlignment="1">
      <alignment vertical="center"/>
    </xf>
    <xf numFmtId="0" fontId="89" fillId="0" borderId="0" xfId="82" applyFont="1" applyAlignment="1">
      <alignment vertical="center" wrapText="1"/>
    </xf>
    <xf numFmtId="0" fontId="89" fillId="0" borderId="43" xfId="82" applyFont="1" applyBorder="1" applyAlignment="1">
      <alignment vertical="top"/>
    </xf>
    <xf numFmtId="0" fontId="89" fillId="0" borderId="17" xfId="82" applyFont="1" applyBorder="1" applyAlignment="1">
      <alignment vertical="center"/>
    </xf>
    <xf numFmtId="0" fontId="29" fillId="0" borderId="0" xfId="82" applyFont="1" applyAlignment="1">
      <alignment horizontal="left" vertical="center"/>
    </xf>
    <xf numFmtId="196" fontId="29" fillId="0" borderId="40" xfId="65" applyNumberFormat="1" applyFont="1" applyFill="1" applyBorder="1" applyAlignment="1">
      <alignment horizontal="right" vertical="center"/>
    </xf>
    <xf numFmtId="196" fontId="29" fillId="0" borderId="0" xfId="65" applyNumberFormat="1" applyFont="1" applyFill="1" applyBorder="1" applyAlignment="1">
      <alignment horizontal="right" vertical="center"/>
    </xf>
    <xf numFmtId="184" fontId="29" fillId="0" borderId="27" xfId="65" applyNumberFormat="1" applyFont="1" applyFill="1" applyBorder="1" applyAlignment="1">
      <alignment horizontal="right" vertical="center"/>
    </xf>
    <xf numFmtId="179" fontId="27" fillId="0" borderId="30" xfId="138" applyNumberFormat="1" applyFont="1" applyFill="1" applyBorder="1" applyAlignment="1">
      <alignment horizontal="right" vertical="center"/>
    </xf>
    <xf numFmtId="179" fontId="27" fillId="0" borderId="19" xfId="138" applyNumberFormat="1" applyFont="1" applyFill="1" applyBorder="1" applyAlignment="1">
      <alignment horizontal="right" vertical="center"/>
    </xf>
    <xf numFmtId="179" fontId="27" fillId="0" borderId="53" xfId="138" applyNumberFormat="1" applyFont="1" applyFill="1" applyBorder="1" applyAlignment="1">
      <alignment horizontal="right" vertical="center"/>
    </xf>
    <xf numFmtId="179" fontId="27" fillId="0" borderId="27" xfId="138" applyNumberFormat="1" applyFont="1" applyFill="1" applyBorder="1" applyAlignment="1">
      <alignment horizontal="right" vertical="center"/>
    </xf>
    <xf numFmtId="179" fontId="27" fillId="0" borderId="24" xfId="138" applyNumberFormat="1" applyFont="1" applyFill="1" applyBorder="1" applyAlignment="1">
      <alignment horizontal="right" vertical="center"/>
    </xf>
    <xf numFmtId="179" fontId="27" fillId="0" borderId="2" xfId="138" applyNumberFormat="1" applyFont="1" applyFill="1" applyBorder="1" applyAlignment="1">
      <alignment horizontal="right" vertical="center"/>
    </xf>
    <xf numFmtId="179" fontId="27" fillId="0" borderId="0" xfId="138" applyNumberFormat="1" applyFont="1" applyFill="1" applyBorder="1" applyAlignment="1">
      <alignment horizontal="right" vertical="center"/>
    </xf>
    <xf numFmtId="188" fontId="27" fillId="0" borderId="33" xfId="138" quotePrefix="1" applyNumberFormat="1" applyFont="1" applyFill="1" applyBorder="1" applyAlignment="1">
      <alignment horizontal="right" vertical="center"/>
    </xf>
    <xf numFmtId="188" fontId="27" fillId="0" borderId="24" xfId="138" quotePrefix="1" applyNumberFormat="1" applyFont="1" applyFill="1" applyBorder="1" applyAlignment="1">
      <alignment horizontal="right" vertical="center"/>
    </xf>
    <xf numFmtId="0" fontId="28" fillId="0" borderId="0" xfId="0" applyFont="1" applyAlignment="1">
      <alignment horizontal="left" vertical="center"/>
    </xf>
    <xf numFmtId="0" fontId="24" fillId="0" borderId="0" xfId="82" applyFont="1" applyAlignment="1">
      <alignment horizontal="left" vertical="center"/>
    </xf>
    <xf numFmtId="179" fontId="29" fillId="0" borderId="0" xfId="138" applyNumberFormat="1" applyFont="1" applyFill="1" applyAlignment="1">
      <alignment horizontal="right" vertical="center"/>
    </xf>
    <xf numFmtId="0" fontId="24" fillId="0" borderId="97" xfId="0" applyFont="1" applyBorder="1" applyAlignment="1">
      <alignment horizontal="center" vertical="center"/>
    </xf>
    <xf numFmtId="180" fontId="29" fillId="0" borderId="0" xfId="138" applyNumberFormat="1" applyFont="1" applyAlignment="1">
      <alignment horizontal="center" vertical="center"/>
    </xf>
    <xf numFmtId="180" fontId="35" fillId="0" borderId="58" xfId="138" applyNumberFormat="1" applyFont="1" applyFill="1" applyBorder="1" applyAlignment="1">
      <alignment horizontal="center" vertical="center"/>
    </xf>
    <xf numFmtId="180" fontId="29" fillId="0" borderId="58" xfId="138" applyNumberFormat="1" applyFont="1" applyFill="1" applyBorder="1" applyAlignment="1">
      <alignment horizontal="center" vertical="center"/>
    </xf>
    <xf numFmtId="9" fontId="23" fillId="0" borderId="58" xfId="131" applyFont="1" applyFill="1" applyBorder="1" applyAlignment="1">
      <alignment horizontal="center" vertical="center"/>
    </xf>
    <xf numFmtId="9" fontId="118" fillId="0" borderId="58" xfId="131" applyFont="1" applyFill="1" applyBorder="1" applyAlignment="1">
      <alignment horizontal="center" vertical="center"/>
    </xf>
    <xf numFmtId="9" fontId="23" fillId="0" borderId="58" xfId="138" applyNumberFormat="1" applyFont="1" applyFill="1" applyBorder="1" applyAlignment="1">
      <alignment horizontal="center" vertical="center"/>
    </xf>
    <xf numFmtId="180" fontId="35" fillId="0" borderId="0" xfId="138" applyNumberFormat="1" applyFont="1" applyFill="1" applyBorder="1" applyAlignment="1">
      <alignment horizontal="center" vertical="center"/>
    </xf>
    <xf numFmtId="180" fontId="29" fillId="0" borderId="0" xfId="138" applyNumberFormat="1" applyFont="1" applyFill="1" applyBorder="1" applyAlignment="1">
      <alignment horizontal="center" vertical="center"/>
    </xf>
    <xf numFmtId="9" fontId="23" fillId="0" borderId="0" xfId="131" applyFont="1" applyFill="1" applyBorder="1" applyAlignment="1">
      <alignment horizontal="center" vertical="center"/>
    </xf>
    <xf numFmtId="9" fontId="118" fillId="0" borderId="0" xfId="131" applyFont="1" applyFill="1" applyBorder="1" applyAlignment="1">
      <alignment horizontal="center" vertical="center"/>
    </xf>
    <xf numFmtId="9" fontId="23" fillId="0" borderId="0" xfId="138" applyNumberFormat="1" applyFont="1" applyFill="1" applyBorder="1" applyAlignment="1">
      <alignment horizontal="center" vertical="center"/>
    </xf>
    <xf numFmtId="0" fontId="127" fillId="0" borderId="0" xfId="0" applyFont="1" applyAlignment="1">
      <alignment vertical="center"/>
    </xf>
    <xf numFmtId="180" fontId="24" fillId="0" borderId="24" xfId="0" quotePrefix="1" applyNumberFormat="1" applyFont="1" applyBorder="1" applyAlignment="1">
      <alignment horizontal="center" vertical="center"/>
    </xf>
    <xf numFmtId="180" fontId="24" fillId="0" borderId="2" xfId="0" applyNumberFormat="1" applyFont="1" applyBorder="1" applyAlignment="1">
      <alignment horizontal="center" vertical="center"/>
    </xf>
    <xf numFmtId="180" fontId="24" fillId="0" borderId="33" xfId="0" applyNumberFormat="1" applyFont="1" applyBorder="1" applyAlignment="1">
      <alignment horizontal="center" vertical="center"/>
    </xf>
    <xf numFmtId="180" fontId="24" fillId="0" borderId="33" xfId="0" quotePrefix="1" applyNumberFormat="1" applyFont="1" applyBorder="1" applyAlignment="1">
      <alignment horizontal="center" vertical="center"/>
    </xf>
    <xf numFmtId="186" fontId="0" fillId="0" borderId="24" xfId="0" applyNumberFormat="1" applyBorder="1"/>
    <xf numFmtId="17" fontId="0" fillId="0" borderId="33" xfId="0" applyNumberFormat="1" applyBorder="1" applyAlignment="1">
      <alignment vertical="center"/>
    </xf>
    <xf numFmtId="0" fontId="21" fillId="0" borderId="0" xfId="0" applyFont="1"/>
    <xf numFmtId="0" fontId="29" fillId="0" borderId="33" xfId="0" applyFont="1" applyBorder="1" applyAlignment="1">
      <alignment vertical="center"/>
    </xf>
    <xf numFmtId="0" fontId="134" fillId="0" borderId="0" xfId="81" applyFont="1">
      <alignment vertical="center"/>
    </xf>
    <xf numFmtId="0" fontId="135" fillId="0" borderId="0" xfId="0" applyFont="1"/>
    <xf numFmtId="0" fontId="29" fillId="0" borderId="0" xfId="0" applyFont="1" applyAlignment="1">
      <alignment horizontal="center" vertical="center"/>
    </xf>
    <xf numFmtId="0" fontId="29" fillId="0" borderId="43" xfId="82" applyFont="1" applyBorder="1" applyAlignment="1">
      <alignment horizontal="left" vertical="center"/>
    </xf>
    <xf numFmtId="0" fontId="29" fillId="0" borderId="0" xfId="0" applyFont="1" applyAlignment="1">
      <alignment horizontal="left" vertical="center"/>
    </xf>
    <xf numFmtId="0" fontId="96" fillId="0" borderId="0" xfId="151">
      <alignment vertical="center"/>
    </xf>
    <xf numFmtId="14" fontId="4" fillId="0" borderId="0" xfId="158" applyNumberFormat="1">
      <alignment vertical="center"/>
    </xf>
    <xf numFmtId="14" fontId="4" fillId="0" borderId="0" xfId="159" applyNumberFormat="1">
      <alignment vertical="center"/>
    </xf>
    <xf numFmtId="0" fontId="136" fillId="0" borderId="0" xfId="0" applyFont="1"/>
    <xf numFmtId="0" fontId="29" fillId="0" borderId="0" xfId="82" applyFont="1" applyAlignment="1">
      <alignment horizontal="center" vertical="center"/>
    </xf>
    <xf numFmtId="0" fontId="29" fillId="0" borderId="43" xfId="82" applyFont="1" applyBorder="1" applyAlignment="1">
      <alignment horizontal="center" vertical="center"/>
    </xf>
    <xf numFmtId="0" fontId="89" fillId="64" borderId="0" xfId="0" applyFont="1" applyFill="1" applyAlignment="1">
      <alignment vertical="center"/>
    </xf>
    <xf numFmtId="0" fontId="89" fillId="64" borderId="0" xfId="82" applyFont="1" applyFill="1" applyAlignment="1">
      <alignment vertical="center"/>
    </xf>
    <xf numFmtId="0" fontId="29" fillId="64" borderId="34" xfId="82" applyFont="1" applyFill="1" applyBorder="1" applyAlignment="1">
      <alignment horizontal="left" vertical="center"/>
    </xf>
    <xf numFmtId="0" fontId="29" fillId="64" borderId="0" xfId="82" applyFont="1" applyFill="1" applyAlignment="1">
      <alignment horizontal="left" vertical="center"/>
    </xf>
    <xf numFmtId="0" fontId="89" fillId="0" borderId="18" xfId="82" applyFont="1" applyBorder="1" applyAlignment="1">
      <alignment vertical="center"/>
    </xf>
    <xf numFmtId="0" fontId="89" fillId="64" borderId="58" xfId="82" applyFont="1" applyFill="1" applyBorder="1" applyAlignment="1">
      <alignment vertical="center"/>
    </xf>
    <xf numFmtId="0" fontId="29" fillId="0" borderId="58" xfId="82" applyFont="1" applyBorder="1" applyAlignment="1">
      <alignment horizontal="centerContinuous" vertical="center"/>
    </xf>
    <xf numFmtId="0" fontId="29" fillId="64" borderId="2" xfId="82" applyFont="1" applyFill="1" applyBorder="1" applyAlignment="1">
      <alignment horizontal="left" vertical="center"/>
    </xf>
    <xf numFmtId="0" fontId="29" fillId="0" borderId="2" xfId="82" applyFont="1" applyBorder="1" applyAlignment="1">
      <alignment horizontal="centerContinuous" vertical="center"/>
    </xf>
    <xf numFmtId="0" fontId="125" fillId="0" borderId="0" xfId="82" applyFont="1" applyAlignment="1">
      <alignment vertical="center" wrapText="1"/>
    </xf>
    <xf numFmtId="0" fontId="89" fillId="0" borderId="43" xfId="82" applyFont="1" applyBorder="1" applyAlignment="1">
      <alignment vertical="center" wrapText="1"/>
    </xf>
    <xf numFmtId="0" fontId="89" fillId="64" borderId="46" xfId="82" applyFont="1" applyFill="1" applyBorder="1" applyAlignment="1">
      <alignment vertical="center"/>
    </xf>
    <xf numFmtId="0" fontId="28" fillId="64" borderId="0" xfId="0" applyFont="1" applyFill="1"/>
    <xf numFmtId="0" fontId="137" fillId="0" borderId="0" xfId="0" applyFont="1"/>
    <xf numFmtId="0" fontId="24" fillId="0" borderId="22" xfId="0" applyFont="1" applyBorder="1" applyAlignment="1">
      <alignment horizontal="center" vertical="center"/>
    </xf>
    <xf numFmtId="14" fontId="3" fillId="0" borderId="0" xfId="162" applyNumberFormat="1">
      <alignment vertical="center"/>
    </xf>
    <xf numFmtId="0" fontId="3" fillId="0" borderId="0" xfId="162">
      <alignment vertical="center"/>
    </xf>
    <xf numFmtId="14" fontId="2" fillId="0" borderId="0" xfId="163" applyNumberFormat="1">
      <alignment vertical="center"/>
    </xf>
    <xf numFmtId="0" fontId="2" fillId="0" borderId="0" xfId="163">
      <alignment vertical="center"/>
    </xf>
    <xf numFmtId="0" fontId="140" fillId="0" borderId="0" xfId="164" applyFont="1"/>
    <xf numFmtId="3" fontId="3" fillId="0" borderId="0" xfId="162" applyNumberFormat="1">
      <alignment vertical="center"/>
    </xf>
    <xf numFmtId="186" fontId="0" fillId="0" borderId="0" xfId="0" applyNumberFormat="1"/>
    <xf numFmtId="0" fontId="24" fillId="0" borderId="24" xfId="0" applyFont="1" applyBorder="1" applyAlignment="1">
      <alignment horizontal="center" vertical="center"/>
    </xf>
    <xf numFmtId="0" fontId="142" fillId="64" borderId="0" xfId="82" applyFont="1" applyFill="1" applyAlignment="1">
      <alignment vertical="center"/>
    </xf>
    <xf numFmtId="0" fontId="24" fillId="0" borderId="21" xfId="0" applyFont="1" applyBorder="1" applyAlignment="1">
      <alignment horizontal="left" vertical="center" wrapText="1"/>
    </xf>
    <xf numFmtId="181" fontId="24" fillId="0" borderId="20" xfId="138" applyNumberFormat="1" applyFont="1" applyFill="1" applyBorder="1" applyAlignment="1">
      <alignment horizontal="right" vertical="center"/>
    </xf>
    <xf numFmtId="181" fontId="24" fillId="0" borderId="22" xfId="138" applyNumberFormat="1" applyFont="1" applyFill="1" applyBorder="1" applyAlignment="1">
      <alignment horizontal="right" vertical="center"/>
    </xf>
    <xf numFmtId="196" fontId="24" fillId="0" borderId="17" xfId="64" applyNumberFormat="1" applyFont="1" applyFill="1" applyBorder="1" applyAlignment="1">
      <alignment horizontal="right" vertical="center"/>
    </xf>
    <xf numFmtId="196" fontId="24" fillId="0" borderId="16" xfId="64" applyNumberFormat="1" applyFont="1" applyFill="1" applyBorder="1" applyAlignment="1">
      <alignment horizontal="right" vertical="center"/>
    </xf>
    <xf numFmtId="196" fontId="24" fillId="0" borderId="17" xfId="64" quotePrefix="1" applyNumberFormat="1" applyFont="1" applyFill="1" applyBorder="1" applyAlignment="1">
      <alignment horizontal="right" vertical="center"/>
    </xf>
    <xf numFmtId="196" fontId="24" fillId="0" borderId="17" xfId="64" applyNumberFormat="1" applyFont="1" applyFill="1" applyBorder="1" applyAlignment="1">
      <alignment vertical="center"/>
    </xf>
    <xf numFmtId="196" fontId="24" fillId="0" borderId="16" xfId="64" applyNumberFormat="1" applyFont="1" applyFill="1" applyBorder="1" applyAlignment="1">
      <alignment vertical="center"/>
    </xf>
    <xf numFmtId="0" fontId="29" fillId="0" borderId="28" xfId="0" applyFont="1" applyBorder="1" applyAlignment="1">
      <alignment horizontal="left" vertical="center"/>
    </xf>
    <xf numFmtId="196" fontId="24" fillId="0" borderId="15" xfId="0" applyNumberFormat="1" applyFont="1" applyBorder="1" applyAlignment="1">
      <alignment horizontal="right" vertical="center"/>
    </xf>
    <xf numFmtId="0" fontId="24" fillId="0" borderId="35" xfId="0" applyFont="1" applyBorder="1" applyAlignment="1">
      <alignment horizontal="center" vertical="center" wrapText="1"/>
    </xf>
    <xf numFmtId="179" fontId="27" fillId="0" borderId="41" xfId="138" applyNumberFormat="1" applyFont="1" applyFill="1" applyBorder="1" applyAlignment="1">
      <alignment horizontal="right" vertical="center"/>
    </xf>
    <xf numFmtId="191" fontId="27" fillId="0" borderId="2" xfId="138" applyNumberFormat="1" applyFont="1" applyFill="1" applyBorder="1" applyAlignment="1">
      <alignment horizontal="right" vertical="center"/>
    </xf>
    <xf numFmtId="196" fontId="29" fillId="0" borderId="23" xfId="65" applyNumberFormat="1" applyFont="1" applyFill="1" applyBorder="1" applyAlignment="1">
      <alignment horizontal="right" vertical="center"/>
    </xf>
    <xf numFmtId="184" fontId="29" fillId="0" borderId="17" xfId="65" applyNumberFormat="1" applyFont="1" applyFill="1" applyBorder="1" applyAlignment="1">
      <alignment horizontal="right" vertical="center"/>
    </xf>
    <xf numFmtId="179" fontId="27" fillId="0" borderId="15" xfId="138" applyNumberFormat="1" applyFont="1" applyFill="1" applyBorder="1" applyAlignment="1">
      <alignment horizontal="right" vertical="center"/>
    </xf>
    <xf numFmtId="179" fontId="27" fillId="0" borderId="16" xfId="138" applyNumberFormat="1" applyFont="1" applyFill="1" applyBorder="1" applyAlignment="1">
      <alignment horizontal="right" vertical="center"/>
    </xf>
    <xf numFmtId="179" fontId="27" fillId="0" borderId="17" xfId="138" applyNumberFormat="1" applyFont="1" applyFill="1" applyBorder="1" applyAlignment="1">
      <alignment horizontal="right" vertical="center"/>
    </xf>
    <xf numFmtId="179" fontId="27" fillId="0" borderId="33" xfId="138" applyNumberFormat="1" applyFont="1" applyFill="1" applyBorder="1" applyAlignment="1">
      <alignment horizontal="right" vertical="center"/>
    </xf>
    <xf numFmtId="196" fontId="24" fillId="0" borderId="19" xfId="138" applyNumberFormat="1" applyFont="1" applyFill="1" applyBorder="1" applyAlignment="1">
      <alignment horizontal="right" vertical="center"/>
    </xf>
    <xf numFmtId="196" fontId="24" fillId="0" borderId="16" xfId="138" applyNumberFormat="1" applyFont="1" applyFill="1" applyBorder="1" applyAlignment="1">
      <alignment horizontal="right" vertical="center"/>
    </xf>
    <xf numFmtId="0" fontId="24" fillId="0" borderId="21" xfId="0" applyFont="1" applyBorder="1" applyAlignment="1">
      <alignment horizontal="left" vertical="center"/>
    </xf>
    <xf numFmtId="0" fontId="21" fillId="0" borderId="15" xfId="0" applyFont="1" applyBorder="1" applyAlignment="1">
      <alignment vertical="center"/>
    </xf>
    <xf numFmtId="0" fontId="21" fillId="0" borderId="17" xfId="0" applyFont="1" applyBorder="1" applyAlignment="1">
      <alignment vertical="center"/>
    </xf>
    <xf numFmtId="0" fontId="24" fillId="0" borderId="25" xfId="0" applyFont="1" applyBorder="1" applyAlignment="1">
      <alignment horizontal="left" vertical="center"/>
    </xf>
    <xf numFmtId="0" fontId="24" fillId="0" borderId="26" xfId="0" applyFont="1" applyBorder="1" applyAlignment="1">
      <alignment horizontal="left" vertical="center"/>
    </xf>
    <xf numFmtId="196" fontId="24" fillId="0" borderId="15" xfId="138" applyNumberFormat="1" applyFont="1" applyFill="1" applyBorder="1" applyAlignment="1">
      <alignment vertical="center"/>
    </xf>
    <xf numFmtId="196" fontId="24" fillId="0" borderId="30" xfId="138" applyNumberFormat="1" applyFont="1" applyFill="1" applyBorder="1" applyAlignment="1">
      <alignment vertical="center"/>
    </xf>
    <xf numFmtId="196" fontId="24" fillId="0" borderId="16" xfId="138" applyNumberFormat="1" applyFont="1" applyFill="1" applyBorder="1" applyAlignment="1">
      <alignment vertical="center"/>
    </xf>
    <xf numFmtId="196" fontId="24" fillId="0" borderId="19" xfId="138" applyNumberFormat="1" applyFont="1" applyFill="1" applyBorder="1" applyAlignment="1">
      <alignment vertical="center"/>
    </xf>
    <xf numFmtId="196" fontId="24" fillId="0" borderId="17" xfId="138" applyNumberFormat="1" applyFont="1" applyFill="1" applyBorder="1" applyAlignment="1">
      <alignment vertical="center"/>
    </xf>
    <xf numFmtId="196" fontId="24" fillId="0" borderId="27" xfId="138" applyNumberFormat="1" applyFont="1" applyFill="1" applyBorder="1" applyAlignment="1">
      <alignment vertical="center"/>
    </xf>
    <xf numFmtId="196" fontId="24" fillId="0" borderId="30" xfId="0" applyNumberFormat="1" applyFont="1" applyBorder="1" applyAlignment="1">
      <alignment horizontal="right" vertical="center"/>
    </xf>
    <xf numFmtId="197" fontId="24" fillId="0" borderId="16" xfId="0" applyNumberFormat="1" applyFont="1" applyBorder="1" applyAlignment="1">
      <alignment horizontal="right" vertical="center"/>
    </xf>
    <xf numFmtId="197" fontId="24" fillId="0" borderId="19" xfId="0" applyNumberFormat="1" applyFont="1" applyBorder="1" applyAlignment="1">
      <alignment horizontal="right" vertical="center"/>
    </xf>
    <xf numFmtId="197" fontId="24" fillId="0" borderId="16" xfId="0" applyNumberFormat="1" applyFont="1" applyBorder="1" applyAlignment="1">
      <alignment vertical="center"/>
    </xf>
    <xf numFmtId="197" fontId="24" fillId="0" borderId="19" xfId="0" applyNumberFormat="1" applyFont="1" applyBorder="1" applyAlignment="1">
      <alignment vertical="center"/>
    </xf>
    <xf numFmtId="176" fontId="24" fillId="0" borderId="16" xfId="131" applyNumberFormat="1" applyFont="1" applyFill="1" applyBorder="1" applyAlignment="1">
      <alignment vertical="center"/>
    </xf>
    <xf numFmtId="176" fontId="24" fillId="0" borderId="19" xfId="131" applyNumberFormat="1" applyFont="1" applyFill="1" applyBorder="1" applyAlignment="1">
      <alignment vertical="center"/>
    </xf>
    <xf numFmtId="176" fontId="24" fillId="0" borderId="16" xfId="131" applyNumberFormat="1" applyFont="1" applyFill="1" applyBorder="1" applyAlignment="1">
      <alignment horizontal="right" vertical="center"/>
    </xf>
    <xf numFmtId="176" fontId="24" fillId="0" borderId="19" xfId="131" applyNumberFormat="1" applyFont="1" applyFill="1" applyBorder="1" applyAlignment="1">
      <alignment horizontal="right" vertical="center"/>
    </xf>
    <xf numFmtId="191" fontId="24" fillId="0" borderId="16" xfId="131" applyNumberFormat="1" applyFont="1" applyFill="1" applyBorder="1" applyAlignment="1">
      <alignment horizontal="right" vertical="center"/>
    </xf>
    <xf numFmtId="191" fontId="24" fillId="0" borderId="19" xfId="131" applyNumberFormat="1" applyFont="1" applyFill="1" applyBorder="1" applyAlignment="1">
      <alignment horizontal="right" vertical="center"/>
    </xf>
    <xf numFmtId="196" fontId="24" fillId="0" borderId="16" xfId="131" applyNumberFormat="1" applyFont="1" applyFill="1" applyBorder="1" applyAlignment="1">
      <alignment horizontal="right" vertical="center"/>
    </xf>
    <xf numFmtId="196" fontId="24" fillId="0" borderId="19" xfId="131" applyNumberFormat="1" applyFont="1" applyFill="1" applyBorder="1" applyAlignment="1">
      <alignment horizontal="right" vertical="center"/>
    </xf>
    <xf numFmtId="177" fontId="24" fillId="0" borderId="17" xfId="131" applyNumberFormat="1" applyFont="1" applyFill="1" applyBorder="1" applyAlignment="1">
      <alignment horizontal="right" vertical="center"/>
    </xf>
    <xf numFmtId="177" fontId="24" fillId="0" borderId="27" xfId="131" applyNumberFormat="1" applyFont="1" applyFill="1" applyBorder="1" applyAlignment="1">
      <alignment horizontal="right" vertical="center"/>
    </xf>
    <xf numFmtId="0" fontId="21" fillId="0" borderId="18" xfId="0" applyFont="1" applyBorder="1" applyAlignment="1">
      <alignment vertical="center"/>
    </xf>
    <xf numFmtId="0" fontId="24" fillId="0" borderId="28" xfId="0" applyFont="1" applyBorder="1" applyAlignment="1">
      <alignment horizontal="left" vertical="center"/>
    </xf>
    <xf numFmtId="0" fontId="24" fillId="0" borderId="18" xfId="0" applyFont="1" applyBorder="1" applyAlignment="1">
      <alignment vertical="center"/>
    </xf>
    <xf numFmtId="0" fontId="24" fillId="0" borderId="29" xfId="0" applyFont="1" applyBorder="1" applyAlignment="1">
      <alignment vertical="center"/>
    </xf>
    <xf numFmtId="0" fontId="24" fillId="0" borderId="39" xfId="0" applyFont="1" applyBorder="1" applyAlignment="1">
      <alignment horizontal="left" vertical="center"/>
    </xf>
    <xf numFmtId="192" fontId="24" fillId="0" borderId="23" xfId="0" applyNumberFormat="1" applyFont="1" applyBorder="1" applyAlignment="1">
      <alignment vertical="center"/>
    </xf>
    <xf numFmtId="192" fontId="24" fillId="0" borderId="40" xfId="0" applyNumberFormat="1" applyFont="1" applyBorder="1" applyAlignment="1">
      <alignment vertical="center"/>
    </xf>
    <xf numFmtId="0" fontId="24" fillId="0" borderId="39" xfId="0" applyFont="1" applyBorder="1" applyAlignment="1">
      <alignment horizontal="right" vertical="center"/>
    </xf>
    <xf numFmtId="197" fontId="24" fillId="0" borderId="17" xfId="138" applyNumberFormat="1" applyFont="1" applyFill="1" applyBorder="1" applyAlignment="1">
      <alignment vertical="center"/>
    </xf>
    <xf numFmtId="197" fontId="24" fillId="0" borderId="27" xfId="138" applyNumberFormat="1" applyFont="1" applyFill="1" applyBorder="1" applyAlignment="1">
      <alignment vertical="center"/>
    </xf>
    <xf numFmtId="180" fontId="24" fillId="0" borderId="15" xfId="0" applyNumberFormat="1" applyFont="1" applyBorder="1" applyAlignment="1">
      <alignment vertical="center"/>
    </xf>
    <xf numFmtId="180" fontId="24" fillId="0" borderId="30" xfId="0" applyNumberFormat="1" applyFont="1" applyBorder="1" applyAlignment="1">
      <alignment vertical="center"/>
    </xf>
    <xf numFmtId="180" fontId="24" fillId="0" borderId="17" xfId="0" applyNumberFormat="1" applyFont="1" applyBorder="1" applyAlignment="1">
      <alignment vertical="center"/>
    </xf>
    <xf numFmtId="180" fontId="24" fillId="0" borderId="27" xfId="0" applyNumberFormat="1" applyFont="1" applyBorder="1" applyAlignment="1">
      <alignment vertical="center"/>
    </xf>
    <xf numFmtId="196" fontId="24" fillId="0" borderId="15" xfId="0" applyNumberFormat="1" applyFont="1" applyBorder="1" applyAlignment="1">
      <alignment vertical="center"/>
    </xf>
    <xf numFmtId="196" fontId="24" fillId="0" borderId="30" xfId="0" applyNumberFormat="1" applyFont="1" applyBorder="1" applyAlignment="1">
      <alignment vertical="center"/>
    </xf>
    <xf numFmtId="176" fontId="24" fillId="0" borderId="17" xfId="131" applyNumberFormat="1" applyFont="1" applyFill="1" applyBorder="1" applyAlignment="1">
      <alignment horizontal="right" vertical="center"/>
    </xf>
    <xf numFmtId="176" fontId="24" fillId="0" borderId="27" xfId="131" applyNumberFormat="1" applyFont="1" applyFill="1" applyBorder="1" applyAlignment="1">
      <alignment horizontal="right" vertical="center"/>
    </xf>
    <xf numFmtId="180" fontId="24" fillId="0" borderId="18" xfId="138" applyNumberFormat="1" applyFont="1" applyFill="1" applyBorder="1" applyAlignment="1">
      <alignment horizontal="right" vertical="center"/>
    </xf>
    <xf numFmtId="180" fontId="24" fillId="0" borderId="29" xfId="138" applyNumberFormat="1" applyFont="1" applyFill="1" applyBorder="1" applyAlignment="1">
      <alignment horizontal="right" vertical="center"/>
    </xf>
    <xf numFmtId="196" fontId="27" fillId="0" borderId="19" xfId="138" applyNumberFormat="1" applyFont="1" applyFill="1" applyBorder="1" applyAlignment="1">
      <alignment horizontal="right" vertical="center"/>
    </xf>
    <xf numFmtId="196" fontId="27" fillId="0" borderId="16" xfId="138" applyNumberFormat="1" applyFont="1" applyFill="1" applyBorder="1" applyAlignment="1">
      <alignment horizontal="right" vertical="center"/>
    </xf>
    <xf numFmtId="196" fontId="27" fillId="0" borderId="42" xfId="138" applyNumberFormat="1" applyFont="1" applyFill="1" applyBorder="1" applyAlignment="1">
      <alignment horizontal="right" vertical="center"/>
    </xf>
    <xf numFmtId="196" fontId="27" fillId="0" borderId="41" xfId="138" applyNumberFormat="1" applyFont="1" applyFill="1" applyBorder="1" applyAlignment="1">
      <alignment horizontal="right" vertical="center"/>
    </xf>
    <xf numFmtId="196" fontId="27" fillId="0" borderId="27" xfId="138" applyNumberFormat="1" applyFont="1" applyFill="1" applyBorder="1" applyAlignment="1">
      <alignment horizontal="right" vertical="center"/>
    </xf>
    <xf numFmtId="196" fontId="27" fillId="0" borderId="17" xfId="138" applyNumberFormat="1" applyFont="1" applyFill="1" applyBorder="1" applyAlignment="1">
      <alignment horizontal="right" vertical="center"/>
    </xf>
    <xf numFmtId="196" fontId="27" fillId="0" borderId="20" xfId="0" applyNumberFormat="1" applyFont="1" applyBorder="1" applyAlignment="1">
      <alignment horizontal="right" vertical="center"/>
    </xf>
    <xf numFmtId="196" fontId="27" fillId="0" borderId="24" xfId="0" applyNumberFormat="1" applyFont="1" applyBorder="1" applyAlignment="1">
      <alignment horizontal="right" vertical="center"/>
    </xf>
    <xf numFmtId="196" fontId="27" fillId="0" borderId="22" xfId="0" applyNumberFormat="1" applyFont="1" applyBorder="1" applyAlignment="1">
      <alignment horizontal="right" vertical="center"/>
    </xf>
    <xf numFmtId="0" fontId="24" fillId="0" borderId="45" xfId="0" applyFont="1" applyBorder="1" applyAlignment="1">
      <alignment horizontal="center" vertical="center" wrapText="1"/>
    </xf>
    <xf numFmtId="0" fontId="29" fillId="0" borderId="18" xfId="82" applyFont="1" applyBorder="1" applyAlignment="1">
      <alignment horizontal="center" vertical="center"/>
    </xf>
    <xf numFmtId="0" fontId="29" fillId="0" borderId="23" xfId="82" applyFont="1" applyBorder="1" applyAlignment="1">
      <alignment horizontal="centerContinuous" vertical="center"/>
    </xf>
    <xf numFmtId="191" fontId="126" fillId="0" borderId="33" xfId="138" quotePrefix="1" applyNumberFormat="1" applyFont="1" applyFill="1" applyBorder="1" applyAlignment="1">
      <alignment horizontal="right" vertical="center"/>
    </xf>
    <xf numFmtId="0" fontId="24" fillId="0" borderId="100" xfId="0" applyFont="1" applyBorder="1" applyAlignment="1">
      <alignment horizontal="center" vertical="center"/>
    </xf>
    <xf numFmtId="38" fontId="0" fillId="0" borderId="0" xfId="64" applyFont="1" applyAlignment="1">
      <alignment vertical="center"/>
    </xf>
    <xf numFmtId="179" fontId="27" fillId="0" borderId="47" xfId="138" applyNumberFormat="1" applyFont="1" applyFill="1" applyBorder="1" applyAlignment="1">
      <alignment horizontal="right" vertical="center"/>
    </xf>
    <xf numFmtId="187" fontId="5" fillId="0" borderId="0" xfId="157" applyNumberFormat="1" applyAlignment="1"/>
    <xf numFmtId="194" fontId="5" fillId="0" borderId="0" xfId="157" applyNumberFormat="1" applyAlignment="1"/>
    <xf numFmtId="0" fontId="23" fillId="0" borderId="0" xfId="82" applyFont="1" applyAlignment="1">
      <alignment vertical="center"/>
    </xf>
    <xf numFmtId="0" fontId="23" fillId="0" borderId="39" xfId="82" applyFont="1" applyBorder="1" applyAlignment="1">
      <alignment vertical="center"/>
    </xf>
    <xf numFmtId="0" fontId="23" fillId="0" borderId="0" xfId="83" applyFont="1" applyAlignment="1">
      <alignment vertical="center"/>
    </xf>
    <xf numFmtId="38" fontId="1" fillId="0" borderId="0" xfId="138" applyFont="1" applyAlignment="1">
      <alignment vertical="center"/>
    </xf>
    <xf numFmtId="179" fontId="27" fillId="0" borderId="58" xfId="138" applyNumberFormat="1" applyFont="1" applyFill="1" applyBorder="1" applyAlignment="1">
      <alignment horizontal="right" vertical="center"/>
    </xf>
    <xf numFmtId="0" fontId="27" fillId="0" borderId="0" xfId="83" applyFont="1" applyAlignment="1">
      <alignment vertical="center"/>
    </xf>
    <xf numFmtId="38" fontId="0" fillId="0" borderId="0" xfId="138" applyFont="1" applyFill="1"/>
    <xf numFmtId="14" fontId="5" fillId="0" borderId="0" xfId="157" applyNumberFormat="1" applyAlignment="1"/>
    <xf numFmtId="0" fontId="24" fillId="0" borderId="33" xfId="0" quotePrefix="1" applyFont="1" applyBorder="1" applyAlignment="1">
      <alignment horizontal="center" vertical="center"/>
    </xf>
    <xf numFmtId="180" fontId="29" fillId="0" borderId="24" xfId="138" applyNumberFormat="1" applyFont="1" applyBorder="1" applyAlignment="1">
      <alignment horizontal="center" vertical="center"/>
    </xf>
    <xf numFmtId="0" fontId="24" fillId="0" borderId="0" xfId="82" applyFont="1" applyAlignment="1">
      <alignment horizontal="right"/>
    </xf>
    <xf numFmtId="0" fontId="24" fillId="0" borderId="34" xfId="82" applyFont="1" applyBorder="1" applyAlignment="1">
      <alignment vertical="center"/>
    </xf>
    <xf numFmtId="0" fontId="24" fillId="0" borderId="34" xfId="82" applyFont="1" applyBorder="1" applyAlignment="1">
      <alignment horizontal="right"/>
    </xf>
    <xf numFmtId="0" fontId="29" fillId="64" borderId="45" xfId="138" applyNumberFormat="1" applyFont="1" applyFill="1" applyBorder="1" applyAlignment="1">
      <alignment horizontal="center" vertical="center"/>
    </xf>
    <xf numFmtId="184" fontId="29" fillId="64" borderId="52" xfId="160" applyNumberFormat="1" applyFont="1" applyFill="1" applyBorder="1" applyAlignment="1">
      <alignment horizontal="center" vertical="center"/>
    </xf>
    <xf numFmtId="180" fontId="27" fillId="0" borderId="24" xfId="0" applyNumberFormat="1" applyFont="1" applyBorder="1" applyAlignment="1">
      <alignment horizontal="center"/>
    </xf>
    <xf numFmtId="49" fontId="27" fillId="0" borderId="33" xfId="0" applyNumberFormat="1" applyFont="1" applyBorder="1" applyAlignment="1">
      <alignment horizontal="center"/>
    </xf>
    <xf numFmtId="199" fontId="27" fillId="0" borderId="33" xfId="0" applyNumberFormat="1" applyFont="1" applyBorder="1" applyAlignment="1">
      <alignment horizontal="center"/>
    </xf>
    <xf numFmtId="9" fontId="143" fillId="0" borderId="0" xfId="131" applyFont="1" applyAlignment="1">
      <alignment vertical="center"/>
    </xf>
    <xf numFmtId="0" fontId="21" fillId="0" borderId="0" xfId="0" applyFont="1" applyAlignment="1">
      <alignment horizontal="center" vertical="center"/>
    </xf>
    <xf numFmtId="0" fontId="28" fillId="0" borderId="20" xfId="0" applyFont="1" applyBorder="1" applyAlignment="1">
      <alignment horizontal="center" vertical="center"/>
    </xf>
    <xf numFmtId="0" fontId="20" fillId="0" borderId="0" xfId="0" applyFont="1" applyAlignment="1">
      <alignment horizontal="right"/>
    </xf>
    <xf numFmtId="196" fontId="29" fillId="0" borderId="52" xfId="161" applyNumberFormat="1" applyFont="1" applyFill="1" applyBorder="1" applyAlignment="1">
      <alignment horizontal="right" vertical="center"/>
    </xf>
    <xf numFmtId="196" fontId="29" fillId="0" borderId="50" xfId="161" applyNumberFormat="1" applyFont="1" applyFill="1" applyBorder="1" applyAlignment="1">
      <alignment horizontal="right" vertical="center"/>
    </xf>
    <xf numFmtId="196" fontId="29" fillId="0" borderId="54" xfId="161" applyNumberFormat="1" applyFont="1" applyFill="1" applyBorder="1" applyAlignment="1">
      <alignment horizontal="right" vertical="center"/>
    </xf>
    <xf numFmtId="196" fontId="29" fillId="0" borderId="52" xfId="160" applyNumberFormat="1" applyFont="1" applyBorder="1" applyAlignment="1">
      <alignment horizontal="right" vertical="center"/>
    </xf>
    <xf numFmtId="196" fontId="29" fillId="0" borderId="70" xfId="161" applyNumberFormat="1" applyFont="1" applyFill="1" applyBorder="1" applyAlignment="1">
      <alignment horizontal="right" vertical="center"/>
    </xf>
    <xf numFmtId="196" fontId="29" fillId="0" borderId="52" xfId="65" applyNumberFormat="1" applyFont="1" applyFill="1" applyBorder="1" applyAlignment="1">
      <alignment horizontal="right" vertical="center"/>
    </xf>
    <xf numFmtId="196" fontId="29" fillId="0" borderId="51" xfId="161" applyNumberFormat="1" applyFont="1" applyFill="1" applyBorder="1" applyAlignment="1">
      <alignment horizontal="right" vertical="center"/>
    </xf>
    <xf numFmtId="181" fontId="27" fillId="0" borderId="97" xfId="138" applyNumberFormat="1" applyFont="1" applyFill="1" applyBorder="1" applyAlignment="1">
      <alignment horizontal="center" vertical="center"/>
    </xf>
    <xf numFmtId="181" fontId="27" fillId="0" borderId="24" xfId="138" applyNumberFormat="1" applyFont="1" applyFill="1" applyBorder="1" applyAlignment="1">
      <alignment horizontal="center" vertical="center"/>
    </xf>
    <xf numFmtId="181" fontId="27" fillId="0" borderId="33" xfId="138" applyNumberFormat="1" applyFont="1" applyFill="1" applyBorder="1" applyAlignment="1">
      <alignment horizontal="center" vertical="center"/>
    </xf>
    <xf numFmtId="181" fontId="27" fillId="0" borderId="96" xfId="138" applyNumberFormat="1" applyFont="1" applyFill="1" applyBorder="1" applyAlignment="1">
      <alignment horizontal="center" vertical="center"/>
    </xf>
    <xf numFmtId="9" fontId="27" fillId="0" borderId="97" xfId="131" applyFont="1" applyFill="1" applyBorder="1" applyAlignment="1">
      <alignment horizontal="center" vertical="center"/>
    </xf>
    <xf numFmtId="9" fontId="27" fillId="0" borderId="24" xfId="138" applyNumberFormat="1" applyFont="1" applyFill="1" applyBorder="1" applyAlignment="1">
      <alignment horizontal="center" vertical="center"/>
    </xf>
    <xf numFmtId="9" fontId="27" fillId="0" borderId="33" xfId="138" applyNumberFormat="1" applyFont="1" applyFill="1" applyBorder="1" applyAlignment="1">
      <alignment horizontal="center" vertical="center"/>
    </xf>
    <xf numFmtId="9" fontId="27" fillId="0" borderId="96" xfId="138" applyNumberFormat="1" applyFont="1" applyFill="1" applyBorder="1" applyAlignment="1">
      <alignment horizontal="center" vertical="center"/>
    </xf>
    <xf numFmtId="181" fontId="27" fillId="0" borderId="97" xfId="131" applyNumberFormat="1" applyFont="1" applyFill="1" applyBorder="1" applyAlignment="1">
      <alignment horizontal="center" vertical="center"/>
    </xf>
    <xf numFmtId="9" fontId="27" fillId="0" borderId="0" xfId="131" applyFont="1" applyFill="1" applyAlignment="1">
      <alignment horizontal="right" vertical="center"/>
    </xf>
    <xf numFmtId="180" fontId="27" fillId="0" borderId="0" xfId="138" applyNumberFormat="1" applyFont="1" applyFill="1" applyAlignment="1">
      <alignment horizontal="center" vertical="center"/>
    </xf>
    <xf numFmtId="181" fontId="27" fillId="0" borderId="33" xfId="0" applyNumberFormat="1" applyFont="1" applyBorder="1" applyAlignment="1">
      <alignment horizontal="center" vertical="center"/>
    </xf>
    <xf numFmtId="181" fontId="27" fillId="0" borderId="20" xfId="0" applyNumberFormat="1" applyFont="1" applyBorder="1" applyAlignment="1">
      <alignment horizontal="center" vertical="center"/>
    </xf>
    <xf numFmtId="181" fontId="27" fillId="0" borderId="2" xfId="0" applyNumberFormat="1" applyFont="1" applyBorder="1" applyAlignment="1">
      <alignment horizontal="center" vertical="center"/>
    </xf>
    <xf numFmtId="181" fontId="27" fillId="0" borderId="22" xfId="0" applyNumberFormat="1" applyFont="1" applyBorder="1" applyAlignment="1">
      <alignment horizontal="center" vertical="center"/>
    </xf>
    <xf numFmtId="0" fontId="24" fillId="0" borderId="35" xfId="0" applyFont="1" applyBorder="1" applyAlignment="1">
      <alignment horizontal="center" vertical="center"/>
    </xf>
    <xf numFmtId="14" fontId="7" fillId="0" borderId="0" xfId="0" applyNumberFormat="1" applyFont="1" applyAlignment="1">
      <alignment horizontal="right"/>
    </xf>
    <xf numFmtId="186" fontId="7" fillId="0" borderId="0" xfId="0" applyNumberFormat="1" applyFont="1" applyAlignment="1">
      <alignment horizontal="right"/>
    </xf>
    <xf numFmtId="14" fontId="0" fillId="0" borderId="0" xfId="0" applyNumberFormat="1" applyAlignment="1">
      <alignment horizontal="right"/>
    </xf>
    <xf numFmtId="180" fontId="27" fillId="0" borderId="0" xfId="138" applyNumberFormat="1" applyFont="1" applyAlignment="1">
      <alignment horizontal="center" vertical="center"/>
    </xf>
    <xf numFmtId="180" fontId="27" fillId="0" borderId="2" xfId="138" applyNumberFormat="1" applyFont="1" applyBorder="1" applyAlignment="1">
      <alignment horizontal="center" vertical="center"/>
    </xf>
    <xf numFmtId="181" fontId="27" fillId="0" borderId="33" xfId="138" applyNumberFormat="1" applyFont="1" applyBorder="1" applyAlignment="1">
      <alignment horizontal="center" vertical="center"/>
    </xf>
    <xf numFmtId="9" fontId="27" fillId="0" borderId="33" xfId="138" applyNumberFormat="1" applyFont="1" applyBorder="1" applyAlignment="1">
      <alignment horizontal="center" vertical="center"/>
    </xf>
    <xf numFmtId="196" fontId="27" fillId="0" borderId="57" xfId="138" applyNumberFormat="1" applyFont="1" applyFill="1" applyBorder="1" applyAlignment="1">
      <alignment horizontal="right" vertical="center"/>
    </xf>
    <xf numFmtId="0" fontId="121" fillId="0" borderId="0" xfId="56" applyFont="1" applyAlignment="1" applyProtection="1"/>
    <xf numFmtId="179" fontId="27" fillId="0" borderId="0" xfId="64" applyNumberFormat="1" applyFont="1" applyFill="1" applyBorder="1" applyAlignment="1">
      <alignment horizontal="right" vertical="center"/>
    </xf>
    <xf numFmtId="179" fontId="27" fillId="0" borderId="34" xfId="64" applyNumberFormat="1" applyFont="1" applyFill="1" applyBorder="1" applyAlignment="1">
      <alignment horizontal="right" vertical="center"/>
    </xf>
    <xf numFmtId="179" fontId="27" fillId="0" borderId="2" xfId="64" applyNumberFormat="1" applyFont="1" applyFill="1" applyBorder="1" applyAlignment="1">
      <alignment horizontal="right" vertical="center"/>
    </xf>
    <xf numFmtId="49" fontId="27" fillId="0" borderId="45" xfId="0" applyNumberFormat="1" applyFont="1" applyBorder="1" applyAlignment="1">
      <alignment horizontal="center" vertical="center"/>
    </xf>
    <xf numFmtId="190" fontId="27" fillId="0" borderId="15" xfId="0" applyNumberFormat="1" applyFont="1" applyBorder="1" applyAlignment="1">
      <alignment vertical="center"/>
    </xf>
    <xf numFmtId="190" fontId="27" fillId="0" borderId="16" xfId="0" applyNumberFormat="1" applyFont="1" applyBorder="1" applyAlignment="1">
      <alignment vertical="center"/>
    </xf>
    <xf numFmtId="190" fontId="27" fillId="0" borderId="17" xfId="0" applyNumberFormat="1" applyFont="1" applyBorder="1" applyAlignment="1">
      <alignment vertical="center"/>
    </xf>
    <xf numFmtId="190" fontId="27" fillId="0" borderId="33" xfId="0" applyNumberFormat="1" applyFont="1" applyBorder="1" applyAlignment="1">
      <alignment vertical="center"/>
    </xf>
    <xf numFmtId="191" fontId="27" fillId="0" borderId="36" xfId="0" applyNumberFormat="1" applyFont="1" applyBorder="1" applyAlignment="1">
      <alignment vertical="center"/>
    </xf>
    <xf numFmtId="190" fontId="27" fillId="0" borderId="22" xfId="0" applyNumberFormat="1" applyFont="1" applyBorder="1" applyAlignment="1">
      <alignment vertical="center"/>
    </xf>
    <xf numFmtId="190" fontId="27" fillId="0" borderId="64" xfId="0" applyNumberFormat="1" applyFont="1" applyBorder="1" applyAlignment="1">
      <alignment vertical="center"/>
    </xf>
    <xf numFmtId="190" fontId="27" fillId="0" borderId="67" xfId="0" applyNumberFormat="1" applyFont="1" applyBorder="1" applyAlignment="1">
      <alignment vertical="center"/>
    </xf>
    <xf numFmtId="190" fontId="27" fillId="0" borderId="80" xfId="0" applyNumberFormat="1" applyFont="1" applyBorder="1" applyAlignment="1">
      <alignment vertical="center"/>
    </xf>
    <xf numFmtId="0" fontId="81" fillId="0" borderId="33" xfId="0" applyFont="1" applyBorder="1" applyAlignment="1">
      <alignment horizontal="left"/>
    </xf>
    <xf numFmtId="0" fontId="27" fillId="0" borderId="15" xfId="0" applyFont="1" applyBorder="1" applyAlignment="1">
      <alignment vertical="center"/>
    </xf>
    <xf numFmtId="0" fontId="27" fillId="0" borderId="16" xfId="0" applyFont="1" applyBorder="1" applyAlignment="1">
      <alignment vertical="center"/>
    </xf>
    <xf numFmtId="0" fontId="27" fillId="0" borderId="17" xfId="0" applyFont="1" applyBorder="1" applyAlignment="1">
      <alignment vertical="center"/>
    </xf>
    <xf numFmtId="0" fontId="27" fillId="0" borderId="24" xfId="0" applyFont="1" applyBorder="1" applyAlignment="1">
      <alignment horizontal="right" vertical="center"/>
    </xf>
    <xf numFmtId="0" fontId="27" fillId="0" borderId="2" xfId="0" applyFont="1" applyBorder="1" applyAlignment="1">
      <alignment vertical="center"/>
    </xf>
    <xf numFmtId="0" fontId="27" fillId="0" borderId="58" xfId="0" applyFont="1" applyBorder="1" applyAlignment="1">
      <alignment vertical="center"/>
    </xf>
    <xf numFmtId="0" fontId="81" fillId="0" borderId="33" xfId="0" applyFont="1" applyBorder="1" applyAlignment="1">
      <alignment horizontal="left" vertical="center"/>
    </xf>
    <xf numFmtId="0" fontId="27" fillId="0" borderId="25" xfId="0" applyFont="1" applyBorder="1" applyAlignment="1">
      <alignment vertical="center"/>
    </xf>
    <xf numFmtId="0" fontId="27" fillId="0" borderId="21" xfId="0" applyFont="1" applyBorder="1" applyAlignment="1">
      <alignment vertical="center"/>
    </xf>
    <xf numFmtId="0" fontId="27" fillId="0" borderId="26" xfId="0" applyFont="1" applyBorder="1" applyAlignment="1">
      <alignment vertical="center"/>
    </xf>
    <xf numFmtId="0" fontId="27" fillId="0" borderId="31" xfId="0" applyFont="1" applyBorder="1" applyAlignment="1">
      <alignment vertical="center"/>
    </xf>
    <xf numFmtId="0" fontId="27" fillId="0" borderId="35" xfId="0" applyFont="1" applyBorder="1" applyAlignment="1">
      <alignment vertical="center"/>
    </xf>
    <xf numFmtId="0" fontId="27" fillId="0" borderId="62" xfId="0" applyFont="1" applyBorder="1" applyAlignment="1">
      <alignment vertical="center"/>
    </xf>
    <xf numFmtId="0" fontId="27" fillId="0" borderId="63" xfId="0" applyFont="1" applyBorder="1" applyAlignment="1">
      <alignment vertical="center"/>
    </xf>
    <xf numFmtId="0" fontId="27" fillId="0" borderId="65" xfId="0" applyFont="1" applyBorder="1" applyAlignment="1">
      <alignment vertical="center"/>
    </xf>
    <xf numFmtId="0" fontId="27" fillId="0" borderId="66" xfId="0" applyFont="1" applyBorder="1" applyAlignment="1">
      <alignment vertical="center"/>
    </xf>
    <xf numFmtId="0" fontId="27" fillId="0" borderId="39" xfId="0" applyFont="1" applyBorder="1" applyAlignment="1">
      <alignment vertical="center"/>
    </xf>
    <xf numFmtId="0" fontId="27" fillId="0" borderId="68" xfId="0" applyFont="1" applyBorder="1" applyAlignment="1">
      <alignment vertical="center"/>
    </xf>
    <xf numFmtId="0" fontId="27" fillId="0" borderId="69" xfId="0" applyFont="1" applyBorder="1" applyAlignment="1">
      <alignment vertical="center"/>
    </xf>
    <xf numFmtId="38" fontId="0" fillId="0" borderId="0" xfId="138" applyFont="1" applyFill="1" applyAlignment="1">
      <alignment vertical="center"/>
    </xf>
    <xf numFmtId="0" fontId="24" fillId="0" borderId="24" xfId="0" applyFont="1" applyBorder="1" applyAlignment="1">
      <alignment horizontal="center" vertical="center" wrapText="1"/>
    </xf>
    <xf numFmtId="181" fontId="24" fillId="0" borderId="30" xfId="138" applyNumberFormat="1" applyFont="1" applyFill="1" applyBorder="1" applyAlignment="1">
      <alignment horizontal="right" vertical="center" shrinkToFit="1"/>
    </xf>
    <xf numFmtId="197" fontId="24" fillId="0" borderId="27" xfId="138" applyNumberFormat="1" applyFont="1" applyFill="1" applyBorder="1" applyAlignment="1">
      <alignment horizontal="right" vertical="center"/>
    </xf>
    <xf numFmtId="196" fontId="24" fillId="0" borderId="30" xfId="138" applyNumberFormat="1" applyFont="1" applyFill="1" applyBorder="1" applyAlignment="1">
      <alignment horizontal="right" vertical="center"/>
    </xf>
    <xf numFmtId="198" fontId="24" fillId="0" borderId="27" xfId="138" applyNumberFormat="1" applyFont="1" applyFill="1" applyBorder="1" applyAlignment="1">
      <alignment horizontal="right" vertical="center"/>
    </xf>
    <xf numFmtId="49" fontId="24" fillId="0" borderId="29" xfId="0" applyNumberFormat="1" applyFont="1" applyBorder="1" applyAlignment="1">
      <alignment horizontal="center" vertical="center"/>
    </xf>
    <xf numFmtId="196" fontId="24" fillId="0" borderId="27" xfId="138" applyNumberFormat="1" applyFont="1" applyFill="1" applyBorder="1" applyAlignment="1">
      <alignment horizontal="right" vertical="center"/>
    </xf>
    <xf numFmtId="179" fontId="27" fillId="0" borderId="40" xfId="138" applyNumberFormat="1" applyFont="1" applyFill="1" applyBorder="1" applyAlignment="1">
      <alignment horizontal="right" vertical="center"/>
    </xf>
    <xf numFmtId="177" fontId="27" fillId="0" borderId="24" xfId="138" quotePrefix="1" applyNumberFormat="1" applyFont="1" applyFill="1" applyBorder="1" applyAlignment="1">
      <alignment horizontal="right" vertical="center"/>
    </xf>
    <xf numFmtId="191" fontId="27" fillId="0" borderId="29" xfId="138" applyNumberFormat="1" applyFont="1" applyFill="1" applyBorder="1" applyAlignment="1">
      <alignment horizontal="right" vertical="center"/>
    </xf>
    <xf numFmtId="191" fontId="27" fillId="0" borderId="19" xfId="138" applyNumberFormat="1" applyFont="1" applyFill="1" applyBorder="1" applyAlignment="1">
      <alignment horizontal="right" vertical="center"/>
    </xf>
    <xf numFmtId="191" fontId="27" fillId="0" borderId="53" xfId="138" applyNumberFormat="1" applyFont="1" applyFill="1" applyBorder="1" applyAlignment="1">
      <alignment horizontal="right" vertical="center"/>
    </xf>
    <xf numFmtId="191" fontId="27" fillId="0" borderId="27" xfId="138" applyNumberFormat="1" applyFont="1" applyFill="1" applyBorder="1" applyAlignment="1">
      <alignment horizontal="right" vertical="center"/>
    </xf>
    <xf numFmtId="191" fontId="27" fillId="0" borderId="24" xfId="138" applyNumberFormat="1" applyFont="1" applyFill="1" applyBorder="1" applyAlignment="1">
      <alignment horizontal="right" vertical="center"/>
    </xf>
    <xf numFmtId="199" fontId="27" fillId="0" borderId="24" xfId="0" applyNumberFormat="1" applyFont="1" applyBorder="1" applyAlignment="1">
      <alignment horizontal="center"/>
    </xf>
    <xf numFmtId="191" fontId="27" fillId="0" borderId="42" xfId="138" applyNumberFormat="1" applyFont="1" applyFill="1" applyBorder="1" applyAlignment="1">
      <alignment horizontal="right" vertical="center"/>
    </xf>
    <xf numFmtId="49" fontId="27" fillId="0" borderId="24" xfId="0" applyNumberFormat="1" applyFont="1" applyBorder="1" applyAlignment="1">
      <alignment horizontal="center" vertical="center"/>
    </xf>
    <xf numFmtId="191" fontId="27" fillId="0" borderId="30" xfId="0" applyNumberFormat="1" applyFont="1" applyBorder="1" applyAlignment="1">
      <alignment vertical="center"/>
    </xf>
    <xf numFmtId="191" fontId="27" fillId="0" borderId="19" xfId="0" applyNumberFormat="1" applyFont="1" applyBorder="1" applyAlignment="1">
      <alignment vertical="center"/>
    </xf>
    <xf numFmtId="191" fontId="27" fillId="0" borderId="27" xfId="0" applyNumberFormat="1" applyFont="1" applyBorder="1" applyAlignment="1">
      <alignment vertical="center"/>
    </xf>
    <xf numFmtId="191" fontId="27" fillId="0" borderId="24" xfId="0" applyNumberFormat="1" applyFont="1" applyBorder="1" applyAlignment="1">
      <alignment vertical="center"/>
    </xf>
    <xf numFmtId="191" fontId="27" fillId="0" borderId="101" xfId="0" applyNumberFormat="1" applyFont="1" applyBorder="1" applyAlignment="1">
      <alignment vertical="center"/>
    </xf>
    <xf numFmtId="191" fontId="27" fillId="0" borderId="102" xfId="0" applyNumberFormat="1" applyFont="1" applyBorder="1" applyAlignment="1">
      <alignment vertical="center"/>
    </xf>
    <xf numFmtId="191" fontId="27" fillId="0" borderId="103" xfId="0" applyNumberFormat="1" applyFont="1" applyBorder="1" applyAlignment="1">
      <alignment vertical="center"/>
    </xf>
    <xf numFmtId="191" fontId="27" fillId="0" borderId="20" xfId="0" applyNumberFormat="1" applyFont="1" applyBorder="1" applyAlignment="1">
      <alignment vertical="center"/>
    </xf>
    <xf numFmtId="181" fontId="27" fillId="0" borderId="24" xfId="0" applyNumberFormat="1" applyFont="1" applyBorder="1" applyAlignment="1">
      <alignment horizontal="center" vertical="center"/>
    </xf>
    <xf numFmtId="0" fontId="148" fillId="0" borderId="0" xfId="82" applyFont="1" applyAlignment="1">
      <alignment vertical="center" wrapText="1"/>
    </xf>
    <xf numFmtId="180" fontId="24" fillId="0" borderId="2" xfId="0" quotePrefix="1" applyNumberFormat="1" applyFont="1" applyBorder="1" applyAlignment="1">
      <alignment horizontal="center" vertical="center"/>
    </xf>
    <xf numFmtId="0" fontId="81" fillId="0" borderId="34" xfId="0" applyFont="1" applyBorder="1" applyAlignment="1">
      <alignment vertical="center"/>
    </xf>
    <xf numFmtId="196" fontId="27" fillId="0" borderId="0" xfId="64" applyNumberFormat="1" applyFont="1" applyFill="1" applyBorder="1" applyAlignment="1">
      <alignment horizontal="right" vertical="center"/>
    </xf>
    <xf numFmtId="196" fontId="27" fillId="0" borderId="0" xfId="138" applyNumberFormat="1" applyFont="1" applyFill="1" applyBorder="1" applyAlignment="1">
      <alignment horizontal="right" vertical="center"/>
    </xf>
    <xf numFmtId="196" fontId="27" fillId="0" borderId="0" xfId="138" applyNumberFormat="1" applyFont="1" applyFill="1" applyBorder="1" applyAlignment="1">
      <alignment vertical="center"/>
    </xf>
    <xf numFmtId="0" fontId="28" fillId="0" borderId="0" xfId="82" applyFont="1" applyAlignment="1">
      <alignment horizontal="left" vertical="center"/>
    </xf>
    <xf numFmtId="0" fontId="81" fillId="0" borderId="58" xfId="0" applyFont="1" applyBorder="1" applyAlignment="1">
      <alignment horizontal="left" vertical="center"/>
    </xf>
    <xf numFmtId="177" fontId="27" fillId="0" borderId="0" xfId="138" quotePrefix="1" applyNumberFormat="1" applyFont="1" applyFill="1" applyBorder="1" applyAlignment="1">
      <alignment horizontal="right" vertical="center"/>
    </xf>
    <xf numFmtId="188" fontId="27" fillId="0" borderId="0" xfId="138" quotePrefix="1" applyNumberFormat="1" applyFont="1" applyFill="1" applyBorder="1" applyAlignment="1">
      <alignment horizontal="right" vertical="center"/>
    </xf>
    <xf numFmtId="191" fontId="126" fillId="0" borderId="0" xfId="138" quotePrefix="1" applyNumberFormat="1" applyFont="1" applyFill="1" applyBorder="1" applyAlignment="1">
      <alignment horizontal="right" vertical="center"/>
    </xf>
    <xf numFmtId="0" fontId="24" fillId="0" borderId="0" xfId="0" applyFont="1" applyAlignment="1">
      <alignment horizontal="left" vertical="center"/>
    </xf>
    <xf numFmtId="0" fontId="27" fillId="0" borderId="45" xfId="0" quotePrefix="1" applyFont="1" applyBorder="1" applyAlignment="1">
      <alignment horizontal="center" vertical="center"/>
    </xf>
    <xf numFmtId="196" fontId="27" fillId="0" borderId="57" xfId="0" applyNumberFormat="1" applyFont="1" applyBorder="1" applyAlignment="1">
      <alignment horizontal="right" vertical="center"/>
    </xf>
    <xf numFmtId="181" fontId="24" fillId="0" borderId="104" xfId="138" applyNumberFormat="1" applyFont="1" applyFill="1" applyBorder="1" applyAlignment="1">
      <alignment horizontal="right" vertical="center" shrinkToFit="1"/>
    </xf>
    <xf numFmtId="187" fontId="24" fillId="0" borderId="46" xfId="138" applyNumberFormat="1" applyFont="1" applyFill="1" applyBorder="1" applyAlignment="1">
      <alignment horizontal="right" vertical="center"/>
    </xf>
    <xf numFmtId="196" fontId="24" fillId="0" borderId="104" xfId="138" applyNumberFormat="1" applyFont="1" applyFill="1" applyBorder="1" applyAlignment="1">
      <alignment horizontal="right" vertical="center"/>
    </xf>
    <xf numFmtId="0" fontId="24" fillId="0" borderId="2" xfId="0" applyFont="1" applyBorder="1" applyAlignment="1">
      <alignment horizontal="center" vertical="center" wrapText="1"/>
    </xf>
    <xf numFmtId="187" fontId="145" fillId="0" borderId="0" xfId="0" applyNumberFormat="1" applyFont="1" applyAlignment="1">
      <alignment horizontal="right" wrapText="1"/>
    </xf>
    <xf numFmtId="0" fontId="145" fillId="0" borderId="0" xfId="0" applyFont="1" applyAlignment="1">
      <alignment horizontal="right" wrapText="1"/>
    </xf>
    <xf numFmtId="2" fontId="145" fillId="0" borderId="0" xfId="0" applyNumberFormat="1" applyFont="1" applyAlignment="1">
      <alignment horizontal="right" wrapText="1"/>
    </xf>
    <xf numFmtId="10" fontId="145" fillId="0" borderId="0" xfId="0" applyNumberFormat="1" applyFont="1" applyAlignment="1">
      <alignment horizontal="right" wrapText="1"/>
    </xf>
    <xf numFmtId="9" fontId="145" fillId="0" borderId="0" xfId="0" applyNumberFormat="1" applyFont="1" applyAlignment="1">
      <alignment horizontal="right" wrapText="1"/>
    </xf>
    <xf numFmtId="0" fontId="147" fillId="0" borderId="0" xfId="0" applyFont="1" applyAlignment="1">
      <alignment horizontal="right" wrapText="1"/>
    </xf>
    <xf numFmtId="14" fontId="145" fillId="0" borderId="0" xfId="76" applyNumberFormat="1" applyFont="1" applyAlignment="1">
      <alignment horizontal="right" wrapText="1"/>
    </xf>
    <xf numFmtId="0" fontId="145" fillId="0" borderId="0" xfId="76" applyFont="1" applyAlignment="1">
      <alignment horizontal="right" wrapText="1"/>
    </xf>
    <xf numFmtId="0" fontId="145" fillId="0" borderId="0" xfId="81" applyFont="1" applyAlignment="1">
      <alignment horizontal="right" wrapText="1"/>
    </xf>
    <xf numFmtId="14" fontId="144" fillId="0" borderId="0" xfId="76" applyNumberFormat="1" applyFont="1" applyAlignment="1">
      <alignment horizontal="right" wrapText="1"/>
    </xf>
    <xf numFmtId="0" fontId="144" fillId="0" borderId="0" xfId="76" applyFont="1" applyAlignment="1">
      <alignment horizontal="right" wrapText="1"/>
    </xf>
    <xf numFmtId="0" fontId="144" fillId="0" borderId="0" xfId="81" applyFont="1" applyAlignment="1">
      <alignment horizontal="right" wrapText="1"/>
    </xf>
    <xf numFmtId="0" fontId="144" fillId="0" borderId="0" xfId="0" applyFont="1" applyAlignment="1">
      <alignment horizontal="right" wrapText="1"/>
    </xf>
    <xf numFmtId="0" fontId="146" fillId="0" borderId="0" xfId="0" applyFont="1" applyAlignment="1">
      <alignment horizontal="right" wrapText="1"/>
    </xf>
    <xf numFmtId="187" fontId="145" fillId="0" borderId="0" xfId="76" applyNumberFormat="1" applyFont="1" applyAlignment="1">
      <alignment horizontal="right" wrapText="1"/>
    </xf>
    <xf numFmtId="187" fontId="145" fillId="0" borderId="37" xfId="76" applyNumberFormat="1" applyFont="1" applyBorder="1" applyAlignment="1">
      <alignment horizontal="right" wrapText="1"/>
    </xf>
    <xf numFmtId="14" fontId="145" fillId="0" borderId="0" xfId="77" applyNumberFormat="1" applyFont="1" applyAlignment="1">
      <alignment horizontal="right" wrapText="1"/>
    </xf>
    <xf numFmtId="187" fontId="145" fillId="0" borderId="0" xfId="77" applyNumberFormat="1" applyFont="1" applyAlignment="1">
      <alignment horizontal="right" wrapText="1"/>
    </xf>
    <xf numFmtId="187" fontId="145" fillId="0" borderId="37" xfId="77" applyNumberFormat="1" applyFont="1" applyBorder="1" applyAlignment="1">
      <alignment horizontal="right" wrapText="1"/>
    </xf>
    <xf numFmtId="187" fontId="144" fillId="0" borderId="0" xfId="76" applyNumberFormat="1" applyFont="1" applyAlignment="1">
      <alignment horizontal="right" wrapText="1"/>
    </xf>
    <xf numFmtId="14" fontId="145" fillId="0" borderId="0" xfId="76" quotePrefix="1" applyNumberFormat="1" applyFont="1" applyAlignment="1">
      <alignment horizontal="right" wrapText="1"/>
    </xf>
    <xf numFmtId="14" fontId="145" fillId="0" borderId="0" xfId="146" applyNumberFormat="1" applyFont="1" applyAlignment="1">
      <alignment horizontal="right" wrapText="1"/>
    </xf>
    <xf numFmtId="0" fontId="145" fillId="0" borderId="0" xfId="146" applyFont="1" applyAlignment="1">
      <alignment horizontal="right" wrapText="1"/>
    </xf>
    <xf numFmtId="0" fontId="145" fillId="0" borderId="0" xfId="152" applyFont="1" applyAlignment="1">
      <alignment horizontal="right" wrapText="1"/>
    </xf>
    <xf numFmtId="14" fontId="145" fillId="0" borderId="0" xfId="0" applyNumberFormat="1" applyFont="1" applyAlignment="1">
      <alignment horizontal="right" wrapText="1"/>
    </xf>
    <xf numFmtId="187" fontId="145" fillId="0" borderId="0" xfId="146" applyNumberFormat="1" applyFont="1" applyAlignment="1">
      <alignment horizontal="right" wrapText="1"/>
    </xf>
    <xf numFmtId="14" fontId="0" fillId="0" borderId="0" xfId="146" applyNumberFormat="1" applyFont="1" applyAlignment="1">
      <alignment horizontal="right" wrapText="1"/>
    </xf>
    <xf numFmtId="187" fontId="147" fillId="0" borderId="0" xfId="146" applyNumberFormat="1" applyFont="1" applyAlignment="1">
      <alignment horizontal="right" wrapText="1"/>
    </xf>
    <xf numFmtId="0" fontId="24" fillId="0" borderId="30" xfId="0" applyFont="1" applyBorder="1" applyAlignment="1">
      <alignment vertical="center" wrapText="1"/>
    </xf>
    <xf numFmtId="0" fontId="24" fillId="0" borderId="47" xfId="0" applyFont="1" applyBorder="1" applyAlignment="1">
      <alignment horizontal="left" vertical="center"/>
    </xf>
    <xf numFmtId="0" fontId="24" fillId="0" borderId="15" xfId="0" applyFont="1" applyBorder="1" applyAlignment="1">
      <alignment vertical="center"/>
    </xf>
    <xf numFmtId="0" fontId="24" fillId="0" borderId="17" xfId="0" applyFont="1" applyBorder="1" applyAlignment="1">
      <alignment vertical="center"/>
    </xf>
    <xf numFmtId="0" fontId="149" fillId="0" borderId="16" xfId="0" applyFont="1" applyBorder="1" applyAlignment="1">
      <alignment vertical="center"/>
    </xf>
    <xf numFmtId="0" fontId="150" fillId="0" borderId="16" xfId="0" applyFont="1" applyBorder="1" applyAlignment="1">
      <alignment vertical="center"/>
    </xf>
    <xf numFmtId="0" fontId="24" fillId="0" borderId="47" xfId="0" applyFont="1" applyBorder="1" applyAlignment="1">
      <alignment vertical="center"/>
    </xf>
    <xf numFmtId="0" fontId="147" fillId="0" borderId="0" xfId="0" applyFont="1" applyAlignment="1">
      <alignment vertical="center" wrapText="1"/>
    </xf>
    <xf numFmtId="187" fontId="147" fillId="0" borderId="0" xfId="146" applyNumberFormat="1" applyFont="1"/>
    <xf numFmtId="196" fontId="29" fillId="0" borderId="48" xfId="161" applyNumberFormat="1" applyFont="1" applyFill="1" applyBorder="1" applyAlignment="1">
      <alignment horizontal="right" vertical="center"/>
    </xf>
    <xf numFmtId="196" fontId="24" fillId="0" borderId="41" xfId="131" applyNumberFormat="1" applyFont="1" applyFill="1" applyBorder="1" applyAlignment="1">
      <alignment horizontal="right" vertical="center"/>
    </xf>
    <xf numFmtId="196" fontId="24" fillId="0" borderId="40" xfId="131" applyNumberFormat="1" applyFont="1" applyFill="1" applyBorder="1" applyAlignment="1">
      <alignment horizontal="right" vertical="center"/>
    </xf>
    <xf numFmtId="184" fontId="29" fillId="0" borderId="0" xfId="160" applyNumberFormat="1" applyFont="1" applyAlignment="1">
      <alignment horizontal="center" vertical="center"/>
    </xf>
    <xf numFmtId="196" fontId="29" fillId="0" borderId="0" xfId="161" applyNumberFormat="1" applyFont="1" applyFill="1" applyBorder="1" applyAlignment="1">
      <alignment horizontal="right" vertical="center"/>
    </xf>
    <xf numFmtId="196" fontId="29" fillId="0" borderId="43" xfId="161" applyNumberFormat="1" applyFont="1" applyFill="1" applyBorder="1" applyAlignment="1">
      <alignment horizontal="right" vertical="center"/>
    </xf>
    <xf numFmtId="196" fontId="29" fillId="0" borderId="44" xfId="161" applyNumberFormat="1" applyFont="1" applyFill="1" applyBorder="1" applyAlignment="1">
      <alignment horizontal="right" vertical="center"/>
    </xf>
    <xf numFmtId="196" fontId="29" fillId="0" borderId="2" xfId="161" applyNumberFormat="1" applyFont="1" applyFill="1" applyBorder="1" applyAlignment="1">
      <alignment horizontal="right" vertical="center"/>
    </xf>
    <xf numFmtId="196" fontId="29" fillId="0" borderId="0" xfId="160" applyNumberFormat="1" applyFont="1" applyAlignment="1">
      <alignment horizontal="right" vertical="center"/>
    </xf>
    <xf numFmtId="196" fontId="29" fillId="0" borderId="58" xfId="161" applyNumberFormat="1" applyFont="1" applyFill="1" applyBorder="1" applyAlignment="1">
      <alignment horizontal="right" vertical="center"/>
    </xf>
    <xf numFmtId="0" fontId="29" fillId="64" borderId="24" xfId="138" applyNumberFormat="1" applyFont="1" applyFill="1" applyBorder="1" applyAlignment="1">
      <alignment horizontal="center" vertical="center"/>
    </xf>
    <xf numFmtId="184" fontId="29" fillId="0" borderId="40" xfId="160" applyNumberFormat="1" applyFont="1" applyBorder="1" applyAlignment="1">
      <alignment horizontal="center" vertical="center"/>
    </xf>
    <xf numFmtId="196" fontId="29" fillId="0" borderId="40" xfId="161" applyNumberFormat="1" applyFont="1" applyFill="1" applyBorder="1" applyAlignment="1">
      <alignment horizontal="right" vertical="center"/>
    </xf>
    <xf numFmtId="196" fontId="29" fillId="0" borderId="42" xfId="161" applyNumberFormat="1" applyFont="1" applyFill="1" applyBorder="1" applyAlignment="1">
      <alignment horizontal="right" vertical="center"/>
    </xf>
    <xf numFmtId="196" fontId="29" fillId="0" borderId="53" xfId="161" applyNumberFormat="1" applyFont="1" applyFill="1" applyBorder="1" applyAlignment="1">
      <alignment horizontal="right" vertical="center"/>
    </xf>
    <xf numFmtId="196" fontId="29" fillId="0" borderId="24" xfId="161" applyNumberFormat="1" applyFont="1" applyFill="1" applyBorder="1" applyAlignment="1">
      <alignment horizontal="right" vertical="center"/>
    </xf>
    <xf numFmtId="196" fontId="29" fillId="0" borderId="40" xfId="160" applyNumberFormat="1" applyFont="1" applyBorder="1" applyAlignment="1">
      <alignment horizontal="right" vertical="center"/>
    </xf>
    <xf numFmtId="196" fontId="29" fillId="0" borderId="29" xfId="161" applyNumberFormat="1" applyFont="1" applyFill="1" applyBorder="1" applyAlignment="1">
      <alignment horizontal="right" vertical="center"/>
    </xf>
    <xf numFmtId="196" fontId="29" fillId="0" borderId="20" xfId="161" applyNumberFormat="1" applyFont="1" applyFill="1" applyBorder="1" applyAlignment="1">
      <alignment horizontal="right" vertical="center"/>
    </xf>
    <xf numFmtId="196" fontId="24" fillId="0" borderId="30" xfId="138" applyNumberFormat="1" applyFont="1" applyFill="1" applyBorder="1" applyAlignment="1">
      <alignment horizontal="right" vertical="center" shrinkToFit="1"/>
    </xf>
    <xf numFmtId="196" fontId="24" fillId="0" borderId="17" xfId="138" applyNumberFormat="1" applyFont="1" applyFill="1" applyBorder="1" applyAlignment="1">
      <alignment horizontal="right" vertical="center"/>
    </xf>
    <xf numFmtId="196" fontId="27" fillId="0" borderId="19" xfId="138" applyNumberFormat="1" applyFont="1" applyFill="1" applyBorder="1" applyAlignment="1">
      <alignment vertical="center"/>
    </xf>
    <xf numFmtId="196" fontId="27" fillId="0" borderId="42" xfId="138" applyNumberFormat="1" applyFont="1" applyFill="1" applyBorder="1" applyAlignment="1">
      <alignment vertical="center"/>
    </xf>
    <xf numFmtId="196" fontId="27" fillId="0" borderId="27" xfId="138" applyNumberFormat="1" applyFont="1" applyFill="1" applyBorder="1" applyAlignment="1">
      <alignment vertical="center"/>
    </xf>
    <xf numFmtId="196" fontId="27" fillId="0" borderId="24" xfId="138" applyNumberFormat="1" applyFont="1" applyFill="1" applyBorder="1" applyAlignment="1">
      <alignment vertical="center"/>
    </xf>
    <xf numFmtId="196" fontId="27" fillId="0" borderId="51" xfId="0" applyNumberFormat="1" applyFont="1" applyBorder="1" applyAlignment="1">
      <alignment horizontal="right" vertical="center"/>
    </xf>
    <xf numFmtId="0" fontId="29" fillId="64" borderId="33" xfId="138" applyNumberFormat="1" applyFont="1" applyFill="1" applyBorder="1" applyAlignment="1">
      <alignment horizontal="center" vertical="center"/>
    </xf>
    <xf numFmtId="196" fontId="29" fillId="0" borderId="17" xfId="161" applyNumberFormat="1" applyFont="1" applyFill="1" applyBorder="1" applyAlignment="1">
      <alignment horizontal="right" vertical="center"/>
    </xf>
    <xf numFmtId="180" fontId="27" fillId="0" borderId="2" xfId="0" applyNumberFormat="1" applyFont="1" applyBorder="1" applyAlignment="1">
      <alignment horizontal="center"/>
    </xf>
    <xf numFmtId="179" fontId="27" fillId="0" borderId="104" xfId="138" applyNumberFormat="1" applyFont="1" applyFill="1" applyBorder="1" applyAlignment="1">
      <alignment horizontal="right" vertical="center"/>
    </xf>
    <xf numFmtId="179" fontId="27" fillId="0" borderId="109" xfId="138" applyNumberFormat="1" applyFont="1" applyFill="1" applyBorder="1" applyAlignment="1">
      <alignment horizontal="right" vertical="center"/>
    </xf>
    <xf numFmtId="179" fontId="27" fillId="0" borderId="44" xfId="138" applyNumberFormat="1" applyFont="1" applyFill="1" applyBorder="1" applyAlignment="1">
      <alignment horizontal="right" vertical="center"/>
    </xf>
    <xf numFmtId="179" fontId="27" fillId="0" borderId="46" xfId="138" applyNumberFormat="1" applyFont="1" applyFill="1" applyBorder="1" applyAlignment="1">
      <alignment horizontal="right" vertical="center"/>
    </xf>
    <xf numFmtId="177" fontId="27" fillId="0" borderId="2" xfId="138" quotePrefix="1" applyNumberFormat="1" applyFont="1" applyFill="1" applyBorder="1" applyAlignment="1">
      <alignment horizontal="right" vertical="center"/>
    </xf>
    <xf numFmtId="188" fontId="27" fillId="0" borderId="58" xfId="138" applyNumberFormat="1" applyFont="1" applyFill="1" applyBorder="1" applyAlignment="1">
      <alignment horizontal="right" vertical="center"/>
    </xf>
    <xf numFmtId="188" fontId="27" fillId="0" borderId="109" xfId="138" applyNumberFormat="1" applyFont="1" applyFill="1" applyBorder="1" applyAlignment="1">
      <alignment horizontal="right" vertical="center"/>
    </xf>
    <xf numFmtId="188" fontId="27" fillId="0" borderId="44" xfId="138" applyNumberFormat="1" applyFont="1" applyFill="1" applyBorder="1" applyAlignment="1">
      <alignment horizontal="right" vertical="center"/>
    </xf>
    <xf numFmtId="188" fontId="27" fillId="0" borderId="46" xfId="138" applyNumberFormat="1" applyFont="1" applyFill="1" applyBorder="1" applyAlignment="1">
      <alignment horizontal="right" vertical="center"/>
    </xf>
    <xf numFmtId="188" fontId="27" fillId="0" borderId="2" xfId="138" applyNumberFormat="1" applyFont="1" applyFill="1" applyBorder="1" applyAlignment="1">
      <alignment horizontal="right" vertical="center"/>
    </xf>
    <xf numFmtId="188" fontId="27" fillId="0" borderId="43" xfId="138" applyNumberFormat="1" applyFont="1" applyFill="1" applyBorder="1" applyAlignment="1">
      <alignment horizontal="right" vertical="center"/>
    </xf>
    <xf numFmtId="179" fontId="27" fillId="0" borderId="43" xfId="138" applyNumberFormat="1" applyFont="1" applyFill="1" applyBorder="1" applyAlignment="1">
      <alignment horizontal="right" vertical="center"/>
    </xf>
    <xf numFmtId="177" fontId="27" fillId="0" borderId="2" xfId="138" applyNumberFormat="1" applyFont="1" applyFill="1" applyBorder="1" applyAlignment="1">
      <alignment horizontal="right" vertical="center"/>
    </xf>
    <xf numFmtId="191" fontId="27" fillId="0" borderId="110" xfId="0" applyNumberFormat="1" applyFont="1" applyBorder="1" applyAlignment="1">
      <alignment vertical="center"/>
    </xf>
    <xf numFmtId="0" fontId="153" fillId="64" borderId="0" xfId="82" applyFont="1" applyFill="1" applyAlignment="1">
      <alignment vertical="center"/>
    </xf>
    <xf numFmtId="0" fontId="89" fillId="64" borderId="43" xfId="82" applyFont="1" applyFill="1" applyBorder="1" applyAlignment="1">
      <alignment vertical="center"/>
    </xf>
    <xf numFmtId="196" fontId="24" fillId="0" borderId="104" xfId="138" applyNumberFormat="1" applyFont="1" applyFill="1" applyBorder="1" applyAlignment="1">
      <alignment vertical="center"/>
    </xf>
    <xf numFmtId="196" fontId="24" fillId="0" borderId="109" xfId="138" applyNumberFormat="1" applyFont="1" applyFill="1" applyBorder="1" applyAlignment="1">
      <alignment vertical="center"/>
    </xf>
    <xf numFmtId="196" fontId="24" fillId="0" borderId="46" xfId="138" applyNumberFormat="1" applyFont="1" applyFill="1" applyBorder="1" applyAlignment="1">
      <alignment vertical="center"/>
    </xf>
    <xf numFmtId="196" fontId="24" fillId="0" borderId="46" xfId="138" applyNumberFormat="1" applyFont="1" applyFill="1" applyBorder="1" applyAlignment="1">
      <alignment horizontal="right" vertical="center"/>
    </xf>
    <xf numFmtId="196" fontId="24" fillId="0" borderId="104" xfId="0" applyNumberFormat="1" applyFont="1" applyBorder="1" applyAlignment="1">
      <alignment horizontal="right" vertical="center"/>
    </xf>
    <xf numFmtId="197" fontId="24" fillId="0" borderId="109" xfId="0" applyNumberFormat="1" applyFont="1" applyBorder="1" applyAlignment="1">
      <alignment horizontal="right" vertical="center"/>
    </xf>
    <xf numFmtId="197" fontId="24" fillId="0" borderId="109" xfId="0" applyNumberFormat="1" applyFont="1" applyBorder="1" applyAlignment="1">
      <alignment vertical="center"/>
    </xf>
    <xf numFmtId="176" fontId="24" fillId="0" borderId="109" xfId="131" applyNumberFormat="1" applyFont="1" applyFill="1" applyBorder="1" applyAlignment="1">
      <alignment vertical="center"/>
    </xf>
    <xf numFmtId="176" fontId="24" fillId="0" borderId="109" xfId="131" applyNumberFormat="1" applyFont="1" applyFill="1" applyBorder="1" applyAlignment="1">
      <alignment horizontal="right" vertical="center"/>
    </xf>
    <xf numFmtId="191" fontId="24" fillId="0" borderId="109" xfId="131" applyNumberFormat="1" applyFont="1" applyFill="1" applyBorder="1" applyAlignment="1">
      <alignment horizontal="right" vertical="center"/>
    </xf>
    <xf numFmtId="196" fontId="24" fillId="0" borderId="109" xfId="131" applyNumberFormat="1" applyFont="1" applyFill="1" applyBorder="1" applyAlignment="1">
      <alignment horizontal="right" vertical="center"/>
    </xf>
    <xf numFmtId="177" fontId="24" fillId="0" borderId="46" xfId="131" applyNumberFormat="1" applyFont="1" applyFill="1" applyBorder="1" applyAlignment="1">
      <alignment horizontal="right" vertical="center"/>
    </xf>
    <xf numFmtId="192" fontId="24" fillId="0" borderId="0" xfId="0" applyNumberFormat="1" applyFont="1" applyAlignment="1">
      <alignment vertical="center"/>
    </xf>
    <xf numFmtId="197" fontId="24" fillId="0" borderId="46" xfId="138" applyNumberFormat="1" applyFont="1" applyFill="1" applyBorder="1" applyAlignment="1">
      <alignment vertical="center"/>
    </xf>
    <xf numFmtId="180" fontId="24" fillId="0" borderId="104" xfId="0" applyNumberFormat="1" applyFont="1" applyBorder="1" applyAlignment="1">
      <alignment vertical="center"/>
    </xf>
    <xf numFmtId="180" fontId="24" fillId="0" borderId="46" xfId="0" applyNumberFormat="1" applyFont="1" applyBorder="1" applyAlignment="1">
      <alignment vertical="center"/>
    </xf>
    <xf numFmtId="196" fontId="24" fillId="0" borderId="104" xfId="0" applyNumberFormat="1" applyFont="1" applyBorder="1" applyAlignment="1">
      <alignment vertical="center"/>
    </xf>
    <xf numFmtId="196" fontId="24" fillId="0" borderId="109" xfId="138" applyNumberFormat="1" applyFont="1" applyFill="1" applyBorder="1" applyAlignment="1">
      <alignment horizontal="right" vertical="center"/>
    </xf>
    <xf numFmtId="176" fontId="24" fillId="0" borderId="46" xfId="131" applyNumberFormat="1" applyFont="1" applyFill="1" applyBorder="1" applyAlignment="1">
      <alignment horizontal="right" vertical="center"/>
    </xf>
    <xf numFmtId="180" fontId="24" fillId="0" borderId="58" xfId="138" applyNumberFormat="1" applyFont="1" applyFill="1" applyBorder="1" applyAlignment="1">
      <alignment horizontal="right" vertical="center"/>
    </xf>
    <xf numFmtId="196" fontId="27" fillId="0" borderId="109" xfId="138" applyNumberFormat="1" applyFont="1" applyFill="1" applyBorder="1" applyAlignment="1">
      <alignment vertical="center"/>
    </xf>
    <xf numFmtId="196" fontId="27" fillId="0" borderId="109" xfId="138" applyNumberFormat="1" applyFont="1" applyFill="1" applyBorder="1" applyAlignment="1">
      <alignment horizontal="right" vertical="center"/>
    </xf>
    <xf numFmtId="196" fontId="27" fillId="0" borderId="43" xfId="138" applyNumberFormat="1" applyFont="1" applyFill="1" applyBorder="1" applyAlignment="1">
      <alignment vertical="center"/>
    </xf>
    <xf numFmtId="196" fontId="27" fillId="0" borderId="46" xfId="138" applyNumberFormat="1" applyFont="1" applyFill="1" applyBorder="1" applyAlignment="1">
      <alignment vertical="center"/>
    </xf>
    <xf numFmtId="196" fontId="27" fillId="0" borderId="43" xfId="138" applyNumberFormat="1" applyFont="1" applyFill="1" applyBorder="1" applyAlignment="1">
      <alignment horizontal="right" vertical="center"/>
    </xf>
    <xf numFmtId="196" fontId="27" fillId="0" borderId="46" xfId="138" applyNumberFormat="1" applyFont="1" applyFill="1" applyBorder="1" applyAlignment="1">
      <alignment horizontal="right" vertical="center"/>
    </xf>
    <xf numFmtId="191" fontId="27" fillId="0" borderId="104" xfId="0" applyNumberFormat="1" applyFont="1" applyBorder="1" applyAlignment="1">
      <alignment vertical="center"/>
    </xf>
    <xf numFmtId="191" fontId="27" fillId="0" borderId="109" xfId="0" applyNumberFormat="1" applyFont="1" applyBorder="1" applyAlignment="1">
      <alignment vertical="center"/>
    </xf>
    <xf numFmtId="191" fontId="27" fillId="0" borderId="46" xfId="0" applyNumberFormat="1" applyFont="1" applyBorder="1" applyAlignment="1">
      <alignment vertical="center"/>
    </xf>
    <xf numFmtId="191" fontId="27" fillId="0" borderId="2" xfId="0" applyNumberFormat="1" applyFont="1" applyBorder="1" applyAlignment="1">
      <alignment vertical="center"/>
    </xf>
    <xf numFmtId="191" fontId="27" fillId="0" borderId="62" xfId="0" applyNumberFormat="1" applyFont="1" applyBorder="1" applyAlignment="1">
      <alignment vertical="center"/>
    </xf>
    <xf numFmtId="191" fontId="27" fillId="0" borderId="65" xfId="0" applyNumberFormat="1" applyFont="1" applyBorder="1" applyAlignment="1">
      <alignment vertical="center"/>
    </xf>
    <xf numFmtId="191" fontId="27" fillId="0" borderId="68" xfId="0" applyNumberFormat="1" applyFont="1" applyBorder="1" applyAlignment="1">
      <alignment vertical="center"/>
    </xf>
    <xf numFmtId="49" fontId="24" fillId="0" borderId="58" xfId="0" applyNumberFormat="1" applyFont="1" applyBorder="1" applyAlignment="1">
      <alignment horizontal="center" vertical="center"/>
    </xf>
    <xf numFmtId="181" fontId="24" fillId="0" borderId="34" xfId="138" applyNumberFormat="1" applyFont="1" applyFill="1" applyBorder="1" applyAlignment="1">
      <alignment horizontal="right" vertical="center"/>
    </xf>
    <xf numFmtId="0" fontId="27" fillId="0" borderId="2" xfId="0" applyFont="1" applyBorder="1" applyAlignment="1">
      <alignment horizontal="center" vertical="center"/>
    </xf>
    <xf numFmtId="196" fontId="27" fillId="0" borderId="2" xfId="138" applyNumberFormat="1" applyFont="1" applyFill="1" applyBorder="1" applyAlignment="1">
      <alignment horizontal="right" vertical="center"/>
    </xf>
    <xf numFmtId="196" fontId="27" fillId="0" borderId="34" xfId="138" applyNumberFormat="1" applyFont="1" applyFill="1" applyBorder="1" applyAlignment="1">
      <alignment vertical="center"/>
    </xf>
    <xf numFmtId="49" fontId="27" fillId="0" borderId="2" xfId="0" applyNumberFormat="1" applyFont="1" applyBorder="1" applyAlignment="1">
      <alignment horizontal="center" vertical="center"/>
    </xf>
    <xf numFmtId="191" fontId="27" fillId="0" borderId="34" xfId="0" applyNumberFormat="1" applyFont="1" applyBorder="1" applyAlignment="1">
      <alignment vertical="center"/>
    </xf>
    <xf numFmtId="0" fontId="147" fillId="0" borderId="0" xfId="0" applyFont="1"/>
    <xf numFmtId="186" fontId="0" fillId="0" borderId="24" xfId="0" applyNumberFormat="1" applyBorder="1" applyAlignment="1">
      <alignment vertical="center"/>
    </xf>
    <xf numFmtId="14" fontId="0" fillId="0" borderId="0" xfId="146" applyNumberFormat="1" applyFont="1"/>
    <xf numFmtId="0" fontId="24" fillId="0" borderId="96" xfId="0" applyFont="1" applyBorder="1" applyAlignment="1">
      <alignment horizontal="center" vertical="center"/>
    </xf>
    <xf numFmtId="0" fontId="94" fillId="0" borderId="0" xfId="152">
      <alignment vertical="center"/>
    </xf>
    <xf numFmtId="188" fontId="27" fillId="0" borderId="29" xfId="138" applyNumberFormat="1" applyFont="1" applyFill="1" applyBorder="1" applyAlignment="1">
      <alignment horizontal="right" vertical="center"/>
    </xf>
    <xf numFmtId="188" fontId="27" fillId="0" borderId="19" xfId="138" applyNumberFormat="1" applyFont="1" applyFill="1" applyBorder="1" applyAlignment="1">
      <alignment horizontal="right" vertical="center"/>
    </xf>
    <xf numFmtId="188" fontId="27" fillId="0" borderId="53" xfId="138" applyNumberFormat="1" applyFont="1" applyFill="1" applyBorder="1" applyAlignment="1">
      <alignment horizontal="right" vertical="center"/>
    </xf>
    <xf numFmtId="188" fontId="27" fillId="0" borderId="27" xfId="138" applyNumberFormat="1" applyFont="1" applyFill="1" applyBorder="1" applyAlignment="1">
      <alignment horizontal="right" vertical="center"/>
    </xf>
    <xf numFmtId="188" fontId="27" fillId="0" borderId="24" xfId="138" applyNumberFormat="1" applyFont="1" applyFill="1" applyBorder="1" applyAlignment="1">
      <alignment horizontal="right" vertical="center"/>
    </xf>
    <xf numFmtId="177" fontId="27" fillId="0" borderId="24" xfId="138" applyNumberFormat="1" applyFont="1" applyFill="1" applyBorder="1" applyAlignment="1">
      <alignment horizontal="right" vertical="center"/>
    </xf>
    <xf numFmtId="184" fontId="29" fillId="64" borderId="40" xfId="160" applyNumberFormat="1" applyFont="1" applyFill="1" applyBorder="1" applyAlignment="1">
      <alignment horizontal="center" vertical="center"/>
    </xf>
    <xf numFmtId="196" fontId="27" fillId="0" borderId="20" xfId="138" applyNumberFormat="1" applyFont="1" applyFill="1" applyBorder="1" applyAlignment="1">
      <alignment vertical="center"/>
    </xf>
    <xf numFmtId="187" fontId="24" fillId="0" borderId="27" xfId="138" applyNumberFormat="1" applyFont="1" applyFill="1" applyBorder="1" applyAlignment="1">
      <alignment horizontal="right" vertical="center"/>
    </xf>
    <xf numFmtId="0" fontId="24" fillId="0" borderId="111" xfId="0" applyFont="1" applyBorder="1" applyAlignment="1">
      <alignment horizontal="center" vertical="center"/>
    </xf>
    <xf numFmtId="196" fontId="24" fillId="0" borderId="113" xfId="64" applyNumberFormat="1" applyFont="1" applyFill="1" applyBorder="1" applyAlignment="1">
      <alignment horizontal="right" vertical="center"/>
    </xf>
    <xf numFmtId="196" fontId="24" fillId="0" borderId="112" xfId="64" applyNumberFormat="1" applyFont="1" applyFill="1" applyBorder="1" applyAlignment="1">
      <alignment horizontal="right" vertical="center"/>
    </xf>
    <xf numFmtId="0" fontId="24" fillId="0" borderId="114" xfId="0" applyFont="1" applyBorder="1" applyAlignment="1">
      <alignment horizontal="center" vertical="center"/>
    </xf>
    <xf numFmtId="196" fontId="24" fillId="0" borderId="114" xfId="64" applyNumberFormat="1" applyFont="1" applyFill="1" applyBorder="1" applyAlignment="1">
      <alignment horizontal="right" vertical="center"/>
    </xf>
    <xf numFmtId="0" fontId="24" fillId="0" borderId="31" xfId="0" applyFont="1" applyBorder="1" applyAlignment="1">
      <alignment horizontal="left" vertical="center"/>
    </xf>
    <xf numFmtId="0" fontId="27" fillId="0" borderId="21" xfId="0" applyFont="1" applyBorder="1" applyAlignment="1">
      <alignment horizontal="left" vertical="center"/>
    </xf>
    <xf numFmtId="14" fontId="154" fillId="0" borderId="0" xfId="76" applyNumberFormat="1" applyFont="1"/>
    <xf numFmtId="0" fontId="154" fillId="0" borderId="0" xfId="76" applyFont="1" applyAlignment="1">
      <alignment horizontal="right"/>
    </xf>
    <xf numFmtId="0" fontId="154" fillId="0" borderId="0" xfId="81" applyFont="1">
      <alignment vertical="center"/>
    </xf>
    <xf numFmtId="0" fontId="29" fillId="0" borderId="116" xfId="0" applyFont="1" applyBorder="1" applyAlignment="1">
      <alignment horizontal="left" vertical="center"/>
    </xf>
    <xf numFmtId="0" fontId="29" fillId="0" borderId="117" xfId="0" applyFont="1" applyBorder="1" applyAlignment="1">
      <alignment horizontal="left" vertical="center"/>
    </xf>
    <xf numFmtId="0" fontId="27" fillId="0" borderId="115" xfId="0" applyFont="1" applyBorder="1" applyAlignment="1">
      <alignment horizontal="left" vertical="center"/>
    </xf>
    <xf numFmtId="0" fontId="29" fillId="0" borderId="118" xfId="0" applyFont="1" applyBorder="1" applyAlignment="1">
      <alignment horizontal="left" vertical="center"/>
    </xf>
    <xf numFmtId="38" fontId="0" fillId="0" borderId="0" xfId="138" applyFont="1" applyAlignment="1"/>
    <xf numFmtId="14" fontId="154" fillId="0" borderId="0" xfId="146" applyNumberFormat="1" applyFont="1"/>
    <xf numFmtId="0" fontId="154" fillId="0" borderId="0" xfId="146" applyFont="1" applyAlignment="1">
      <alignment horizontal="right"/>
    </xf>
    <xf numFmtId="0" fontId="154" fillId="0" borderId="0" xfId="152" applyFont="1">
      <alignment vertical="center"/>
    </xf>
    <xf numFmtId="0" fontId="27" fillId="0" borderId="47" xfId="0" applyFont="1" applyBorder="1" applyAlignment="1">
      <alignment horizontal="left" vertical="center"/>
    </xf>
    <xf numFmtId="0" fontId="27" fillId="0" borderId="16" xfId="0" applyFont="1" applyBorder="1" applyAlignment="1">
      <alignment horizontal="left" vertical="center"/>
    </xf>
    <xf numFmtId="0" fontId="27" fillId="0" borderId="23" xfId="0" applyFont="1" applyBorder="1" applyAlignment="1">
      <alignment horizontal="left" vertical="center"/>
    </xf>
    <xf numFmtId="196" fontId="29" fillId="0" borderId="41" xfId="161" applyNumberFormat="1" applyFont="1" applyFill="1" applyBorder="1" applyAlignment="1">
      <alignment horizontal="right" vertical="center"/>
    </xf>
    <xf numFmtId="196" fontId="29" fillId="0" borderId="23" xfId="161" applyNumberFormat="1" applyFont="1" applyFill="1" applyBorder="1" applyAlignment="1">
      <alignment horizontal="right" vertical="center"/>
    </xf>
    <xf numFmtId="196" fontId="29" fillId="0" borderId="33" xfId="161" applyNumberFormat="1" applyFont="1" applyFill="1" applyBorder="1" applyAlignment="1">
      <alignment horizontal="right" vertical="center"/>
    </xf>
    <xf numFmtId="196" fontId="29" fillId="0" borderId="23" xfId="160" applyNumberFormat="1" applyFont="1" applyBorder="1" applyAlignment="1">
      <alignment horizontal="right" vertical="center"/>
    </xf>
    <xf numFmtId="196" fontId="29" fillId="0" borderId="18" xfId="161" applyNumberFormat="1" applyFont="1" applyFill="1" applyBorder="1" applyAlignment="1">
      <alignment horizontal="right" vertical="center"/>
    </xf>
    <xf numFmtId="196" fontId="29" fillId="0" borderId="47" xfId="161" applyNumberFormat="1" applyFont="1" applyFill="1" applyBorder="1" applyAlignment="1">
      <alignment horizontal="right" vertical="center"/>
    </xf>
    <xf numFmtId="0" fontId="28" fillId="0" borderId="0" xfId="160" applyFont="1" applyAlignment="1">
      <alignment vertical="center"/>
    </xf>
    <xf numFmtId="0" fontId="89" fillId="0" borderId="0" xfId="160" applyFont="1" applyAlignment="1">
      <alignment vertical="center"/>
    </xf>
    <xf numFmtId="0" fontId="28" fillId="0" borderId="39" xfId="160" applyFont="1" applyBorder="1" applyAlignment="1">
      <alignment vertical="center"/>
    </xf>
    <xf numFmtId="184" fontId="29" fillId="0" borderId="23" xfId="160" applyNumberFormat="1" applyFont="1" applyBorder="1" applyAlignment="1">
      <alignment horizontal="center" vertical="center"/>
    </xf>
    <xf numFmtId="0" fontId="29" fillId="0" borderId="33" xfId="138" applyNumberFormat="1" applyFont="1" applyFill="1" applyBorder="1" applyAlignment="1">
      <alignment horizontal="center" vertical="center"/>
    </xf>
    <xf numFmtId="0" fontId="29" fillId="0" borderId="24" xfId="138" applyNumberFormat="1" applyFont="1" applyFill="1" applyBorder="1" applyAlignment="1">
      <alignment horizontal="center" vertical="center"/>
    </xf>
    <xf numFmtId="0" fontId="29" fillId="0" borderId="34" xfId="82" applyFont="1" applyBorder="1" applyAlignment="1">
      <alignment horizontal="right"/>
    </xf>
    <xf numFmtId="0" fontId="29" fillId="0" borderId="2" xfId="0" applyFont="1" applyBorder="1" applyAlignment="1">
      <alignment vertical="center"/>
    </xf>
    <xf numFmtId="0" fontId="27" fillId="0" borderId="104" xfId="0" applyFont="1" applyBorder="1" applyAlignment="1">
      <alignment vertical="center"/>
    </xf>
    <xf numFmtId="196" fontId="27" fillId="0" borderId="15" xfId="138" applyNumberFormat="1" applyFont="1" applyFill="1" applyBorder="1" applyAlignment="1">
      <alignment horizontal="right" vertical="center"/>
    </xf>
    <xf numFmtId="196" fontId="27" fillId="0" borderId="56" xfId="138" applyNumberFormat="1" applyFont="1" applyFill="1" applyBorder="1" applyAlignment="1">
      <alignment horizontal="right" vertical="center"/>
    </xf>
    <xf numFmtId="0" fontId="27" fillId="0" borderId="109" xfId="0" applyFont="1" applyBorder="1" applyAlignment="1">
      <alignment vertical="center"/>
    </xf>
    <xf numFmtId="0" fontId="27" fillId="0" borderId="119" xfId="0" applyFont="1" applyBorder="1" applyAlignment="1">
      <alignment horizontal="left" vertical="center"/>
    </xf>
    <xf numFmtId="0" fontId="27" fillId="0" borderId="41" xfId="0" applyFont="1" applyBorder="1" applyAlignment="1">
      <alignment horizontal="left" vertical="center"/>
    </xf>
    <xf numFmtId="0" fontId="27" fillId="0" borderId="109" xfId="0" applyFont="1" applyBorder="1" applyAlignment="1">
      <alignment horizontal="left" vertical="center"/>
    </xf>
    <xf numFmtId="0" fontId="27" fillId="0" borderId="47" xfId="0" applyFont="1" applyBorder="1" applyAlignment="1">
      <alignment vertical="center"/>
    </xf>
    <xf numFmtId="0" fontId="27" fillId="0" borderId="119" xfId="0" applyFont="1" applyBorder="1" applyAlignment="1">
      <alignment vertical="center"/>
    </xf>
    <xf numFmtId="0" fontId="27" fillId="0" borderId="23" xfId="0" applyFont="1" applyBorder="1" applyAlignment="1">
      <alignment vertical="center"/>
    </xf>
    <xf numFmtId="0" fontId="27" fillId="0" borderId="118" xfId="0" applyFont="1" applyBorder="1" applyAlignment="1">
      <alignment vertical="center"/>
    </xf>
    <xf numFmtId="0" fontId="27" fillId="0" borderId="46" xfId="0" applyFont="1" applyBorder="1" applyAlignment="1">
      <alignment vertical="center"/>
    </xf>
    <xf numFmtId="0" fontId="27" fillId="0" borderId="33" xfId="0" applyFont="1" applyBorder="1" applyAlignment="1">
      <alignment vertical="center"/>
    </xf>
    <xf numFmtId="14" fontId="155" fillId="0" borderId="0" xfId="146" applyNumberFormat="1" applyFont="1"/>
    <xf numFmtId="0" fontId="155" fillId="0" borderId="0" xfId="146" applyFont="1" applyAlignment="1">
      <alignment horizontal="right"/>
    </xf>
    <xf numFmtId="0" fontId="155" fillId="0" borderId="0" xfId="152" applyFont="1">
      <alignment vertical="center"/>
    </xf>
    <xf numFmtId="2" fontId="0" fillId="0" borderId="24" xfId="0" applyNumberFormat="1" applyBorder="1"/>
    <xf numFmtId="181" fontId="27" fillId="0" borderId="120" xfId="138" applyNumberFormat="1" applyFont="1" applyBorder="1" applyAlignment="1">
      <alignment horizontal="center" vertical="center"/>
    </xf>
    <xf numFmtId="9" fontId="27" fillId="0" borderId="120" xfId="138" applyNumberFormat="1" applyFont="1" applyBorder="1" applyAlignment="1">
      <alignment horizontal="center" vertical="center"/>
    </xf>
    <xf numFmtId="14" fontId="155" fillId="0" borderId="0" xfId="76" applyNumberFormat="1" applyFont="1"/>
    <xf numFmtId="0" fontId="155" fillId="0" borderId="0" xfId="76" applyFont="1" applyAlignment="1">
      <alignment horizontal="right"/>
    </xf>
    <xf numFmtId="0" fontId="155" fillId="0" borderId="0" xfId="81" applyFont="1">
      <alignment vertical="center"/>
    </xf>
    <xf numFmtId="2" fontId="0" fillId="0" borderId="24" xfId="0" applyNumberFormat="1" applyBorder="1" applyAlignment="1">
      <alignment vertical="center"/>
    </xf>
    <xf numFmtId="196" fontId="29" fillId="0" borderId="121" xfId="161" applyNumberFormat="1" applyFont="1" applyFill="1" applyBorder="1" applyAlignment="1">
      <alignment horizontal="right" vertical="center"/>
    </xf>
    <xf numFmtId="180" fontId="24" fillId="0" borderId="0" xfId="0" quotePrefix="1" applyNumberFormat="1" applyFont="1" applyAlignment="1">
      <alignment horizontal="center" vertical="center"/>
    </xf>
    <xf numFmtId="181" fontId="23" fillId="0" borderId="0" xfId="0" applyNumberFormat="1" applyFont="1" applyAlignment="1">
      <alignment horizontal="center" vertical="center"/>
    </xf>
    <xf numFmtId="14" fontId="94" fillId="0" borderId="0" xfId="146" applyNumberFormat="1"/>
    <xf numFmtId="0" fontId="94" fillId="0" borderId="0" xfId="146" applyAlignment="1">
      <alignment horizontal="right"/>
    </xf>
    <xf numFmtId="196" fontId="24" fillId="0" borderId="56" xfId="138" applyNumberFormat="1" applyFont="1" applyFill="1" applyBorder="1" applyAlignment="1">
      <alignment horizontal="right" vertical="center"/>
    </xf>
    <xf numFmtId="197" fontId="24" fillId="0" borderId="38" xfId="138" applyNumberFormat="1" applyFont="1" applyFill="1" applyBorder="1" applyAlignment="1">
      <alignment horizontal="right" vertical="center"/>
    </xf>
    <xf numFmtId="196" fontId="24" fillId="0" borderId="56" xfId="0" applyNumberFormat="1" applyFont="1" applyBorder="1" applyAlignment="1">
      <alignment horizontal="right" vertical="center"/>
    </xf>
    <xf numFmtId="187" fontId="24" fillId="0" borderId="38" xfId="138" applyNumberFormat="1" applyFont="1" applyFill="1" applyBorder="1" applyAlignment="1">
      <alignment horizontal="right" vertical="center"/>
    </xf>
    <xf numFmtId="187" fontId="24" fillId="0" borderId="55" xfId="138" applyNumberFormat="1" applyFont="1" applyFill="1" applyBorder="1" applyAlignment="1">
      <alignment horizontal="right" vertical="center"/>
    </xf>
    <xf numFmtId="196" fontId="24" fillId="0" borderId="122" xfId="138" applyNumberFormat="1" applyFont="1" applyFill="1" applyBorder="1" applyAlignment="1">
      <alignment horizontal="right" vertical="center"/>
    </xf>
    <xf numFmtId="196" fontId="24" fillId="0" borderId="81" xfId="138" applyNumberFormat="1" applyFont="1" applyFill="1" applyBorder="1" applyAlignment="1">
      <alignment horizontal="right" vertical="center"/>
    </xf>
    <xf numFmtId="176" fontId="24" fillId="0" borderId="60" xfId="0" applyNumberFormat="1" applyFont="1" applyBorder="1" applyAlignment="1">
      <alignment horizontal="right" vertical="center"/>
    </xf>
    <xf numFmtId="197" fontId="24" fillId="0" borderId="123" xfId="138" applyNumberFormat="1" applyFont="1" applyFill="1" applyBorder="1" applyAlignment="1">
      <alignment horizontal="right" vertical="center"/>
    </xf>
    <xf numFmtId="196" fontId="24" fillId="0" borderId="82" xfId="131" applyNumberFormat="1" applyFont="1" applyFill="1" applyBorder="1" applyAlignment="1">
      <alignment horizontal="right" vertical="center"/>
    </xf>
    <xf numFmtId="176" fontId="24" fillId="0" borderId="49" xfId="138" applyNumberFormat="1" applyFont="1" applyFill="1" applyBorder="1" applyAlignment="1">
      <alignment horizontal="right" vertical="center"/>
    </xf>
    <xf numFmtId="196" fontId="24" fillId="0" borderId="122" xfId="0" applyNumberFormat="1" applyFont="1" applyBorder="1" applyAlignment="1">
      <alignment horizontal="right" vertical="center"/>
    </xf>
    <xf numFmtId="187" fontId="24" fillId="0" borderId="123" xfId="138" applyNumberFormat="1" applyFont="1" applyFill="1" applyBorder="1" applyAlignment="1">
      <alignment horizontal="right" vertical="center"/>
    </xf>
    <xf numFmtId="176" fontId="24" fillId="0" borderId="82" xfId="131" applyNumberFormat="1" applyFont="1" applyFill="1" applyBorder="1" applyAlignment="1">
      <alignment horizontal="right" vertical="center"/>
    </xf>
    <xf numFmtId="196" fontId="24" fillId="0" borderId="56" xfId="138" applyNumberFormat="1" applyFont="1" applyFill="1" applyBorder="1" applyAlignment="1">
      <alignment vertical="center"/>
    </xf>
    <xf numFmtId="196" fontId="24" fillId="0" borderId="32" xfId="138" applyNumberFormat="1" applyFont="1" applyFill="1" applyBorder="1" applyAlignment="1">
      <alignment vertical="center"/>
    </xf>
    <xf numFmtId="196" fontId="24" fillId="0" borderId="38" xfId="138" applyNumberFormat="1" applyFont="1" applyFill="1" applyBorder="1" applyAlignment="1">
      <alignment vertical="center"/>
    </xf>
    <xf numFmtId="196" fontId="24" fillId="0" borderId="38" xfId="138" applyNumberFormat="1" applyFont="1" applyFill="1" applyBorder="1" applyAlignment="1">
      <alignment horizontal="right" vertical="center"/>
    </xf>
    <xf numFmtId="197" fontId="24" fillId="0" borderId="32" xfId="0" applyNumberFormat="1" applyFont="1" applyBorder="1" applyAlignment="1">
      <alignment horizontal="right" vertical="center"/>
    </xf>
    <xf numFmtId="197" fontId="24" fillId="0" borderId="32" xfId="0" applyNumberFormat="1" applyFont="1" applyBorder="1" applyAlignment="1">
      <alignment vertical="center"/>
    </xf>
    <xf numFmtId="176" fontId="24" fillId="0" borderId="32" xfId="131" applyNumberFormat="1" applyFont="1" applyFill="1" applyBorder="1" applyAlignment="1">
      <alignment vertical="center"/>
    </xf>
    <xf numFmtId="176" fontId="24" fillId="0" borderId="32" xfId="131" applyNumberFormat="1" applyFont="1" applyFill="1" applyBorder="1" applyAlignment="1">
      <alignment horizontal="right" vertical="center"/>
    </xf>
    <xf numFmtId="191" fontId="24" fillId="0" borderId="32" xfId="131" applyNumberFormat="1" applyFont="1" applyFill="1" applyBorder="1" applyAlignment="1">
      <alignment horizontal="right" vertical="center"/>
    </xf>
    <xf numFmtId="196" fontId="24" fillId="0" borderId="32" xfId="131" applyNumberFormat="1" applyFont="1" applyFill="1" applyBorder="1" applyAlignment="1">
      <alignment horizontal="right" vertical="center"/>
    </xf>
    <xf numFmtId="177" fontId="24" fillId="0" borderId="38" xfId="131" applyNumberFormat="1" applyFont="1" applyFill="1" applyBorder="1" applyAlignment="1">
      <alignment horizontal="right" vertical="center"/>
    </xf>
    <xf numFmtId="0" fontId="24" fillId="0" borderId="70" xfId="0" applyFont="1" applyBorder="1" applyAlignment="1">
      <alignment vertical="center"/>
    </xf>
    <xf numFmtId="192" fontId="24" fillId="0" borderId="52" xfId="0" applyNumberFormat="1" applyFont="1" applyBorder="1" applyAlignment="1">
      <alignment vertical="center"/>
    </xf>
    <xf numFmtId="197" fontId="24" fillId="0" borderId="38" xfId="138" applyNumberFormat="1" applyFont="1" applyFill="1" applyBorder="1" applyAlignment="1">
      <alignment vertical="center"/>
    </xf>
    <xf numFmtId="180" fontId="24" fillId="0" borderId="56" xfId="0" applyNumberFormat="1" applyFont="1" applyBorder="1" applyAlignment="1">
      <alignment vertical="center"/>
    </xf>
    <xf numFmtId="180" fontId="24" fillId="0" borderId="38" xfId="0" applyNumberFormat="1" applyFont="1" applyBorder="1" applyAlignment="1">
      <alignment vertical="center"/>
    </xf>
    <xf numFmtId="196" fontId="24" fillId="0" borderId="32" xfId="138" applyNumberFormat="1" applyFont="1" applyFill="1" applyBorder="1" applyAlignment="1">
      <alignment horizontal="right" vertical="center"/>
    </xf>
    <xf numFmtId="176" fontId="24" fillId="0" borderId="38" xfId="131" applyNumberFormat="1" applyFont="1" applyFill="1" applyBorder="1" applyAlignment="1">
      <alignment horizontal="right" vertical="center"/>
    </xf>
    <xf numFmtId="180" fontId="24" fillId="0" borderId="70" xfId="138" applyNumberFormat="1" applyFont="1" applyFill="1" applyBorder="1" applyAlignment="1">
      <alignment horizontal="right" vertical="center"/>
    </xf>
    <xf numFmtId="181" fontId="24" fillId="0" borderId="51" xfId="138" applyNumberFormat="1" applyFont="1" applyFill="1" applyBorder="1" applyAlignment="1">
      <alignment horizontal="right" vertical="center"/>
    </xf>
    <xf numFmtId="196" fontId="27" fillId="0" borderId="32" xfId="138" applyNumberFormat="1" applyFont="1" applyFill="1" applyBorder="1" applyAlignment="1">
      <alignment vertical="center"/>
    </xf>
    <xf numFmtId="196" fontId="27" fillId="0" borderId="50" xfId="138" applyNumberFormat="1" applyFont="1" applyFill="1" applyBorder="1" applyAlignment="1">
      <alignment vertical="center"/>
    </xf>
    <xf numFmtId="196" fontId="27" fillId="0" borderId="38" xfId="138" applyNumberFormat="1" applyFont="1" applyFill="1" applyBorder="1" applyAlignment="1">
      <alignment vertical="center"/>
    </xf>
    <xf numFmtId="196" fontId="27" fillId="0" borderId="51" xfId="138" applyNumberFormat="1" applyFont="1" applyFill="1" applyBorder="1" applyAlignment="1">
      <alignment vertical="center"/>
    </xf>
    <xf numFmtId="179" fontId="27" fillId="0" borderId="56" xfId="138" applyNumberFormat="1" applyFont="1" applyFill="1" applyBorder="1" applyAlignment="1">
      <alignment horizontal="right" vertical="center"/>
    </xf>
    <xf numFmtId="179" fontId="27" fillId="0" borderId="32" xfId="138" applyNumberFormat="1" applyFont="1" applyFill="1" applyBorder="1" applyAlignment="1">
      <alignment horizontal="right" vertical="center"/>
    </xf>
    <xf numFmtId="179" fontId="27" fillId="0" borderId="54" xfId="138" applyNumberFormat="1" applyFont="1" applyFill="1" applyBorder="1" applyAlignment="1">
      <alignment horizontal="right" vertical="center"/>
    </xf>
    <xf numFmtId="179" fontId="27" fillId="0" borderId="57" xfId="138" applyNumberFormat="1" applyFont="1" applyFill="1" applyBorder="1" applyAlignment="1">
      <alignment horizontal="right" vertical="center"/>
    </xf>
    <xf numFmtId="180" fontId="27" fillId="0" borderId="45" xfId="0" applyNumberFormat="1" applyFont="1" applyBorder="1" applyAlignment="1">
      <alignment horizontal="center"/>
    </xf>
    <xf numFmtId="179" fontId="27" fillId="0" borderId="52" xfId="138" applyNumberFormat="1" applyFont="1" applyFill="1" applyBorder="1" applyAlignment="1">
      <alignment horizontal="right" vertical="center"/>
    </xf>
    <xf numFmtId="179" fontId="27" fillId="0" borderId="38" xfId="138" applyNumberFormat="1" applyFont="1" applyFill="1" applyBorder="1" applyAlignment="1">
      <alignment horizontal="right" vertical="center"/>
    </xf>
    <xf numFmtId="177" fontId="27" fillId="0" borderId="59" xfId="138" applyNumberFormat="1" applyFont="1" applyFill="1" applyBorder="1" applyAlignment="1">
      <alignment horizontal="right" vertical="center"/>
    </xf>
    <xf numFmtId="188" fontId="27" fillId="0" borderId="70" xfId="138" applyNumberFormat="1" applyFont="1" applyFill="1" applyBorder="1" applyAlignment="1">
      <alignment horizontal="right" vertical="center"/>
    </xf>
    <xf numFmtId="188" fontId="27" fillId="0" borderId="32" xfId="138" applyNumberFormat="1" applyFont="1" applyFill="1" applyBorder="1" applyAlignment="1">
      <alignment horizontal="right" vertical="center"/>
    </xf>
    <xf numFmtId="188" fontId="27" fillId="0" borderId="54" xfId="138" applyNumberFormat="1" applyFont="1" applyFill="1" applyBorder="1" applyAlignment="1">
      <alignment horizontal="right" vertical="center"/>
    </xf>
    <xf numFmtId="188" fontId="27" fillId="0" borderId="38" xfId="138" applyNumberFormat="1" applyFont="1" applyFill="1" applyBorder="1" applyAlignment="1">
      <alignment horizontal="right" vertical="center"/>
    </xf>
    <xf numFmtId="188" fontId="27" fillId="0" borderId="57" xfId="138" applyNumberFormat="1" applyFont="1" applyFill="1" applyBorder="1" applyAlignment="1">
      <alignment horizontal="right" vertical="center"/>
    </xf>
    <xf numFmtId="179" fontId="27" fillId="0" borderId="50" xfId="138" applyNumberFormat="1" applyFont="1" applyFill="1" applyBorder="1" applyAlignment="1">
      <alignment horizontal="right" vertical="center"/>
    </xf>
    <xf numFmtId="191" fontId="27" fillId="0" borderId="56" xfId="0" applyNumberFormat="1" applyFont="1" applyBorder="1" applyAlignment="1">
      <alignment vertical="center"/>
    </xf>
    <xf numFmtId="191" fontId="27" fillId="0" borderId="32" xfId="0" applyNumberFormat="1" applyFont="1" applyBorder="1" applyAlignment="1">
      <alignment vertical="center"/>
    </xf>
    <xf numFmtId="191" fontId="27" fillId="0" borderId="38" xfId="0" applyNumberFormat="1" applyFont="1" applyBorder="1" applyAlignment="1">
      <alignment vertical="center"/>
    </xf>
    <xf numFmtId="191" fontId="27" fillId="0" borderId="48" xfId="0" applyNumberFormat="1" applyFont="1" applyBorder="1" applyAlignment="1">
      <alignment vertical="center"/>
    </xf>
    <xf numFmtId="191" fontId="27" fillId="0" borderId="85" xfId="0" applyNumberFormat="1" applyFont="1" applyBorder="1" applyAlignment="1">
      <alignment vertical="center"/>
    </xf>
    <xf numFmtId="191" fontId="27" fillId="0" borderId="86" xfId="0" applyNumberFormat="1" applyFont="1" applyBorder="1" applyAlignment="1">
      <alignment vertical="center"/>
    </xf>
    <xf numFmtId="191" fontId="27" fillId="0" borderId="57" xfId="0" applyNumberFormat="1" applyFont="1" applyBorder="1" applyAlignment="1">
      <alignment vertical="center"/>
    </xf>
    <xf numFmtId="191" fontId="27" fillId="0" borderId="51" xfId="0" applyNumberFormat="1" applyFont="1" applyBorder="1" applyAlignment="1">
      <alignment vertical="center"/>
    </xf>
    <xf numFmtId="180" fontId="27" fillId="0" borderId="2" xfId="138" applyNumberFormat="1" applyFont="1" applyFill="1" applyBorder="1" applyAlignment="1">
      <alignment horizontal="center" vertical="center"/>
    </xf>
    <xf numFmtId="0" fontId="24" fillId="0" borderId="114" xfId="0" applyFont="1" applyBorder="1" applyAlignment="1">
      <alignment horizontal="center" vertical="center" wrapText="1"/>
    </xf>
    <xf numFmtId="196" fontId="24" fillId="0" borderId="125" xfId="138" applyNumberFormat="1" applyFont="1" applyBorder="1" applyAlignment="1">
      <alignment horizontal="right" vertical="center"/>
    </xf>
    <xf numFmtId="197" fontId="24" fillId="0" borderId="126" xfId="138" applyNumberFormat="1" applyFont="1" applyBorder="1" applyAlignment="1">
      <alignment horizontal="right" vertical="center"/>
    </xf>
    <xf numFmtId="196" fontId="24" fillId="0" borderId="125" xfId="0" applyNumberFormat="1" applyFont="1" applyBorder="1" applyAlignment="1">
      <alignment horizontal="right" vertical="center"/>
    </xf>
    <xf numFmtId="187" fontId="24" fillId="0" borderId="126" xfId="138" applyNumberFormat="1" applyFont="1" applyBorder="1" applyAlignment="1">
      <alignment horizontal="right" vertical="center"/>
    </xf>
    <xf numFmtId="49" fontId="24" fillId="0" borderId="127" xfId="0" applyNumberFormat="1" applyFont="1" applyBorder="1" applyAlignment="1">
      <alignment horizontal="center" vertical="center"/>
    </xf>
    <xf numFmtId="196" fontId="24" fillId="0" borderId="125" xfId="138" applyNumberFormat="1" applyFont="1" applyFill="1" applyBorder="1" applyAlignment="1">
      <alignment vertical="center"/>
    </xf>
    <xf numFmtId="196" fontId="24" fillId="0" borderId="128" xfId="138" applyNumberFormat="1" applyFont="1" applyFill="1" applyBorder="1" applyAlignment="1">
      <alignment vertical="center"/>
    </xf>
    <xf numFmtId="196" fontId="24" fillId="0" borderId="126" xfId="138" applyNumberFormat="1" applyFont="1" applyFill="1" applyBorder="1" applyAlignment="1">
      <alignment vertical="center"/>
    </xf>
    <xf numFmtId="196" fontId="24" fillId="0" borderId="126" xfId="138" applyNumberFormat="1" applyFont="1" applyFill="1" applyBorder="1" applyAlignment="1">
      <alignment horizontal="right" vertical="center"/>
    </xf>
    <xf numFmtId="197" fontId="24" fillId="0" borderId="128" xfId="0" applyNumberFormat="1" applyFont="1" applyBorder="1" applyAlignment="1">
      <alignment horizontal="right" vertical="center"/>
    </xf>
    <xf numFmtId="197" fontId="24" fillId="0" borderId="128" xfId="0" applyNumberFormat="1" applyFont="1" applyBorder="1" applyAlignment="1">
      <alignment vertical="center"/>
    </xf>
    <xf numFmtId="176" fontId="24" fillId="0" borderId="128" xfId="131" applyNumberFormat="1" applyFont="1" applyFill="1" applyBorder="1" applyAlignment="1">
      <alignment vertical="center"/>
    </xf>
    <xf numFmtId="176" fontId="24" fillId="0" borderId="128" xfId="131" applyNumberFormat="1" applyFont="1" applyFill="1" applyBorder="1" applyAlignment="1">
      <alignment horizontal="right" vertical="center"/>
    </xf>
    <xf numFmtId="191" fontId="24" fillId="0" borderId="128" xfId="131" applyNumberFormat="1" applyFont="1" applyFill="1" applyBorder="1" applyAlignment="1">
      <alignment horizontal="right" vertical="center"/>
    </xf>
    <xf numFmtId="196" fontId="24" fillId="0" borderId="128" xfId="131" applyNumberFormat="1" applyFont="1" applyFill="1" applyBorder="1" applyAlignment="1">
      <alignment horizontal="right" vertical="center"/>
    </xf>
    <xf numFmtId="177" fontId="24" fillId="0" borderId="126" xfId="131" applyNumberFormat="1" applyFont="1" applyFill="1" applyBorder="1" applyAlignment="1">
      <alignment horizontal="right" vertical="center"/>
    </xf>
    <xf numFmtId="0" fontId="24" fillId="0" borderId="127" xfId="0" applyFont="1" applyBorder="1" applyAlignment="1">
      <alignment vertical="center"/>
    </xf>
    <xf numFmtId="192" fontId="24" fillId="0" borderId="121" xfId="0" applyNumberFormat="1" applyFont="1" applyBorder="1" applyAlignment="1">
      <alignment vertical="center"/>
    </xf>
    <xf numFmtId="197" fontId="24" fillId="0" borderId="126" xfId="138" applyNumberFormat="1" applyFont="1" applyFill="1" applyBorder="1" applyAlignment="1">
      <alignment vertical="center"/>
    </xf>
    <xf numFmtId="180" fontId="24" fillId="0" borderId="125" xfId="0" applyNumberFormat="1" applyFont="1" applyBorder="1" applyAlignment="1">
      <alignment vertical="center"/>
    </xf>
    <xf numFmtId="180" fontId="24" fillId="0" borderId="126" xfId="0" applyNumberFormat="1" applyFont="1" applyBorder="1" applyAlignment="1">
      <alignment vertical="center"/>
    </xf>
    <xf numFmtId="196" fontId="24" fillId="0" borderId="125" xfId="0" applyNumberFormat="1" applyFont="1" applyBorder="1" applyAlignment="1">
      <alignment vertical="center"/>
    </xf>
    <xf numFmtId="196" fontId="24" fillId="0" borderId="128" xfId="138" applyNumberFormat="1" applyFont="1" applyFill="1" applyBorder="1" applyAlignment="1">
      <alignment horizontal="right" vertical="center"/>
    </xf>
    <xf numFmtId="176" fontId="24" fillId="0" borderId="126" xfId="131" applyNumberFormat="1" applyFont="1" applyFill="1" applyBorder="1" applyAlignment="1">
      <alignment horizontal="right" vertical="center"/>
    </xf>
    <xf numFmtId="180" fontId="24" fillId="0" borderId="127" xfId="138" applyNumberFormat="1" applyFont="1" applyFill="1" applyBorder="1" applyAlignment="1">
      <alignment horizontal="right" vertical="center"/>
    </xf>
    <xf numFmtId="181" fontId="24" fillId="0" borderId="129" xfId="138" applyNumberFormat="1" applyFont="1" applyFill="1" applyBorder="1" applyAlignment="1">
      <alignment horizontal="right" vertical="center"/>
    </xf>
    <xf numFmtId="0" fontId="27" fillId="0" borderId="114" xfId="0" applyFont="1" applyBorder="1" applyAlignment="1">
      <alignment horizontal="center" vertical="center"/>
    </xf>
    <xf numFmtId="196" fontId="27" fillId="0" borderId="128" xfId="138" applyNumberFormat="1" applyFont="1" applyFill="1" applyBorder="1" applyAlignment="1">
      <alignment vertical="center"/>
    </xf>
    <xf numFmtId="196" fontId="27" fillId="0" borderId="130" xfId="138" applyNumberFormat="1" applyFont="1" applyFill="1" applyBorder="1" applyAlignment="1">
      <alignment vertical="center"/>
    </xf>
    <xf numFmtId="196" fontId="27" fillId="0" borderId="128" xfId="138" applyNumberFormat="1" applyFont="1" applyFill="1" applyBorder="1" applyAlignment="1">
      <alignment horizontal="right" vertical="center"/>
    </xf>
    <xf numFmtId="196" fontId="27" fillId="0" borderId="126" xfId="138" applyNumberFormat="1" applyFont="1" applyFill="1" applyBorder="1" applyAlignment="1">
      <alignment vertical="center"/>
    </xf>
    <xf numFmtId="196" fontId="27" fillId="0" borderId="129" xfId="138" applyNumberFormat="1" applyFont="1" applyFill="1" applyBorder="1" applyAlignment="1">
      <alignment vertical="center"/>
    </xf>
    <xf numFmtId="196" fontId="27" fillId="0" borderId="130" xfId="138" applyNumberFormat="1" applyFont="1" applyFill="1" applyBorder="1" applyAlignment="1">
      <alignment horizontal="right" vertical="center"/>
    </xf>
    <xf numFmtId="196" fontId="27" fillId="0" borderId="126" xfId="138" applyNumberFormat="1" applyFont="1" applyFill="1" applyBorder="1" applyAlignment="1">
      <alignment horizontal="right" vertical="center"/>
    </xf>
    <xf numFmtId="196" fontId="27" fillId="0" borderId="114" xfId="138" applyNumberFormat="1" applyFont="1" applyFill="1" applyBorder="1" applyAlignment="1">
      <alignment horizontal="right" vertical="center"/>
    </xf>
    <xf numFmtId="0" fontId="27" fillId="0" borderId="114" xfId="0" quotePrefix="1" applyFont="1" applyBorder="1" applyAlignment="1">
      <alignment horizontal="center" vertical="center"/>
    </xf>
    <xf numFmtId="196" fontId="27" fillId="0" borderId="114" xfId="0" applyNumberFormat="1" applyFont="1" applyBorder="1" applyAlignment="1">
      <alignment horizontal="right" vertical="center"/>
    </xf>
    <xf numFmtId="196" fontId="27" fillId="0" borderId="129" xfId="0" applyNumberFormat="1" applyFont="1" applyBorder="1" applyAlignment="1">
      <alignment horizontal="right" vertical="center"/>
    </xf>
    <xf numFmtId="0" fontId="29" fillId="64" borderId="34" xfId="138" applyNumberFormat="1" applyFont="1" applyFill="1" applyBorder="1" applyAlignment="1">
      <alignment horizontal="center" vertical="center"/>
    </xf>
    <xf numFmtId="184" fontId="29" fillId="64" borderId="0" xfId="160" applyNumberFormat="1" applyFont="1" applyFill="1" applyAlignment="1">
      <alignment horizontal="center" vertical="center"/>
    </xf>
    <xf numFmtId="196" fontId="29" fillId="0" borderId="46" xfId="161" applyNumberFormat="1" applyFont="1" applyFill="1" applyBorder="1" applyAlignment="1">
      <alignment horizontal="right" vertical="center"/>
    </xf>
    <xf numFmtId="0" fontId="29" fillId="64" borderId="114" xfId="138" applyNumberFormat="1" applyFont="1" applyFill="1" applyBorder="1" applyAlignment="1">
      <alignment horizontal="center" vertical="center"/>
    </xf>
    <xf numFmtId="184" fontId="29" fillId="64" borderId="121" xfId="160" applyNumberFormat="1" applyFont="1" applyFill="1" applyBorder="1" applyAlignment="1">
      <alignment horizontal="center" vertical="center"/>
    </xf>
    <xf numFmtId="196" fontId="29" fillId="0" borderId="130" xfId="161" applyNumberFormat="1" applyFont="1" applyFill="1" applyBorder="1" applyAlignment="1">
      <alignment horizontal="right" vertical="center"/>
    </xf>
    <xf numFmtId="196" fontId="29" fillId="0" borderId="131" xfId="161" applyNumberFormat="1" applyFont="1" applyFill="1" applyBorder="1" applyAlignment="1">
      <alignment horizontal="right" vertical="center"/>
    </xf>
    <xf numFmtId="196" fontId="29" fillId="0" borderId="114" xfId="161" applyNumberFormat="1" applyFont="1" applyFill="1" applyBorder="1" applyAlignment="1">
      <alignment horizontal="right" vertical="center"/>
    </xf>
    <xf numFmtId="196" fontId="29" fillId="0" borderId="121" xfId="160" applyNumberFormat="1" applyFont="1" applyBorder="1" applyAlignment="1">
      <alignment horizontal="right" vertical="center"/>
    </xf>
    <xf numFmtId="196" fontId="29" fillId="0" borderId="127" xfId="161" applyNumberFormat="1" applyFont="1" applyFill="1" applyBorder="1" applyAlignment="1">
      <alignment horizontal="right" vertical="center"/>
    </xf>
    <xf numFmtId="196" fontId="29" fillId="0" borderId="121" xfId="65" applyNumberFormat="1" applyFont="1" applyFill="1" applyBorder="1" applyAlignment="1">
      <alignment horizontal="right" vertical="center"/>
    </xf>
    <xf numFmtId="196" fontId="29" fillId="0" borderId="126" xfId="161" applyNumberFormat="1" applyFont="1" applyFill="1" applyBorder="1" applyAlignment="1">
      <alignment horizontal="right" vertical="center"/>
    </xf>
    <xf numFmtId="180" fontId="27" fillId="0" borderId="114" xfId="0" applyNumberFormat="1" applyFont="1" applyBorder="1" applyAlignment="1">
      <alignment horizontal="center"/>
    </xf>
    <xf numFmtId="179" fontId="27" fillId="0" borderId="125" xfId="138" applyNumberFormat="1" applyFont="1" applyFill="1" applyBorder="1" applyAlignment="1">
      <alignment horizontal="right" vertical="center"/>
    </xf>
    <xf numFmtId="179" fontId="27" fillId="0" borderId="128" xfId="138" applyNumberFormat="1" applyFont="1" applyFill="1" applyBorder="1" applyAlignment="1">
      <alignment horizontal="right" vertical="center"/>
    </xf>
    <xf numFmtId="179" fontId="27" fillId="0" borderId="131" xfId="138" applyNumberFormat="1" applyFont="1" applyFill="1" applyBorder="1" applyAlignment="1">
      <alignment horizontal="right" vertical="center"/>
    </xf>
    <xf numFmtId="179" fontId="27" fillId="0" borderId="114" xfId="138" applyNumberFormat="1" applyFont="1" applyFill="1" applyBorder="1" applyAlignment="1">
      <alignment horizontal="right" vertical="center"/>
    </xf>
    <xf numFmtId="179" fontId="27" fillId="0" borderId="121" xfId="138" applyNumberFormat="1" applyFont="1" applyFill="1" applyBorder="1" applyAlignment="1">
      <alignment horizontal="right" vertical="center"/>
    </xf>
    <xf numFmtId="179" fontId="27" fillId="0" borderId="126" xfId="138" applyNumberFormat="1" applyFont="1" applyFill="1" applyBorder="1" applyAlignment="1">
      <alignment horizontal="right" vertical="center"/>
    </xf>
    <xf numFmtId="177" fontId="27" fillId="0" borderId="114" xfId="138" quotePrefix="1" applyNumberFormat="1" applyFont="1" applyFill="1" applyBorder="1" applyAlignment="1">
      <alignment horizontal="right" vertical="center"/>
    </xf>
    <xf numFmtId="188" fontId="27" fillId="0" borderId="127" xfId="138" applyNumberFormat="1" applyFont="1" applyFill="1" applyBorder="1" applyAlignment="1">
      <alignment horizontal="right" vertical="center"/>
    </xf>
    <xf numFmtId="188" fontId="27" fillId="0" borderId="128" xfId="138" applyNumberFormat="1" applyFont="1" applyFill="1" applyBorder="1" applyAlignment="1">
      <alignment horizontal="right" vertical="center"/>
    </xf>
    <xf numFmtId="188" fontId="27" fillId="0" borderId="131" xfId="138" applyNumberFormat="1" applyFont="1" applyFill="1" applyBorder="1" applyAlignment="1">
      <alignment horizontal="right" vertical="center"/>
    </xf>
    <xf numFmtId="188" fontId="27" fillId="0" borderId="126" xfId="138" applyNumberFormat="1" applyFont="1" applyFill="1" applyBorder="1" applyAlignment="1">
      <alignment horizontal="right" vertical="center"/>
    </xf>
    <xf numFmtId="188" fontId="27" fillId="0" borderId="114" xfId="138" applyNumberFormat="1" applyFont="1" applyFill="1" applyBorder="1" applyAlignment="1">
      <alignment horizontal="right" vertical="center"/>
    </xf>
    <xf numFmtId="179" fontId="27" fillId="0" borderId="130" xfId="138" applyNumberFormat="1" applyFont="1" applyFill="1" applyBorder="1" applyAlignment="1">
      <alignment horizontal="right" vertical="center"/>
    </xf>
    <xf numFmtId="177" fontId="27" fillId="0" borderId="114" xfId="138" applyNumberFormat="1" applyFont="1" applyFill="1" applyBorder="1" applyAlignment="1">
      <alignment horizontal="right" vertical="center"/>
    </xf>
    <xf numFmtId="49" fontId="27" fillId="0" borderId="114" xfId="0" applyNumberFormat="1" applyFont="1" applyBorder="1" applyAlignment="1">
      <alignment horizontal="center" vertical="center"/>
    </xf>
    <xf numFmtId="191" fontId="27" fillId="0" borderId="125" xfId="0" applyNumberFormat="1" applyFont="1" applyBorder="1" applyAlignment="1">
      <alignment vertical="center"/>
    </xf>
    <xf numFmtId="191" fontId="27" fillId="0" borderId="128" xfId="0" applyNumberFormat="1" applyFont="1" applyBorder="1" applyAlignment="1">
      <alignment vertical="center"/>
    </xf>
    <xf numFmtId="191" fontId="27" fillId="0" borderId="126" xfId="0" applyNumberFormat="1" applyFont="1" applyBorder="1" applyAlignment="1">
      <alignment vertical="center"/>
    </xf>
    <xf numFmtId="191" fontId="27" fillId="0" borderId="114" xfId="0" applyNumberFormat="1" applyFont="1" applyBorder="1" applyAlignment="1">
      <alignment vertical="center"/>
    </xf>
    <xf numFmtId="191" fontId="27" fillId="0" borderId="132" xfId="0" applyNumberFormat="1" applyFont="1" applyBorder="1" applyAlignment="1">
      <alignment vertical="center"/>
    </xf>
    <xf numFmtId="191" fontId="27" fillId="0" borderId="133" xfId="0" applyNumberFormat="1" applyFont="1" applyBorder="1" applyAlignment="1">
      <alignment vertical="center"/>
    </xf>
    <xf numFmtId="191" fontId="27" fillId="0" borderId="124" xfId="0" applyNumberFormat="1" applyFont="1" applyBorder="1" applyAlignment="1">
      <alignment vertical="center"/>
    </xf>
    <xf numFmtId="191" fontId="27" fillId="0" borderId="129" xfId="0" applyNumberFormat="1" applyFont="1" applyBorder="1" applyAlignment="1">
      <alignment vertical="center"/>
    </xf>
    <xf numFmtId="196" fontId="27" fillId="0" borderId="125" xfId="138" applyNumberFormat="1" applyFont="1" applyFill="1" applyBorder="1" applyAlignment="1">
      <alignment horizontal="right" vertical="center"/>
    </xf>
    <xf numFmtId="181" fontId="27" fillId="0" borderId="100" xfId="138" applyNumberFormat="1" applyFont="1" applyFill="1" applyBorder="1" applyAlignment="1">
      <alignment horizontal="center" vertical="center"/>
    </xf>
    <xf numFmtId="9" fontId="27" fillId="0" borderId="100" xfId="138" applyNumberFormat="1" applyFont="1" applyFill="1" applyBorder="1" applyAlignment="1">
      <alignment horizontal="center" vertical="center"/>
    </xf>
    <xf numFmtId="14" fontId="62" fillId="0" borderId="0" xfId="0" applyNumberFormat="1" applyFont="1"/>
    <xf numFmtId="180" fontId="24" fillId="0" borderId="111" xfId="0" quotePrefix="1" applyNumberFormat="1" applyFont="1" applyBorder="1" applyAlignment="1">
      <alignment horizontal="center" vertical="center"/>
    </xf>
    <xf numFmtId="181" fontId="23" fillId="0" borderId="112" xfId="0" applyNumberFormat="1" applyFont="1" applyBorder="1" applyAlignment="1">
      <alignment horizontal="center" vertical="center"/>
    </xf>
    <xf numFmtId="180" fontId="24" fillId="0" borderId="114" xfId="0" quotePrefix="1" applyNumberFormat="1" applyFont="1" applyBorder="1" applyAlignment="1">
      <alignment horizontal="center" vertical="center"/>
    </xf>
    <xf numFmtId="181" fontId="23" fillId="0" borderId="114" xfId="0" applyNumberFormat="1" applyFont="1" applyBorder="1" applyAlignment="1">
      <alignment horizontal="center" vertical="center"/>
    </xf>
    <xf numFmtId="0" fontId="83" fillId="0" borderId="0" xfId="0" applyFont="1" applyAlignment="1">
      <alignment horizontal="center"/>
    </xf>
    <xf numFmtId="0" fontId="114" fillId="60" borderId="0" xfId="56" applyFont="1" applyFill="1" applyBorder="1" applyAlignment="1" applyProtection="1"/>
    <xf numFmtId="0" fontId="119" fillId="60" borderId="95" xfId="0" applyFont="1" applyFill="1" applyBorder="1" applyAlignment="1">
      <alignment horizontal="center"/>
    </xf>
    <xf numFmtId="0" fontId="29" fillId="0" borderId="33" xfId="0" applyFont="1" applyBorder="1" applyAlignment="1">
      <alignment horizontal="center" vertical="center" wrapText="1" shrinkToFit="1"/>
    </xf>
    <xf numFmtId="0" fontId="29" fillId="0" borderId="35" xfId="0" applyFont="1" applyBorder="1" applyAlignment="1">
      <alignment horizontal="center" vertical="center" wrapText="1" shrinkToFit="1"/>
    </xf>
    <xf numFmtId="0" fontId="81" fillId="0" borderId="33" xfId="0" applyFont="1" applyBorder="1" applyAlignment="1">
      <alignment horizontal="center" vertical="center" wrapText="1"/>
    </xf>
    <xf numFmtId="0" fontId="81" fillId="0" borderId="2" xfId="0" applyFont="1" applyBorder="1" applyAlignment="1">
      <alignment horizontal="center" vertical="center" wrapText="1"/>
    </xf>
    <xf numFmtId="0" fontId="81" fillId="0" borderId="35" xfId="0" applyFont="1" applyBorder="1" applyAlignment="1">
      <alignment horizontal="center" vertical="center" wrapText="1"/>
    </xf>
    <xf numFmtId="0" fontId="27" fillId="0" borderId="47" xfId="0" applyFont="1" applyBorder="1" applyAlignment="1">
      <alignment horizontal="left" vertical="center"/>
    </xf>
    <xf numFmtId="0" fontId="27" fillId="0" borderId="115" xfId="0" applyFont="1" applyBorder="1" applyAlignment="1">
      <alignment horizontal="left" vertical="center"/>
    </xf>
    <xf numFmtId="0" fontId="29" fillId="0" borderId="33" xfId="0" applyFont="1" applyBorder="1" applyAlignment="1">
      <alignment horizontal="left" vertical="center"/>
    </xf>
    <xf numFmtId="0" fontId="29" fillId="0" borderId="35" xfId="0" applyFont="1" applyBorder="1" applyAlignment="1">
      <alignment horizontal="left" vertical="center"/>
    </xf>
    <xf numFmtId="0" fontId="27" fillId="0" borderId="15" xfId="0" applyFont="1" applyBorder="1" applyAlignment="1">
      <alignment horizontal="left" vertical="center"/>
    </xf>
    <xf numFmtId="0" fontId="27" fillId="0" borderId="25" xfId="0" applyFont="1" applyBorder="1" applyAlignment="1">
      <alignment horizontal="left" vertical="center"/>
    </xf>
    <xf numFmtId="0" fontId="27" fillId="0" borderId="16" xfId="0" applyFont="1" applyBorder="1" applyAlignment="1">
      <alignment horizontal="left" vertical="center"/>
    </xf>
    <xf numFmtId="0" fontId="27" fillId="0" borderId="21" xfId="0" applyFont="1" applyBorder="1" applyAlignment="1">
      <alignment horizontal="left" vertical="center"/>
    </xf>
    <xf numFmtId="0" fontId="27" fillId="0" borderId="23" xfId="0" applyFont="1" applyBorder="1" applyAlignment="1">
      <alignment horizontal="left" vertical="center"/>
    </xf>
    <xf numFmtId="0" fontId="27" fillId="0" borderId="39" xfId="0" applyFont="1" applyBorder="1" applyAlignment="1">
      <alignment horizontal="left" vertical="center"/>
    </xf>
    <xf numFmtId="0" fontId="27" fillId="0" borderId="17" xfId="0" applyFont="1" applyBorder="1" applyAlignment="1">
      <alignment horizontal="left" vertical="center"/>
    </xf>
    <xf numFmtId="0" fontId="27" fillId="0" borderId="26" xfId="0" applyFont="1" applyBorder="1" applyAlignment="1">
      <alignment horizontal="left" vertical="center"/>
    </xf>
    <xf numFmtId="0" fontId="27" fillId="0" borderId="33" xfId="0" applyFont="1" applyBorder="1" applyAlignment="1">
      <alignment horizontal="left" vertical="center"/>
    </xf>
    <xf numFmtId="0" fontId="27" fillId="0" borderId="35" xfId="0" applyFont="1" applyBorder="1" applyAlignment="1">
      <alignment horizontal="left" vertical="center"/>
    </xf>
    <xf numFmtId="0" fontId="29" fillId="0" borderId="2" xfId="0" applyFont="1" applyBorder="1" applyAlignment="1">
      <alignment horizontal="left" vertical="center"/>
    </xf>
    <xf numFmtId="0" fontId="80" fillId="0" borderId="0" xfId="0" applyFont="1" applyAlignment="1">
      <alignment horizontal="center"/>
    </xf>
    <xf numFmtId="0" fontId="27" fillId="0" borderId="29" xfId="0" applyFont="1" applyBorder="1" applyAlignment="1">
      <alignment horizontal="center" vertical="center"/>
    </xf>
    <xf numFmtId="0" fontId="27" fillId="0" borderId="20" xfId="0" applyFont="1" applyBorder="1" applyAlignment="1">
      <alignment horizontal="center" vertical="center"/>
    </xf>
    <xf numFmtId="0" fontId="24" fillId="0" borderId="33" xfId="0" applyFont="1" applyBorder="1" applyAlignment="1">
      <alignment horizontal="center" vertical="center"/>
    </xf>
    <xf numFmtId="0" fontId="24" fillId="0" borderId="2" xfId="0" applyFont="1" applyBorder="1" applyAlignment="1">
      <alignment horizontal="center" vertical="center"/>
    </xf>
    <xf numFmtId="0" fontId="27" fillId="0" borderId="105" xfId="0" applyFont="1" applyBorder="1" applyAlignment="1">
      <alignment horizontal="center" vertical="center"/>
    </xf>
    <xf numFmtId="0" fontId="27" fillId="0" borderId="107" xfId="0" applyFont="1" applyBorder="1" applyAlignment="1">
      <alignment horizontal="center" vertical="center"/>
    </xf>
    <xf numFmtId="0" fontId="24" fillId="0" borderId="35" xfId="0" applyFont="1" applyBorder="1" applyAlignment="1">
      <alignment horizontal="center" vertical="center"/>
    </xf>
    <xf numFmtId="0" fontId="27" fillId="0" borderId="106" xfId="0" applyFont="1" applyBorder="1" applyAlignment="1">
      <alignment horizontal="center" vertical="center"/>
    </xf>
    <xf numFmtId="0" fontId="27" fillId="0" borderId="108" xfId="0" applyFont="1" applyBorder="1" applyAlignment="1">
      <alignment horizontal="center" vertical="center"/>
    </xf>
    <xf numFmtId="0" fontId="27" fillId="0" borderId="98" xfId="0" applyFont="1" applyBorder="1" applyAlignment="1">
      <alignment horizontal="center" vertical="center"/>
    </xf>
    <xf numFmtId="0" fontId="27" fillId="0" borderId="99" xfId="0" applyFont="1" applyBorder="1" applyAlignment="1">
      <alignment horizontal="center" vertical="center"/>
    </xf>
    <xf numFmtId="0" fontId="27" fillId="0" borderId="18" xfId="0" applyFont="1" applyBorder="1" applyAlignment="1">
      <alignment horizontal="center" vertical="center" wrapText="1"/>
    </xf>
    <xf numFmtId="0" fontId="27" fillId="0" borderId="28" xfId="0" applyFont="1" applyBorder="1" applyAlignment="1">
      <alignment horizontal="center" vertical="center"/>
    </xf>
    <xf numFmtId="0" fontId="27" fillId="0" borderId="22" xfId="0" applyFont="1" applyBorder="1" applyAlignment="1">
      <alignment horizontal="center" vertical="center"/>
    </xf>
    <xf numFmtId="0" fontId="27" fillId="0" borderId="31" xfId="0" applyFont="1" applyBorder="1" applyAlignment="1">
      <alignment horizontal="center" vertical="center"/>
    </xf>
    <xf numFmtId="180" fontId="29" fillId="0" borderId="24" xfId="138" applyNumberFormat="1" applyFont="1" applyBorder="1" applyAlignment="1">
      <alignment horizontal="center" vertical="center" wrapText="1"/>
    </xf>
    <xf numFmtId="180" fontId="29" fillId="0" borderId="24" xfId="138" applyNumberFormat="1" applyFont="1" applyBorder="1" applyAlignment="1">
      <alignment horizontal="center" vertical="center"/>
    </xf>
    <xf numFmtId="180" fontId="35" fillId="0" borderId="24" xfId="138" applyNumberFormat="1" applyFont="1" applyBorder="1" applyAlignment="1">
      <alignment horizontal="center" vertical="center"/>
    </xf>
    <xf numFmtId="0" fontId="27" fillId="0" borderId="134" xfId="0" applyFont="1" applyBorder="1" applyAlignment="1">
      <alignment horizontal="center" vertical="center"/>
    </xf>
    <xf numFmtId="0" fontId="27" fillId="0" borderId="135" xfId="0" applyFont="1" applyBorder="1" applyAlignment="1">
      <alignment horizontal="center" vertical="center"/>
    </xf>
    <xf numFmtId="0" fontId="27" fillId="0" borderId="33" xfId="0" applyFont="1" applyBorder="1" applyAlignment="1">
      <alignment horizontal="center" vertical="center"/>
    </xf>
    <xf numFmtId="0" fontId="27" fillId="0" borderId="2" xfId="0" applyFont="1" applyBorder="1" applyAlignment="1">
      <alignment horizontal="center" vertical="center"/>
    </xf>
    <xf numFmtId="0" fontId="27" fillId="0" borderId="35" xfId="0" applyFont="1" applyBorder="1" applyAlignment="1">
      <alignment horizontal="center" vertical="center"/>
    </xf>
    <xf numFmtId="0" fontId="86" fillId="0" borderId="0" xfId="0" applyFont="1" applyAlignment="1">
      <alignment horizontal="center"/>
    </xf>
  </cellXfs>
  <cellStyles count="168">
    <cellStyle name="20% - アクセント 1" xfId="1" builtinId="30" customBuiltin="1"/>
    <cellStyle name="20% - アクセント 1 2" xfId="104" xr:uid="{00000000-0005-0000-0000-000001000000}"/>
    <cellStyle name="20% - アクセント 2" xfId="2" builtinId="34" customBuiltin="1"/>
    <cellStyle name="20% - アクセント 2 2" xfId="105" xr:uid="{00000000-0005-0000-0000-000003000000}"/>
    <cellStyle name="20% - アクセント 3" xfId="3" builtinId="38" customBuiltin="1"/>
    <cellStyle name="20% - アクセント 3 2" xfId="106" xr:uid="{00000000-0005-0000-0000-000005000000}"/>
    <cellStyle name="20% - アクセント 4" xfId="4" builtinId="42" customBuiltin="1"/>
    <cellStyle name="20% - アクセント 4 2" xfId="107" xr:uid="{00000000-0005-0000-0000-000007000000}"/>
    <cellStyle name="20% - アクセント 5" xfId="5" builtinId="46" customBuiltin="1"/>
    <cellStyle name="20% - アクセント 5 2" xfId="108" xr:uid="{00000000-0005-0000-0000-000009000000}"/>
    <cellStyle name="20% - アクセント 6" xfId="6" builtinId="50" customBuiltin="1"/>
    <cellStyle name="20% - アクセント 6 2" xfId="109" xr:uid="{00000000-0005-0000-0000-00000B000000}"/>
    <cellStyle name="20% - 强调文字颜色 1" xfId="7" xr:uid="{00000000-0005-0000-0000-00000C000000}"/>
    <cellStyle name="20% - 强调文字颜色 2" xfId="8" xr:uid="{00000000-0005-0000-0000-00000D000000}"/>
    <cellStyle name="20% - 强调文字颜色 3" xfId="9" xr:uid="{00000000-0005-0000-0000-00000E000000}"/>
    <cellStyle name="20% - 强调文字颜色 4" xfId="10" xr:uid="{00000000-0005-0000-0000-00000F000000}"/>
    <cellStyle name="20% - 强调文字颜色 5" xfId="11" xr:uid="{00000000-0005-0000-0000-000010000000}"/>
    <cellStyle name="20% - 强调文字颜色 6" xfId="12" xr:uid="{00000000-0005-0000-0000-000011000000}"/>
    <cellStyle name="40% - アクセント 1" xfId="13" builtinId="31" customBuiltin="1"/>
    <cellStyle name="40% - アクセント 1 2" xfId="110" xr:uid="{00000000-0005-0000-0000-000013000000}"/>
    <cellStyle name="40% - アクセント 2" xfId="14" builtinId="35" customBuiltin="1"/>
    <cellStyle name="40% - アクセント 2 2" xfId="111" xr:uid="{00000000-0005-0000-0000-000015000000}"/>
    <cellStyle name="40% - アクセント 3" xfId="15" builtinId="39" customBuiltin="1"/>
    <cellStyle name="40% - アクセント 3 2" xfId="112" xr:uid="{00000000-0005-0000-0000-000017000000}"/>
    <cellStyle name="40% - アクセント 4" xfId="16" builtinId="43" customBuiltin="1"/>
    <cellStyle name="40% - アクセント 4 2" xfId="113" xr:uid="{00000000-0005-0000-0000-000019000000}"/>
    <cellStyle name="40% - アクセント 5" xfId="17" builtinId="47" customBuiltin="1"/>
    <cellStyle name="40% - アクセント 5 2" xfId="114" xr:uid="{00000000-0005-0000-0000-00001B000000}"/>
    <cellStyle name="40% - アクセント 6" xfId="18" builtinId="51" customBuiltin="1"/>
    <cellStyle name="40% - アクセント 6 2" xfId="115" xr:uid="{00000000-0005-0000-0000-00001D000000}"/>
    <cellStyle name="40% - 强调文字颜色 1" xfId="19" xr:uid="{00000000-0005-0000-0000-00001E000000}"/>
    <cellStyle name="40% - 强调文字颜色 2" xfId="20" xr:uid="{00000000-0005-0000-0000-00001F000000}"/>
    <cellStyle name="40% - 强调文字颜色 3" xfId="21" xr:uid="{00000000-0005-0000-0000-000020000000}"/>
    <cellStyle name="40% - 强调文字颜色 4" xfId="22" xr:uid="{00000000-0005-0000-0000-000021000000}"/>
    <cellStyle name="40% - 强调文字颜色 5" xfId="23" xr:uid="{00000000-0005-0000-0000-000022000000}"/>
    <cellStyle name="40% - 强调文字颜色 6" xfId="24" xr:uid="{00000000-0005-0000-0000-000023000000}"/>
    <cellStyle name="60% - アクセント 1" xfId="25" builtinId="32" customBuiltin="1"/>
    <cellStyle name="60% - アクセント 1 2" xfId="116" xr:uid="{00000000-0005-0000-0000-000025000000}"/>
    <cellStyle name="60% - アクセント 2" xfId="26" builtinId="36" customBuiltin="1"/>
    <cellStyle name="60% - アクセント 2 2" xfId="117" xr:uid="{00000000-0005-0000-0000-000027000000}"/>
    <cellStyle name="60% - アクセント 3" xfId="27" builtinId="40" customBuiltin="1"/>
    <cellStyle name="60% - アクセント 3 2" xfId="118" xr:uid="{00000000-0005-0000-0000-000029000000}"/>
    <cellStyle name="60% - アクセント 4" xfId="28" builtinId="44" customBuiltin="1"/>
    <cellStyle name="60% - アクセント 4 2" xfId="119" xr:uid="{00000000-0005-0000-0000-00002B000000}"/>
    <cellStyle name="60% - アクセント 5" xfId="29" builtinId="48" customBuiltin="1"/>
    <cellStyle name="60% - アクセント 5 2" xfId="120" xr:uid="{00000000-0005-0000-0000-00002D000000}"/>
    <cellStyle name="60% - アクセント 6" xfId="30" builtinId="52" customBuiltin="1"/>
    <cellStyle name="60% - アクセント 6 2" xfId="121" xr:uid="{00000000-0005-0000-0000-00002F000000}"/>
    <cellStyle name="60% - 强调文字颜色 1" xfId="31" xr:uid="{00000000-0005-0000-0000-000030000000}"/>
    <cellStyle name="60% - 强调文字颜色 2" xfId="32" xr:uid="{00000000-0005-0000-0000-000031000000}"/>
    <cellStyle name="60% - 强调文字颜色 3" xfId="33" xr:uid="{00000000-0005-0000-0000-000032000000}"/>
    <cellStyle name="60% - 强调文字颜色 4" xfId="34" xr:uid="{00000000-0005-0000-0000-000033000000}"/>
    <cellStyle name="60% - 强调文字颜色 5" xfId="35" xr:uid="{00000000-0005-0000-0000-000034000000}"/>
    <cellStyle name="60% - 强调文字颜色 6" xfId="36" xr:uid="{00000000-0005-0000-0000-000035000000}"/>
    <cellStyle name="Calc Currency (0)" xfId="37" xr:uid="{00000000-0005-0000-0000-000036000000}"/>
    <cellStyle name="Copied" xfId="38" xr:uid="{00000000-0005-0000-0000-000037000000}"/>
    <cellStyle name="Entered" xfId="39" xr:uid="{00000000-0005-0000-0000-000038000000}"/>
    <cellStyle name="Header1" xfId="40" xr:uid="{00000000-0005-0000-0000-000039000000}"/>
    <cellStyle name="Header2" xfId="41" xr:uid="{00000000-0005-0000-0000-00003A000000}"/>
    <cellStyle name="Milliers_BINV" xfId="42" xr:uid="{00000000-0005-0000-0000-00003B000000}"/>
    <cellStyle name="Normal_#10-Headcount" xfId="43" xr:uid="{00000000-0005-0000-0000-00003C000000}"/>
    <cellStyle name="RevList" xfId="44" xr:uid="{00000000-0005-0000-0000-00003D000000}"/>
    <cellStyle name="Subtotal" xfId="45" xr:uid="{00000000-0005-0000-0000-00003E000000}"/>
    <cellStyle name="アクセント 1" xfId="46" builtinId="29" customBuiltin="1"/>
    <cellStyle name="アクセント 1 2" xfId="122" xr:uid="{00000000-0005-0000-0000-000040000000}"/>
    <cellStyle name="アクセント 2" xfId="47" builtinId="33" customBuiltin="1"/>
    <cellStyle name="アクセント 2 2" xfId="123" xr:uid="{00000000-0005-0000-0000-000042000000}"/>
    <cellStyle name="アクセント 3" xfId="48" builtinId="37" customBuiltin="1"/>
    <cellStyle name="アクセント 3 2" xfId="124" xr:uid="{00000000-0005-0000-0000-000044000000}"/>
    <cellStyle name="アクセント 4" xfId="49" builtinId="41" customBuiltin="1"/>
    <cellStyle name="アクセント 4 2" xfId="125" xr:uid="{00000000-0005-0000-0000-000046000000}"/>
    <cellStyle name="アクセント 5" xfId="50" builtinId="45" customBuiltin="1"/>
    <cellStyle name="アクセント 5 2" xfId="126" xr:uid="{00000000-0005-0000-0000-000048000000}"/>
    <cellStyle name="アクセント 6" xfId="51" builtinId="49" customBuiltin="1"/>
    <cellStyle name="アクセント 6 2" xfId="127" xr:uid="{00000000-0005-0000-0000-00004A000000}"/>
    <cellStyle name="タイトル" xfId="52" builtinId="15" customBuiltin="1"/>
    <cellStyle name="タイトル 2" xfId="128" xr:uid="{00000000-0005-0000-0000-00004C000000}"/>
    <cellStyle name="チェック セル" xfId="53" builtinId="23" customBuiltin="1"/>
    <cellStyle name="チェック セル 2" xfId="129" xr:uid="{00000000-0005-0000-0000-00004E000000}"/>
    <cellStyle name="どちらでもない" xfId="54" builtinId="28" customBuiltin="1"/>
    <cellStyle name="どちらでもない 2" xfId="130" xr:uid="{00000000-0005-0000-0000-000050000000}"/>
    <cellStyle name="パーセント" xfId="55" builtinId="5"/>
    <cellStyle name="パーセント 2" xfId="131" xr:uid="{00000000-0005-0000-0000-000052000000}"/>
    <cellStyle name="ハイパーリンク" xfId="56" builtinId="8"/>
    <cellStyle name="メモ" xfId="57" builtinId="10" customBuiltin="1"/>
    <cellStyle name="メモ 2" xfId="133" xr:uid="{00000000-0005-0000-0000-000055000000}"/>
    <cellStyle name="メモ 3" xfId="132" xr:uid="{00000000-0005-0000-0000-000056000000}"/>
    <cellStyle name="リンク セル" xfId="58" builtinId="24" customBuiltin="1"/>
    <cellStyle name="リンク セル 2" xfId="134" xr:uid="{00000000-0005-0000-0000-000058000000}"/>
    <cellStyle name="悪い" xfId="59" builtinId="27" customBuiltin="1"/>
    <cellStyle name="悪い 2" xfId="135" xr:uid="{00000000-0005-0000-0000-00005A000000}"/>
    <cellStyle name="解释性文本" xfId="60" xr:uid="{00000000-0005-0000-0000-00005B000000}"/>
    <cellStyle name="計算" xfId="61" builtinId="22" customBuiltin="1"/>
    <cellStyle name="計算 2" xfId="136" xr:uid="{00000000-0005-0000-0000-00005D000000}"/>
    <cellStyle name="警告文" xfId="62" builtinId="11" customBuiltin="1"/>
    <cellStyle name="警告文 2" xfId="137" xr:uid="{00000000-0005-0000-0000-00005F000000}"/>
    <cellStyle name="警告文本" xfId="63" xr:uid="{00000000-0005-0000-0000-000060000000}"/>
    <cellStyle name="桁区切り" xfId="64" builtinId="6"/>
    <cellStyle name="桁区切り 2" xfId="154" xr:uid="{00000000-0005-0000-0000-000062000000}"/>
    <cellStyle name="桁区切り 3" xfId="138" xr:uid="{00000000-0005-0000-0000-000063000000}"/>
    <cellStyle name="桁区切り_CASH抽出" xfId="65" xr:uid="{00000000-0005-0000-0000-000064000000}"/>
    <cellStyle name="桁区切り_新短信 2" xfId="161" xr:uid="{C9B6E092-58D4-4FB5-A74F-83A3702A988E}"/>
    <cellStyle name="見出し 1" xfId="66" builtinId="16" customBuiltin="1"/>
    <cellStyle name="見出し 1 2" xfId="139" xr:uid="{00000000-0005-0000-0000-000067000000}"/>
    <cellStyle name="見出し 2" xfId="67" builtinId="17" customBuiltin="1"/>
    <cellStyle name="見出し 2 2" xfId="140" xr:uid="{00000000-0005-0000-0000-000069000000}"/>
    <cellStyle name="見出し 3" xfId="68" builtinId="18" customBuiltin="1"/>
    <cellStyle name="見出し 3 2" xfId="141" xr:uid="{00000000-0005-0000-0000-00006B000000}"/>
    <cellStyle name="見出し 4" xfId="69" builtinId="19" customBuiltin="1"/>
    <cellStyle name="見出し 4 2" xfId="142" xr:uid="{00000000-0005-0000-0000-00006D000000}"/>
    <cellStyle name="好" xfId="70" xr:uid="{00000000-0005-0000-0000-00006E000000}"/>
    <cellStyle name="好_I" xfId="71" xr:uid="{00000000-0005-0000-0000-00006F000000}"/>
    <cellStyle name="好_I 2" xfId="143" xr:uid="{00000000-0005-0000-0000-000070000000}"/>
    <cellStyle name="差" xfId="72" xr:uid="{00000000-0005-0000-0000-000071000000}"/>
    <cellStyle name="差_I" xfId="73" xr:uid="{00000000-0005-0000-0000-000072000000}"/>
    <cellStyle name="集計" xfId="74" builtinId="25" customBuiltin="1"/>
    <cellStyle name="集計 2" xfId="144" xr:uid="{00000000-0005-0000-0000-000074000000}"/>
    <cellStyle name="出力" xfId="75" builtinId="21" customBuiltin="1"/>
    <cellStyle name="出力 2" xfId="145" xr:uid="{00000000-0005-0000-0000-000076000000}"/>
    <cellStyle name="常规_Sheet1" xfId="76" xr:uid="{00000000-0005-0000-0000-000077000000}"/>
    <cellStyle name="常规_Sheet1 2" xfId="146" xr:uid="{00000000-0005-0000-0000-000078000000}"/>
    <cellStyle name="常规_Sheet1_CCFI 2010-2011" xfId="77" xr:uid="{00000000-0005-0000-0000-000079000000}"/>
    <cellStyle name="説明文" xfId="78" builtinId="53" customBuiltin="1"/>
    <cellStyle name="説明文 2" xfId="147" xr:uid="{00000000-0005-0000-0000-00007B000000}"/>
    <cellStyle name="注释" xfId="79" xr:uid="{00000000-0005-0000-0000-00007C000000}"/>
    <cellStyle name="注释 2" xfId="148" xr:uid="{00000000-0005-0000-0000-00007D000000}"/>
    <cellStyle name="通貨 2" xfId="149" xr:uid="{00000000-0005-0000-0000-00007E000000}"/>
    <cellStyle name="通貨 2 2" xfId="165" xr:uid="{6D41058C-10BC-4EE2-9F29-76475E7ACC4C}"/>
    <cellStyle name="入力" xfId="80" builtinId="20" customBuiltin="1"/>
    <cellStyle name="入力 2" xfId="150" xr:uid="{00000000-0005-0000-0000-000080000000}"/>
    <cellStyle name="標準" xfId="0" builtinId="0"/>
    <cellStyle name="標準 2" xfId="151" xr:uid="{00000000-0005-0000-0000-000082000000}"/>
    <cellStyle name="標準 3" xfId="156" xr:uid="{00000000-0005-0000-0000-000083000000}"/>
    <cellStyle name="標準 3 2" xfId="158" xr:uid="{D9A5785F-A7F8-46BC-A4BF-07AB7680C463}"/>
    <cellStyle name="標準 3 3" xfId="166" xr:uid="{103FAFCE-3F0F-4EA7-AF58-F8718A97D811}"/>
    <cellStyle name="標準 4" xfId="157" xr:uid="{00000000-0005-0000-0000-000084000000}"/>
    <cellStyle name="標準 4 2" xfId="159" xr:uid="{A1A2D44D-1310-47DB-A004-93A0D8B7B4A5}"/>
    <cellStyle name="標準 4 3" xfId="163" xr:uid="{D4F9F88A-6AFE-4BFE-99AF-D5B51A8D1A19}"/>
    <cellStyle name="標準 4 4" xfId="167" xr:uid="{06C7AEC5-D690-47DD-BC1D-D6FA3B590EB4}"/>
    <cellStyle name="標準 5" xfId="155" xr:uid="{00000000-0005-0000-0000-000085000000}"/>
    <cellStyle name="標準 6 2" xfId="164" xr:uid="{9B65C844-036E-45BC-9484-AC380CA6481F}"/>
    <cellStyle name="標準 7" xfId="162" xr:uid="{A9301A20-AC02-424E-9429-4147555C4F3A}"/>
    <cellStyle name="標準_CCFI 2010" xfId="81" xr:uid="{00000000-0005-0000-0000-000086000000}"/>
    <cellStyle name="標準_CCFI 2010 2" xfId="152" xr:uid="{00000000-0005-0000-0000-000087000000}"/>
    <cellStyle name="標準_新短信 2" xfId="160" xr:uid="{75158C2C-DA0A-4730-AB79-7C1C4F934CD7}"/>
    <cellStyle name="標準_新短信_2006FB2_060510_English作業中3" xfId="82" xr:uid="{00000000-0005-0000-0000-000089000000}"/>
    <cellStyle name="標準_新短信_2006FB②【修正中最新データ】-2" xfId="83" xr:uid="{00000000-0005-0000-0000-00008A000000}"/>
    <cellStyle name="良い" xfId="84" builtinId="26" customBuiltin="1"/>
    <cellStyle name="良い 2" xfId="153" xr:uid="{00000000-0005-0000-0000-00008C000000}"/>
    <cellStyle name="强调文字颜色 1" xfId="85" xr:uid="{00000000-0005-0000-0000-00008D000000}"/>
    <cellStyle name="强调文字颜色 2" xfId="86" xr:uid="{00000000-0005-0000-0000-00008E000000}"/>
    <cellStyle name="强调文字颜色 3" xfId="87" xr:uid="{00000000-0005-0000-0000-00008F000000}"/>
    <cellStyle name="强调文字颜色 4" xfId="88" xr:uid="{00000000-0005-0000-0000-000090000000}"/>
    <cellStyle name="强调文字颜色 5" xfId="89" xr:uid="{00000000-0005-0000-0000-000091000000}"/>
    <cellStyle name="强调文字颜色 6" xfId="90" xr:uid="{00000000-0005-0000-0000-000092000000}"/>
    <cellStyle name="标题" xfId="91" xr:uid="{00000000-0005-0000-0000-000093000000}"/>
    <cellStyle name="标题 1" xfId="92" xr:uid="{00000000-0005-0000-0000-000094000000}"/>
    <cellStyle name="标题 2" xfId="93" xr:uid="{00000000-0005-0000-0000-000095000000}"/>
    <cellStyle name="标题 3" xfId="94" xr:uid="{00000000-0005-0000-0000-000096000000}"/>
    <cellStyle name="标题 4" xfId="95" xr:uid="{00000000-0005-0000-0000-000097000000}"/>
    <cellStyle name="标题_I" xfId="96" xr:uid="{00000000-0005-0000-0000-000098000000}"/>
    <cellStyle name="检查单元格" xfId="97" xr:uid="{00000000-0005-0000-0000-000099000000}"/>
    <cellStyle name="汇总" xfId="98" xr:uid="{00000000-0005-0000-0000-00009A000000}"/>
    <cellStyle name="计算" xfId="99" xr:uid="{00000000-0005-0000-0000-00009B000000}"/>
    <cellStyle name="输出" xfId="100" xr:uid="{00000000-0005-0000-0000-00009C000000}"/>
    <cellStyle name="输入" xfId="101" xr:uid="{00000000-0005-0000-0000-00009D000000}"/>
    <cellStyle name="适中" xfId="102" xr:uid="{00000000-0005-0000-0000-00009E000000}"/>
    <cellStyle name="链接单元格" xfId="103" xr:uid="{00000000-0005-0000-0000-00009F000000}"/>
  </cellStyles>
  <dxfs count="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80"/>
      <color rgb="FF66FF33"/>
      <color rgb="FFFFCCFF"/>
      <color rgb="FF006600"/>
      <color rgb="FF3333CC"/>
      <color rgb="FF009900"/>
      <color rgb="FF0000FF"/>
      <color rgb="FF33CCCC"/>
      <color rgb="FFFFCCCC"/>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000" b="0" baseline="0">
              <a:latin typeface="Arial" panose="020B0604020202020204" pitchFamily="34" charset="0"/>
              <a:ea typeface="+mj-ea"/>
              <a:cs typeface="Arial" panose="020B0604020202020204" pitchFamily="34" charset="0"/>
            </a:defRPr>
          </a:pPr>
          <a:endParaRPr lang="ja-JP"/>
        </a:p>
      </c:txPr>
    </c:title>
    <c:autoTitleDeleted val="0"/>
    <c:plotArea>
      <c:layout>
        <c:manualLayout>
          <c:layoutTarget val="inner"/>
          <c:xMode val="edge"/>
          <c:yMode val="edge"/>
          <c:x val="0.18680759330134769"/>
          <c:y val="0.10076270351837015"/>
          <c:w val="0.75384390301066939"/>
          <c:h val="0.82153654496137363"/>
        </c:manualLayout>
      </c:layout>
      <c:barChart>
        <c:barDir val="col"/>
        <c:grouping val="clustered"/>
        <c:varyColors val="0"/>
        <c:ser>
          <c:idx val="0"/>
          <c:order val="0"/>
          <c:tx>
            <c:strRef>
              <c:f>P.2!$C$4</c:f>
              <c:strCache>
                <c:ptCount val="1"/>
                <c:pt idx="0">
                  <c:v>Revenues</c:v>
                </c:pt>
              </c:strCache>
            </c:strRef>
          </c:tx>
          <c:spPr>
            <a:solidFill>
              <a:schemeClr val="accent5">
                <a:lumMod val="75000"/>
              </a:schemeClr>
            </a:solidFill>
          </c:spPr>
          <c:invertIfNegative val="0"/>
          <c:dLbls>
            <c:spPr>
              <a:noFill/>
            </c:spPr>
            <c:txPr>
              <a:bodyPr rot="-5400000" vert="horz"/>
              <a:lstStyle/>
              <a:p>
                <a:pPr>
                  <a:defRPr sz="900" baseline="0">
                    <a:solidFill>
                      <a:schemeClr val="bg1"/>
                    </a:solidFill>
                    <a:latin typeface="Arial" panose="020B0604020202020204" pitchFamily="34" charset="0"/>
                    <a:cs typeface="Arial" panose="020B0604020202020204" pitchFamily="34" charset="0"/>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2016</c:v>
                </c:pt>
                <c:pt idx="1">
                  <c:v>2017</c:v>
                </c:pt>
                <c:pt idx="2">
                  <c:v>2018</c:v>
                </c:pt>
                <c:pt idx="3">
                  <c:v>2019</c:v>
                </c:pt>
                <c:pt idx="4">
                  <c:v>2020</c:v>
                </c:pt>
                <c:pt idx="5">
                  <c:v>2021</c:v>
                </c:pt>
                <c:pt idx="6">
                  <c:v>2022</c:v>
                </c:pt>
                <c:pt idx="7">
                  <c:v>2023</c:v>
                </c:pt>
                <c:pt idx="8">
                  <c:v>2024</c:v>
                </c:pt>
                <c:pt idx="9">
                  <c:v>2025</c:v>
                </c:pt>
                <c:pt idx="10">
                  <c:v>2026</c:v>
                </c:pt>
              </c:strCache>
            </c:strRef>
          </c:cat>
          <c:val>
            <c:numRef>
              <c:f>P.2!$D$4:$N$4</c:f>
              <c:numCache>
                <c:formatCode>#,##0_ </c:formatCode>
                <c:ptCount val="11"/>
                <c:pt idx="0">
                  <c:v>2272315</c:v>
                </c:pt>
                <c:pt idx="1">
                  <c:v>1923881</c:v>
                </c:pt>
                <c:pt idx="2">
                  <c:v>2183201</c:v>
                </c:pt>
                <c:pt idx="3">
                  <c:v>1829300</c:v>
                </c:pt>
                <c:pt idx="4">
                  <c:v>1668355</c:v>
                </c:pt>
                <c:pt idx="5">
                  <c:v>1608414</c:v>
                </c:pt>
                <c:pt idx="6">
                  <c:v>2280775</c:v>
                </c:pt>
                <c:pt idx="7">
                  <c:v>2616066</c:v>
                </c:pt>
                <c:pt idx="8">
                  <c:v>2387240</c:v>
                </c:pt>
                <c:pt idx="9">
                  <c:v>2588700</c:v>
                </c:pt>
                <c:pt idx="10">
                  <c:v>2423689</c:v>
                </c:pt>
              </c:numCache>
            </c:numRef>
          </c:val>
          <c:extLst>
            <c:ext xmlns:c16="http://schemas.microsoft.com/office/drawing/2014/chart" uri="{C3380CC4-5D6E-409C-BE32-E72D297353CC}">
              <c16:uniqueId val="{00000000-850A-4D9B-BF65-C3E29ADB1914}"/>
            </c:ext>
          </c:extLst>
        </c:ser>
        <c:dLbls>
          <c:showLegendKey val="0"/>
          <c:showVal val="1"/>
          <c:showCatName val="0"/>
          <c:showSerName val="0"/>
          <c:showPercent val="0"/>
          <c:showBubbleSize val="0"/>
        </c:dLbls>
        <c:gapWidth val="70"/>
        <c:axId val="365002752"/>
        <c:axId val="365005440"/>
      </c:barChart>
      <c:catAx>
        <c:axId val="365002752"/>
        <c:scaling>
          <c:orientation val="minMax"/>
        </c:scaling>
        <c:delete val="0"/>
        <c:axPos val="b"/>
        <c:numFmt formatCode="General" sourceLinked="0"/>
        <c:majorTickMark val="out"/>
        <c:minorTickMark val="none"/>
        <c:tickLblPos val="nextTo"/>
        <c:spPr>
          <a:ln w="12700">
            <a:solidFill>
              <a:schemeClr val="accent5">
                <a:lumMod val="75000"/>
              </a:schemeClr>
            </a:solidFill>
          </a:ln>
        </c:spPr>
        <c:txPr>
          <a:bodyPr rot="-2700000"/>
          <a:lstStyle/>
          <a:p>
            <a:pPr>
              <a:defRPr sz="700" b="0" i="0" baseline="0">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365005440"/>
        <c:crosses val="autoZero"/>
        <c:auto val="1"/>
        <c:lblAlgn val="ctr"/>
        <c:lblOffset val="100"/>
        <c:noMultiLvlLbl val="0"/>
      </c:catAx>
      <c:valAx>
        <c:axId val="365005440"/>
        <c:scaling>
          <c:orientation val="minMax"/>
        </c:scaling>
        <c:delete val="0"/>
        <c:axPos val="l"/>
        <c:majorGridlines>
          <c:spPr>
            <a:ln>
              <a:solidFill>
                <a:schemeClr val="accent5">
                  <a:lumMod val="75000"/>
                </a:schemeClr>
              </a:solidFill>
            </a:ln>
          </c:spPr>
        </c:majorGridlines>
        <c:numFmt formatCode="#,##0_ " sourceLinked="1"/>
        <c:majorTickMark val="none"/>
        <c:minorTickMark val="none"/>
        <c:tickLblPos val="nextTo"/>
        <c:spPr>
          <a:ln w="12700">
            <a:solidFill>
              <a:schemeClr val="accent5">
                <a:lumMod val="75000"/>
              </a:schemeClr>
            </a:solidFill>
          </a:ln>
        </c:spPr>
        <c:txPr>
          <a:bodyPr/>
          <a:lstStyle/>
          <a:p>
            <a:pPr>
              <a:defRPr sz="700" baseline="0">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365002752"/>
        <c:crosses val="autoZero"/>
        <c:crossBetween val="between"/>
      </c:valAx>
      <c:spPr>
        <a:noFill/>
        <a:ln w="12700">
          <a:solidFill>
            <a:schemeClr val="accent5">
              <a:lumMod val="75000"/>
            </a:schemeClr>
          </a:solidFill>
          <a:prstDash val="solid"/>
        </a:ln>
      </c:spPr>
    </c:plotArea>
    <c:plotVisOnly val="1"/>
    <c:dispBlanksAs val="gap"/>
    <c:showDLblsOverMax val="0"/>
  </c:chart>
  <c:spPr>
    <a:noFill/>
    <a:ln>
      <a:noFill/>
    </a:ln>
  </c:spPr>
  <c:txPr>
    <a:bodyPr/>
    <a:lstStyle/>
    <a:p>
      <a:pPr>
        <a:defRPr sz="430"/>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a:latin typeface="Arial" panose="020B0604020202020204" pitchFamily="34" charset="0"/>
                <a:ea typeface="+mj-ea"/>
                <a:cs typeface="Arial" panose="020B0604020202020204" pitchFamily="34" charset="0"/>
              </a:defRPr>
            </a:pPr>
            <a:r>
              <a:rPr lang="en-US" altLang="en-US" sz="1000" b="0" i="0" baseline="0">
                <a:latin typeface="Arial" panose="020B0604020202020204" pitchFamily="34" charset="0"/>
                <a:ea typeface="+mj-ea"/>
                <a:cs typeface="Arial" panose="020B0604020202020204" pitchFamily="34" charset="0"/>
              </a:rPr>
              <a:t>Operating income</a:t>
            </a:r>
          </a:p>
        </c:rich>
      </c:tx>
      <c:overlay val="0"/>
    </c:title>
    <c:autoTitleDeleted val="0"/>
    <c:plotArea>
      <c:layout>
        <c:manualLayout>
          <c:layoutTarget val="inner"/>
          <c:xMode val="edge"/>
          <c:yMode val="edge"/>
          <c:x val="0.14199704621591441"/>
          <c:y val="0.10256831108428995"/>
          <c:w val="0.7785338705823811"/>
          <c:h val="0.76320546488674323"/>
        </c:manualLayout>
      </c:layout>
      <c:barChart>
        <c:barDir val="col"/>
        <c:grouping val="clustered"/>
        <c:varyColors val="0"/>
        <c:ser>
          <c:idx val="0"/>
          <c:order val="0"/>
          <c:tx>
            <c:strRef>
              <c:f>P.2!$C$5</c:f>
              <c:strCache>
                <c:ptCount val="1"/>
                <c:pt idx="0">
                  <c:v>Operating income</c:v>
                </c:pt>
              </c:strCache>
            </c:strRef>
          </c:tx>
          <c:spPr>
            <a:solidFill>
              <a:schemeClr val="accent5">
                <a:lumMod val="75000"/>
              </a:schemeClr>
            </a:solidFill>
          </c:spPr>
          <c:invertIfNegative val="0"/>
          <c:dLbls>
            <c:dLbl>
              <c:idx val="0"/>
              <c:layout>
                <c:manualLayout>
                  <c:x val="1.3651592401371984E-5"/>
                  <c:y val="0.12206019497245724"/>
                </c:manualLayout>
              </c:layout>
              <c:numFmt formatCode="#,##0_ " sourceLinked="0"/>
              <c:spPr/>
              <c:txPr>
                <a:bodyPr rot="-5400000" vert="horz"/>
                <a:lstStyle/>
                <a:p>
                  <a:pPr>
                    <a:defRPr sz="90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A8B-45E3-A865-BE5651119986}"/>
                </c:ext>
              </c:extLst>
            </c:dLbl>
            <c:dLbl>
              <c:idx val="1"/>
              <c:layout>
                <c:manualLayout>
                  <c:x val="0"/>
                  <c:y val="0.21183443179466965"/>
                </c:manualLayout>
              </c:layout>
              <c:numFmt formatCode="#,##0_ " sourceLinked="0"/>
              <c:spPr>
                <a:noFill/>
              </c:spPr>
              <c:txPr>
                <a:bodyPr rot="-5400000" vert="horz"/>
                <a:lstStyle/>
                <a:p>
                  <a:pPr>
                    <a:defRPr sz="90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A8B-45E3-A865-BE5651119986}"/>
                </c:ext>
              </c:extLst>
            </c:dLbl>
            <c:dLbl>
              <c:idx val="2"/>
              <c:layout>
                <c:manualLayout>
                  <c:x val="-4.4145958968218266E-17"/>
                  <c:y val="6.2396529412837819E-3"/>
                </c:manualLayout>
              </c:layout>
              <c:tx>
                <c:rich>
                  <a:bodyPr rot="-5400000" vert="horz"/>
                  <a:lstStyle/>
                  <a:p>
                    <a:pPr>
                      <a:defRPr sz="900">
                        <a:solidFill>
                          <a:srgbClr val="000080"/>
                        </a:solidFill>
                        <a:latin typeface="Arial" panose="020B0604020202020204" pitchFamily="34" charset="0"/>
                        <a:cs typeface="Arial" panose="020B0604020202020204" pitchFamily="34" charset="0"/>
                      </a:defRPr>
                    </a:pPr>
                    <a:fld id="{4710F4C2-44BB-4295-8AA0-7CEAE3F268F8}" type="VALUE">
                      <a:rPr lang="en-US" altLang="ja-JP" sz="900" baseline="0">
                        <a:solidFill>
                          <a:srgbClr val="000080"/>
                        </a:solidFill>
                        <a:latin typeface="Arial" panose="020B0604020202020204" pitchFamily="34" charset="0"/>
                        <a:cs typeface="Arial" panose="020B0604020202020204" pitchFamily="34" charset="0"/>
                      </a:rPr>
                      <a:pPr>
                        <a:defRPr sz="900">
                          <a:solidFill>
                            <a:srgbClr val="000080"/>
                          </a:solidFill>
                          <a:latin typeface="Arial" panose="020B0604020202020204" pitchFamily="34" charset="0"/>
                          <a:cs typeface="Arial" panose="020B0604020202020204" pitchFamily="34" charset="0"/>
                        </a:defRPr>
                      </a:pPr>
                      <a:t>[値]</a:t>
                    </a:fld>
                    <a:endParaRPr lang="ja-JP" altLang="en-US"/>
                  </a:p>
                </c:rich>
              </c:tx>
              <c:numFmt formatCode="#,##0_ " sourceLinked="0"/>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9A8B-45E3-A865-BE5651119986}"/>
                </c:ext>
              </c:extLst>
            </c:dLbl>
            <c:dLbl>
              <c:idx val="3"/>
              <c:layout>
                <c:manualLayout>
                  <c:x val="-1.2886964267101286E-5"/>
                  <c:y val="5.3041464040016863E-3"/>
                </c:manualLayout>
              </c:layout>
              <c:numFmt formatCode="#,##0_ " sourceLinked="0"/>
              <c:spPr/>
              <c:txPr>
                <a:bodyPr rot="-5400000" vert="horz"/>
                <a:lstStyle/>
                <a:p>
                  <a:pPr>
                    <a:defRPr sz="900" baseline="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A8B-45E3-A865-BE5651119986}"/>
                </c:ext>
              </c:extLst>
            </c:dLbl>
            <c:dLbl>
              <c:idx val="4"/>
              <c:layout>
                <c:manualLayout>
                  <c:x val="0"/>
                  <c:y val="9.3624483010925387E-3"/>
                </c:manualLayout>
              </c:layout>
              <c:tx>
                <c:rich>
                  <a:bodyPr rot="-5400000" vert="horz" anchorCtr="0"/>
                  <a:lstStyle/>
                  <a:p>
                    <a:pPr algn="ctr" rtl="0">
                      <a:defRPr lang="en-US" altLang="ja-JP" sz="900" b="0" i="0" u="none" strike="noStrike" kern="1200" baseline="0">
                        <a:solidFill>
                          <a:srgbClr val="000080"/>
                        </a:solidFill>
                        <a:latin typeface="Arial" panose="020B0604020202020204" pitchFamily="34" charset="0"/>
                        <a:ea typeface="+mn-ea"/>
                        <a:cs typeface="Arial" panose="020B0604020202020204" pitchFamily="34" charset="0"/>
                      </a:defRPr>
                    </a:pPr>
                    <a:fld id="{A5B063D1-B769-435B-B2C4-ADF719420892}" type="VALUE">
                      <a:rPr lang="en-US" altLang="ja-JP" sz="900" b="0" i="0" u="none" strike="noStrike" kern="1200" baseline="0">
                        <a:solidFill>
                          <a:srgbClr val="000080"/>
                        </a:solidFill>
                        <a:latin typeface="Arial" panose="020B0604020202020204" pitchFamily="34" charset="0"/>
                        <a:ea typeface="+mn-ea"/>
                        <a:cs typeface="Arial" panose="020B0604020202020204" pitchFamily="34" charset="0"/>
                      </a:rPr>
                      <a:pPr algn="ctr" rtl="0">
                        <a:defRPr lang="en-US" altLang="ja-JP" sz="900" b="0" i="0" u="none" strike="noStrike" kern="1200" baseline="0">
                          <a:solidFill>
                            <a:srgbClr val="000080"/>
                          </a:solidFill>
                          <a:latin typeface="Arial" panose="020B0604020202020204" pitchFamily="34" charset="0"/>
                          <a:ea typeface="+mn-ea"/>
                          <a:cs typeface="Arial" panose="020B0604020202020204" pitchFamily="34" charset="0"/>
                        </a:defRPr>
                      </a:pPr>
                      <a:t>[値]</a:t>
                    </a:fld>
                    <a:endParaRPr lang="ja-JP" altLang="en-US"/>
                  </a:p>
                </c:rich>
              </c:tx>
              <c:numFmt formatCode="#,##0_ " sourceLinked="0"/>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4-9A8B-45E3-A865-BE5651119986}"/>
                </c:ext>
              </c:extLst>
            </c:dLbl>
            <c:dLbl>
              <c:idx val="5"/>
              <c:layout>
                <c:manualLayout>
                  <c:x val="4.8182536958842346E-3"/>
                  <c:y val="0.15729164877697185"/>
                </c:manualLayout>
              </c:layout>
              <c:numFmt formatCode="#,##0_ " sourceLinked="0"/>
              <c:spPr/>
              <c:txPr>
                <a:bodyPr rot="-5400000" vert="horz"/>
                <a:lstStyle/>
                <a:p>
                  <a:pPr>
                    <a:defRPr sz="90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A8B-45E3-A865-BE5651119986}"/>
                </c:ext>
              </c:extLst>
            </c:dLbl>
            <c:dLbl>
              <c:idx val="6"/>
              <c:layout>
                <c:manualLayout>
                  <c:x val="-8.8291917936436532E-17"/>
                  <c:y val="0.58751911300916793"/>
                </c:manualLayout>
              </c:layout>
              <c:tx>
                <c:rich>
                  <a:bodyPr rot="-5400000" vert="horz"/>
                  <a:lstStyle/>
                  <a:p>
                    <a:pPr>
                      <a:defRPr sz="900" baseline="0">
                        <a:solidFill>
                          <a:schemeClr val="bg1"/>
                        </a:solidFill>
                        <a:latin typeface="Arial" panose="020B0604020202020204" pitchFamily="34" charset="0"/>
                        <a:cs typeface="Arial" panose="020B0604020202020204" pitchFamily="34" charset="0"/>
                      </a:defRPr>
                    </a:pPr>
                    <a:fld id="{F3A3FAA1-E230-4307-9DC9-7674F4C56F45}" type="VALUE">
                      <a:rPr lang="en-US" altLang="ja-JP">
                        <a:solidFill>
                          <a:schemeClr val="bg1"/>
                        </a:solidFill>
                      </a:rPr>
                      <a:pPr>
                        <a:defRPr sz="900" baseline="0">
                          <a:solidFill>
                            <a:schemeClr val="bg1"/>
                          </a:solidFill>
                          <a:latin typeface="Arial" panose="020B0604020202020204" pitchFamily="34" charset="0"/>
                          <a:cs typeface="Arial" panose="020B0604020202020204" pitchFamily="34" charset="0"/>
                        </a:defRPr>
                      </a:pPr>
                      <a:t>[値]</a:t>
                    </a:fld>
                    <a:endParaRPr lang="ja-JP" altLang="en-US"/>
                  </a:p>
                </c:rich>
              </c:tx>
              <c:numFmt formatCode="#,##0_ " sourceLinked="0"/>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6-9A8B-45E3-A865-BE5651119986}"/>
                </c:ext>
              </c:extLst>
            </c:dLbl>
            <c:dLbl>
              <c:idx val="7"/>
              <c:layout>
                <c:manualLayout>
                  <c:x val="4.8159784304840055E-3"/>
                  <c:y val="0.61466783232510414"/>
                </c:manualLayout>
              </c:layout>
              <c:numFmt formatCode="#,##0_ " sourceLinked="0"/>
              <c:spPr>
                <a:noFill/>
                <a:ln>
                  <a:noFill/>
                </a:ln>
                <a:effectLst/>
              </c:spPr>
              <c:txPr>
                <a:bodyPr rot="-5400000" vert="horz"/>
                <a:lstStyle/>
                <a:p>
                  <a:pPr>
                    <a:defRPr sz="90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63A-4387-9E8A-2D2665DAD147}"/>
                </c:ext>
              </c:extLst>
            </c:dLbl>
            <c:dLbl>
              <c:idx val="8"/>
              <c:layout>
                <c:manualLayout>
                  <c:x val="-8.8291917936436532E-17"/>
                  <c:y val="0.3853212634799702"/>
                </c:manualLayout>
              </c:layout>
              <c:numFmt formatCode="#,##0_ " sourceLinked="0"/>
              <c:spPr/>
              <c:txPr>
                <a:bodyPr rot="-5400000" vert="horz"/>
                <a:lstStyle/>
                <a:p>
                  <a:pPr>
                    <a:defRPr sz="90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A8B-45E3-A865-BE5651119986}"/>
                </c:ext>
              </c:extLst>
            </c:dLbl>
            <c:dLbl>
              <c:idx val="9"/>
              <c:layout>
                <c:manualLayout>
                  <c:x val="0"/>
                  <c:y val="0.46126271122447837"/>
                </c:manualLayout>
              </c:layout>
              <c:tx>
                <c:rich>
                  <a:bodyPr rot="-5400000" vert="horz"/>
                  <a:lstStyle/>
                  <a:p>
                    <a:pPr>
                      <a:defRPr sz="900" baseline="0">
                        <a:solidFill>
                          <a:schemeClr val="bg1"/>
                        </a:solidFill>
                        <a:latin typeface="Arial" panose="020B0604020202020204" pitchFamily="34" charset="0"/>
                        <a:cs typeface="Arial" panose="020B0604020202020204" pitchFamily="34" charset="0"/>
                      </a:defRPr>
                    </a:pPr>
                    <a:fld id="{770A0323-1CA2-450B-8AAD-9C3C3A1F3A88}" type="VALUE">
                      <a:rPr lang="en-US" altLang="ja-JP" sz="900" baseline="0">
                        <a:solidFill>
                          <a:schemeClr val="bg1"/>
                        </a:solidFill>
                        <a:latin typeface="Arial" panose="020B0604020202020204" pitchFamily="34" charset="0"/>
                        <a:cs typeface="Arial" panose="020B0604020202020204" pitchFamily="34" charset="0"/>
                      </a:rPr>
                      <a:pPr>
                        <a:defRPr sz="900" baseline="0">
                          <a:solidFill>
                            <a:schemeClr val="bg1"/>
                          </a:solidFill>
                          <a:latin typeface="Arial" panose="020B0604020202020204" pitchFamily="34" charset="0"/>
                          <a:cs typeface="Arial" panose="020B0604020202020204" pitchFamily="34" charset="0"/>
                        </a:defRPr>
                      </a:pPr>
                      <a:t>[値]</a:t>
                    </a:fld>
                    <a:endParaRPr lang="ja-JP" altLang="en-US"/>
                  </a:p>
                </c:rich>
              </c:tx>
              <c:numFmt formatCode="#,##0_ " sourceLinked="0"/>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8-9A8B-45E3-A865-BE5651119986}"/>
                </c:ext>
              </c:extLst>
            </c:dLbl>
            <c:dLbl>
              <c:idx val="10"/>
              <c:numFmt formatCode="#,##0_ " sourceLinked="0"/>
              <c:spPr>
                <a:noFill/>
                <a:ln>
                  <a:noFill/>
                </a:ln>
                <a:effectLst/>
              </c:spPr>
              <c:txPr>
                <a:bodyPr rot="-5400000" vert="horz"/>
                <a:lstStyle/>
                <a:p>
                  <a:pPr>
                    <a:defRPr sz="900">
                      <a:solidFill>
                        <a:schemeClr val="bg1"/>
                      </a:solidFill>
                      <a:latin typeface="Arial" panose="020B0604020202020204" pitchFamily="34" charset="0"/>
                      <a:cs typeface="Arial" panose="020B0604020202020204" pitchFamily="34" charset="0"/>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DB26-443E-8CD3-0972112FBEFE}"/>
                </c:ext>
              </c:extLst>
            </c:dLbl>
            <c:dLbl>
              <c:idx val="11"/>
              <c:layout>
                <c:manualLayout>
                  <c:x val="0"/>
                  <c:y val="0.47237867389821081"/>
                </c:manualLayout>
              </c:layout>
              <c:numFmt formatCode="#,##0_ " sourceLinked="0"/>
              <c:spPr>
                <a:noFill/>
                <a:ln>
                  <a:noFill/>
                </a:ln>
                <a:effectLst/>
              </c:spPr>
              <c:txPr>
                <a:bodyPr rot="-5400000" vert="horz"/>
                <a:lstStyle/>
                <a:p>
                  <a:pPr>
                    <a:defRPr sz="90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28C-4420-A72D-693EC2EE6F7C}"/>
                </c:ext>
              </c:extLst>
            </c:dLbl>
            <c:numFmt formatCode="#,##0_ " sourceLinked="0"/>
            <c:spPr>
              <a:noFill/>
              <a:ln>
                <a:noFill/>
              </a:ln>
              <a:effectLst/>
            </c:spPr>
            <c:txPr>
              <a:bodyPr rot="-5400000" vert="horz"/>
              <a:lstStyle/>
              <a:p>
                <a:pPr>
                  <a:defRPr sz="900">
                    <a:solidFill>
                      <a:srgbClr val="000080"/>
                    </a:solidFill>
                    <a:latin typeface="Arial" panose="020B0604020202020204" pitchFamily="34" charset="0"/>
                    <a:cs typeface="Arial" panose="020B0604020202020204" pitchFamily="34" charset="0"/>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2016</c:v>
                </c:pt>
                <c:pt idx="1">
                  <c:v>2017</c:v>
                </c:pt>
                <c:pt idx="2">
                  <c:v>2018</c:v>
                </c:pt>
                <c:pt idx="3">
                  <c:v>2019</c:v>
                </c:pt>
                <c:pt idx="4">
                  <c:v>2020</c:v>
                </c:pt>
                <c:pt idx="5">
                  <c:v>2021</c:v>
                </c:pt>
                <c:pt idx="6">
                  <c:v>2022</c:v>
                </c:pt>
                <c:pt idx="7">
                  <c:v>2023</c:v>
                </c:pt>
                <c:pt idx="8">
                  <c:v>2024</c:v>
                </c:pt>
                <c:pt idx="9">
                  <c:v>2025</c:v>
                </c:pt>
                <c:pt idx="10">
                  <c:v>2026</c:v>
                </c:pt>
              </c:strCache>
            </c:strRef>
          </c:cat>
          <c:val>
            <c:numRef>
              <c:f>P.2!$D$5:$N$5</c:f>
              <c:numCache>
                <c:formatCode>#,##0_ </c:formatCode>
                <c:ptCount val="11"/>
                <c:pt idx="0">
                  <c:v>48964</c:v>
                </c:pt>
                <c:pt idx="1">
                  <c:v>-18078</c:v>
                </c:pt>
                <c:pt idx="2">
                  <c:v>27824</c:v>
                </c:pt>
                <c:pt idx="3">
                  <c:v>11085</c:v>
                </c:pt>
                <c:pt idx="4">
                  <c:v>38696</c:v>
                </c:pt>
                <c:pt idx="5">
                  <c:v>71537</c:v>
                </c:pt>
                <c:pt idx="6">
                  <c:v>268939</c:v>
                </c:pt>
                <c:pt idx="7">
                  <c:v>296350</c:v>
                </c:pt>
                <c:pt idx="8">
                  <c:v>174679</c:v>
                </c:pt>
                <c:pt idx="9">
                  <c:v>210820</c:v>
                </c:pt>
                <c:pt idx="10">
                  <c:v>138601</c:v>
                </c:pt>
              </c:numCache>
            </c:numRef>
          </c:val>
          <c:extLst>
            <c:ext xmlns:c16="http://schemas.microsoft.com/office/drawing/2014/chart" uri="{C3380CC4-5D6E-409C-BE32-E72D297353CC}">
              <c16:uniqueId val="{0000000A-9A8B-45E3-A865-BE5651119986}"/>
            </c:ext>
          </c:extLst>
        </c:ser>
        <c:dLbls>
          <c:showLegendKey val="0"/>
          <c:showVal val="0"/>
          <c:showCatName val="0"/>
          <c:showSerName val="0"/>
          <c:showPercent val="0"/>
          <c:showBubbleSize val="0"/>
        </c:dLbls>
        <c:gapWidth val="70"/>
        <c:axId val="365034112"/>
        <c:axId val="365040000"/>
      </c:barChart>
      <c:catAx>
        <c:axId val="365034112"/>
        <c:scaling>
          <c:orientation val="minMax"/>
        </c:scaling>
        <c:delete val="0"/>
        <c:axPos val="b"/>
        <c:numFmt formatCode="General" sourceLinked="0"/>
        <c:majorTickMark val="in"/>
        <c:minorTickMark val="none"/>
        <c:tickLblPos val="low"/>
        <c:spPr>
          <a:ln>
            <a:solidFill>
              <a:schemeClr val="accent5">
                <a:lumMod val="75000"/>
              </a:schemeClr>
            </a:solidFill>
          </a:ln>
        </c:spPr>
        <c:txPr>
          <a:bodyPr rot="-2700000"/>
          <a:lstStyle/>
          <a:p>
            <a:pPr>
              <a:defRPr sz="700">
                <a:latin typeface="Arial" panose="020B0604020202020204" pitchFamily="34" charset="0"/>
                <a:cs typeface="Arial" panose="020B0604020202020204" pitchFamily="34" charset="0"/>
              </a:defRPr>
            </a:pPr>
            <a:endParaRPr lang="ja-JP"/>
          </a:p>
        </c:txPr>
        <c:crossAx val="365040000"/>
        <c:crosses val="autoZero"/>
        <c:auto val="1"/>
        <c:lblAlgn val="ctr"/>
        <c:lblOffset val="100"/>
        <c:noMultiLvlLbl val="0"/>
      </c:catAx>
      <c:valAx>
        <c:axId val="365040000"/>
        <c:scaling>
          <c:orientation val="minMax"/>
          <c:max val="300000"/>
          <c:min val="-50000"/>
        </c:scaling>
        <c:delete val="0"/>
        <c:axPos val="l"/>
        <c:majorGridlines>
          <c:spPr>
            <a:ln w="3175">
              <a:solidFill>
                <a:schemeClr val="accent5">
                  <a:lumMod val="75000"/>
                </a:schemeClr>
              </a:solidFill>
            </a:ln>
          </c:spPr>
        </c:majorGridlines>
        <c:numFmt formatCode="#,##0" sourceLinked="0"/>
        <c:majorTickMark val="none"/>
        <c:minorTickMark val="none"/>
        <c:tickLblPos val="nextTo"/>
        <c:spPr>
          <a:ln w="12700">
            <a:solidFill>
              <a:schemeClr val="accent5">
                <a:lumMod val="75000"/>
              </a:schemeClr>
            </a:solidFill>
          </a:ln>
        </c:spPr>
        <c:txPr>
          <a:bodyPr/>
          <a:lstStyle/>
          <a:p>
            <a:pPr>
              <a:defRPr sz="700" baseline="0">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365034112"/>
        <c:crosses val="autoZero"/>
        <c:crossBetween val="between"/>
        <c:majorUnit val="50000"/>
      </c:valAx>
      <c:spPr>
        <a:ln w="12700">
          <a:solidFill>
            <a:schemeClr val="accent5">
              <a:lumMod val="75000"/>
              <a:alpha val="99000"/>
            </a:schemeClr>
          </a:solidFill>
        </a:ln>
      </c:spPr>
    </c:plotArea>
    <c:plotVisOnly val="1"/>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1000" b="0">
                <a:latin typeface="Arial" panose="020B0604020202020204" pitchFamily="34" charset="0"/>
                <a:ea typeface="+mj-ea"/>
                <a:cs typeface="Arial" panose="020B0604020202020204" pitchFamily="34" charset="0"/>
              </a:defRPr>
            </a:pPr>
            <a:r>
              <a:rPr lang="en-US" sz="900" b="0">
                <a:latin typeface="Arial" panose="020B0604020202020204" pitchFamily="34" charset="0"/>
                <a:ea typeface="+mj-ea"/>
                <a:cs typeface="Arial" panose="020B0604020202020204" pitchFamily="34" charset="0"/>
              </a:rPr>
              <a:t>Recurring Profit,</a:t>
            </a:r>
          </a:p>
          <a:p>
            <a:pPr algn="l">
              <a:defRPr sz="1000" b="0">
                <a:latin typeface="Arial" panose="020B0604020202020204" pitchFamily="34" charset="0"/>
                <a:ea typeface="+mj-ea"/>
                <a:cs typeface="Arial" panose="020B0604020202020204" pitchFamily="34" charset="0"/>
              </a:defRPr>
            </a:pPr>
            <a:r>
              <a:rPr lang="en-US" sz="900" b="0">
                <a:latin typeface="Arial" panose="020B0604020202020204" pitchFamily="34" charset="0"/>
                <a:ea typeface="+mj-ea"/>
                <a:cs typeface="Arial" panose="020B0604020202020204" pitchFamily="34" charset="0"/>
              </a:rPr>
              <a:t>Recurring Profit to Revenues</a:t>
            </a:r>
            <a:endParaRPr lang="ja-JP" sz="900" b="0">
              <a:latin typeface="Arial" panose="020B0604020202020204" pitchFamily="34" charset="0"/>
              <a:ea typeface="+mj-ea"/>
              <a:cs typeface="Arial" panose="020B0604020202020204" pitchFamily="34" charset="0"/>
            </a:endParaRPr>
          </a:p>
        </c:rich>
      </c:tx>
      <c:layout>
        <c:manualLayout>
          <c:xMode val="edge"/>
          <c:yMode val="edge"/>
          <c:x val="0.25944682004068786"/>
          <c:y val="1.0342821243690334E-2"/>
        </c:manualLayout>
      </c:layout>
      <c:overlay val="0"/>
    </c:title>
    <c:autoTitleDeleted val="0"/>
    <c:plotArea>
      <c:layout>
        <c:manualLayout>
          <c:layoutTarget val="inner"/>
          <c:xMode val="edge"/>
          <c:yMode val="edge"/>
          <c:x val="0.17494594354907358"/>
          <c:y val="0.11291062565128407"/>
          <c:w val="0.76775483091787444"/>
          <c:h val="0.75905883952920361"/>
        </c:manualLayout>
      </c:layout>
      <c:barChart>
        <c:barDir val="col"/>
        <c:grouping val="clustered"/>
        <c:varyColors val="0"/>
        <c:ser>
          <c:idx val="0"/>
          <c:order val="0"/>
          <c:tx>
            <c:strRef>
              <c:f>P.2!$C$6</c:f>
              <c:strCache>
                <c:ptCount val="1"/>
                <c:pt idx="0">
                  <c:v>Recurring profit</c:v>
                </c:pt>
              </c:strCache>
            </c:strRef>
          </c:tx>
          <c:spPr>
            <a:solidFill>
              <a:schemeClr val="accent5">
                <a:lumMod val="75000"/>
              </a:schemeClr>
            </a:solidFill>
          </c:spPr>
          <c:invertIfNegative val="0"/>
          <c:dLbls>
            <c:dLbl>
              <c:idx val="0"/>
              <c:layout>
                <c:manualLayout>
                  <c:x val="0"/>
                  <c:y val="-6.2859514310073999E-2"/>
                </c:manualLayout>
              </c:layout>
              <c:spPr/>
              <c:txPr>
                <a:bodyPr rot="-5400000" vert="horz"/>
                <a:lstStyle/>
                <a:p>
                  <a:pPr>
                    <a:defRPr sz="75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D2F-4D38-8856-FF956A570B70}"/>
                </c:ext>
              </c:extLst>
            </c:dLbl>
            <c:dLbl>
              <c:idx val="1"/>
              <c:layout>
                <c:manualLayout>
                  <c:x val="-4.1462685761306379E-17"/>
                  <c:y val="-5.8848816177620722E-2"/>
                </c:manualLayout>
              </c:layout>
              <c:spPr/>
              <c:txPr>
                <a:bodyPr rot="-5400000" vert="horz"/>
                <a:lstStyle/>
                <a:p>
                  <a:pPr>
                    <a:defRPr sz="75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D2F-4D38-8856-FF956A570B70}"/>
                </c:ext>
              </c:extLst>
            </c:dLbl>
            <c:dLbl>
              <c:idx val="2"/>
              <c:layout>
                <c:manualLayout>
                  <c:x val="-4.1462685761306379E-17"/>
                  <c:y val="-5.7086906904657522E-2"/>
                </c:manualLayout>
              </c:layout>
              <c:spPr/>
              <c:txPr>
                <a:bodyPr rot="-5400000" vert="horz"/>
                <a:lstStyle/>
                <a:p>
                  <a:pPr>
                    <a:defRPr sz="75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D2F-4D38-8856-FF956A570B70}"/>
                </c:ext>
              </c:extLst>
            </c:dLbl>
            <c:dLbl>
              <c:idx val="3"/>
              <c:layout>
                <c:manualLayout>
                  <c:x val="0"/>
                  <c:y val="0.18655942464491937"/>
                </c:manualLayout>
              </c:layout>
              <c:spPr/>
              <c:txPr>
                <a:bodyPr rot="-5400000" vert="horz"/>
                <a:lstStyle/>
                <a:p>
                  <a:pPr>
                    <a:defRPr sz="75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D2F-4D38-8856-FF956A570B70}"/>
                </c:ext>
              </c:extLst>
            </c:dLbl>
            <c:dLbl>
              <c:idx val="4"/>
              <c:layout>
                <c:manualLayout>
                  <c:x val="-4.5232543354680483E-3"/>
                  <c:y val="-6.8454498789410262E-2"/>
                </c:manualLayout>
              </c:layout>
              <c:spPr/>
              <c:txPr>
                <a:bodyPr rot="-5400000" vert="horz"/>
                <a:lstStyle/>
                <a:p>
                  <a:pPr>
                    <a:defRPr sz="75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D2F-4D38-8856-FF956A570B70}"/>
                </c:ext>
              </c:extLst>
            </c:dLbl>
            <c:dLbl>
              <c:idx val="5"/>
              <c:spPr/>
              <c:txPr>
                <a:bodyPr rot="-5400000" vert="horz"/>
                <a:lstStyle/>
                <a:p>
                  <a:pPr>
                    <a:defRPr sz="750" baseline="0">
                      <a:solidFill>
                        <a:schemeClr val="bg1"/>
                      </a:solidFill>
                      <a:latin typeface="Arial" panose="020B0604020202020204" pitchFamily="34" charset="0"/>
                      <a:cs typeface="Arial" panose="020B0604020202020204" pitchFamily="34" charset="0"/>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5-5D2F-4D38-8856-FF956A570B70}"/>
                </c:ext>
              </c:extLst>
            </c:dLbl>
            <c:dLbl>
              <c:idx val="6"/>
              <c:spPr/>
              <c:txPr>
                <a:bodyPr rot="-5400000" vert="horz"/>
                <a:lstStyle/>
                <a:p>
                  <a:pPr>
                    <a:defRPr sz="750" baseline="0">
                      <a:solidFill>
                        <a:schemeClr val="bg1"/>
                      </a:solidFill>
                      <a:latin typeface="Arial" panose="020B0604020202020204" pitchFamily="34" charset="0"/>
                      <a:cs typeface="Arial" panose="020B0604020202020204" pitchFamily="34" charset="0"/>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6-5D2F-4D38-8856-FF956A570B70}"/>
                </c:ext>
              </c:extLst>
            </c:dLbl>
            <c:dLbl>
              <c:idx val="7"/>
              <c:spPr>
                <a:noFill/>
                <a:ln>
                  <a:noFill/>
                </a:ln>
                <a:effectLst/>
              </c:spPr>
              <c:txPr>
                <a:bodyPr rot="-5400000" vert="horz"/>
                <a:lstStyle/>
                <a:p>
                  <a:pPr>
                    <a:defRPr sz="750">
                      <a:solidFill>
                        <a:schemeClr val="bg1"/>
                      </a:solidFill>
                      <a:latin typeface="Arial" panose="020B0604020202020204" pitchFamily="34" charset="0"/>
                      <a:cs typeface="Arial" panose="020B0604020202020204" pitchFamily="34" charset="0"/>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7-5D2F-4D38-8856-FF956A570B70}"/>
                </c:ext>
              </c:extLst>
            </c:dLbl>
            <c:dLbl>
              <c:idx val="8"/>
              <c:spPr/>
              <c:txPr>
                <a:bodyPr rot="-5400000" vert="horz"/>
                <a:lstStyle/>
                <a:p>
                  <a:pPr>
                    <a:defRPr sz="750">
                      <a:solidFill>
                        <a:schemeClr val="bg1"/>
                      </a:solidFill>
                      <a:latin typeface="Arial" panose="020B0604020202020204" pitchFamily="34" charset="0"/>
                      <a:cs typeface="Arial" panose="020B0604020202020204" pitchFamily="34" charset="0"/>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8-5D2F-4D38-8856-FF956A570B70}"/>
                </c:ext>
              </c:extLst>
            </c:dLbl>
            <c:dLbl>
              <c:idx val="9"/>
              <c:spPr/>
              <c:txPr>
                <a:bodyPr rot="-5400000" vert="horz"/>
                <a:lstStyle/>
                <a:p>
                  <a:pPr>
                    <a:defRPr sz="750" baseline="0">
                      <a:solidFill>
                        <a:schemeClr val="bg1"/>
                      </a:solidFill>
                      <a:latin typeface="Arial" panose="020B0604020202020204" pitchFamily="34" charset="0"/>
                      <a:cs typeface="Arial" panose="020B0604020202020204" pitchFamily="34" charset="0"/>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9-5D2F-4D38-8856-FF956A570B70}"/>
                </c:ext>
              </c:extLst>
            </c:dLbl>
            <c:dLbl>
              <c:idx val="10"/>
              <c:layout>
                <c:manualLayout>
                  <c:x val="0"/>
                  <c:y val="0.1302395369553179"/>
                </c:manualLayout>
              </c:layout>
              <c:spPr>
                <a:noFill/>
                <a:ln>
                  <a:noFill/>
                </a:ln>
                <a:effectLst/>
              </c:spPr>
              <c:txPr>
                <a:bodyPr rot="-5400000" vert="horz"/>
                <a:lstStyle/>
                <a:p>
                  <a:pPr>
                    <a:defRPr sz="75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11F-481E-8057-8CFF27E0C338}"/>
                </c:ext>
              </c:extLst>
            </c:dLbl>
            <c:dLbl>
              <c:idx val="11"/>
              <c:spPr>
                <a:noFill/>
                <a:ln>
                  <a:noFill/>
                </a:ln>
                <a:effectLst/>
              </c:spPr>
              <c:txPr>
                <a:bodyPr rot="-5400000" vert="horz"/>
                <a:lstStyle/>
                <a:p>
                  <a:pPr>
                    <a:defRPr sz="750">
                      <a:solidFill>
                        <a:schemeClr val="bg1"/>
                      </a:solidFill>
                      <a:latin typeface="Arial" panose="020B0604020202020204" pitchFamily="34" charset="0"/>
                      <a:cs typeface="Arial" panose="020B0604020202020204" pitchFamily="34" charset="0"/>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1-44D7-4BAC-A8AE-56521A89A509}"/>
                </c:ext>
              </c:extLst>
            </c:dLbl>
            <c:spPr>
              <a:noFill/>
              <a:ln>
                <a:noFill/>
              </a:ln>
              <a:effectLst/>
            </c:spPr>
            <c:txPr>
              <a:bodyPr rot="-5400000" vert="horz"/>
              <a:lstStyle/>
              <a:p>
                <a:pPr>
                  <a:defRPr sz="750">
                    <a:solidFill>
                      <a:srgbClr val="000080"/>
                    </a:solidFill>
                    <a:latin typeface="Arial" panose="020B0604020202020204" pitchFamily="34" charset="0"/>
                    <a:cs typeface="Arial" panose="020B0604020202020204" pitchFamily="34" charset="0"/>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2016</c:v>
                </c:pt>
                <c:pt idx="1">
                  <c:v>2017</c:v>
                </c:pt>
                <c:pt idx="2">
                  <c:v>2018</c:v>
                </c:pt>
                <c:pt idx="3">
                  <c:v>2019</c:v>
                </c:pt>
                <c:pt idx="4">
                  <c:v>2020</c:v>
                </c:pt>
                <c:pt idx="5">
                  <c:v>2021</c:v>
                </c:pt>
                <c:pt idx="6">
                  <c:v>2022</c:v>
                </c:pt>
                <c:pt idx="7">
                  <c:v>2023</c:v>
                </c:pt>
                <c:pt idx="8">
                  <c:v>2024</c:v>
                </c:pt>
                <c:pt idx="9">
                  <c:v>2025</c:v>
                </c:pt>
                <c:pt idx="10">
                  <c:v>2026</c:v>
                </c:pt>
              </c:strCache>
            </c:strRef>
          </c:cat>
          <c:val>
            <c:numRef>
              <c:f>P.2!$D$6:$N$6</c:f>
              <c:numCache>
                <c:formatCode>#,##0_ </c:formatCode>
                <c:ptCount val="11"/>
                <c:pt idx="0">
                  <c:v>60058</c:v>
                </c:pt>
                <c:pt idx="1">
                  <c:v>1039</c:v>
                </c:pt>
                <c:pt idx="2">
                  <c:v>28016</c:v>
                </c:pt>
                <c:pt idx="3">
                  <c:v>-2052</c:v>
                </c:pt>
                <c:pt idx="4">
                  <c:v>44486</c:v>
                </c:pt>
                <c:pt idx="5">
                  <c:v>215336</c:v>
                </c:pt>
                <c:pt idx="6">
                  <c:v>1003154</c:v>
                </c:pt>
                <c:pt idx="7">
                  <c:v>1109790</c:v>
                </c:pt>
                <c:pt idx="8">
                  <c:v>261341</c:v>
                </c:pt>
                <c:pt idx="9">
                  <c:v>490866</c:v>
                </c:pt>
                <c:pt idx="10">
                  <c:v>211135</c:v>
                </c:pt>
              </c:numCache>
            </c:numRef>
          </c:val>
          <c:extLst>
            <c:ext xmlns:c16="http://schemas.microsoft.com/office/drawing/2014/chart" uri="{C3380CC4-5D6E-409C-BE32-E72D297353CC}">
              <c16:uniqueId val="{0000000B-5D2F-4D38-8856-FF956A570B70}"/>
            </c:ext>
          </c:extLst>
        </c:ser>
        <c:dLbls>
          <c:showLegendKey val="0"/>
          <c:showVal val="0"/>
          <c:showCatName val="0"/>
          <c:showSerName val="0"/>
          <c:showPercent val="0"/>
          <c:showBubbleSize val="0"/>
        </c:dLbls>
        <c:gapWidth val="70"/>
        <c:axId val="365087360"/>
        <c:axId val="365097344"/>
      </c:barChart>
      <c:lineChart>
        <c:grouping val="standard"/>
        <c:varyColors val="0"/>
        <c:ser>
          <c:idx val="1"/>
          <c:order val="1"/>
          <c:tx>
            <c:strRef>
              <c:f>P.2!$C$23</c:f>
              <c:strCache>
                <c:ptCount val="1"/>
                <c:pt idx="0">
                  <c:v>Recurring profit to revenues ratio (%)</c:v>
                </c:pt>
              </c:strCache>
            </c:strRef>
          </c:tx>
          <c:spPr>
            <a:ln>
              <a:solidFill>
                <a:srgbClr val="002060"/>
              </a:solidFill>
            </a:ln>
          </c:spPr>
          <c:marker>
            <c:symbol val="none"/>
          </c:marker>
          <c:dLbls>
            <c:dLbl>
              <c:idx val="5"/>
              <c:layout>
                <c:manualLayout>
                  <c:x val="-0.14234622876825379"/>
                  <c:y val="-4.532490424248469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E11F-481E-8057-8CFF27E0C338}"/>
                </c:ext>
              </c:extLst>
            </c:dLbl>
            <c:dLbl>
              <c:idx val="7"/>
              <c:layout>
                <c:manualLayout>
                  <c:x val="-4.7230002945856865E-2"/>
                  <c:y val="-2.44458065483097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11F-481E-8057-8CFF27E0C338}"/>
                </c:ext>
              </c:extLst>
            </c:dLbl>
            <c:dLbl>
              <c:idx val="8"/>
              <c:layout>
                <c:manualLayout>
                  <c:x val="-0.15800759503241513"/>
                  <c:y val="-2.6334926483381801E-2"/>
                </c:manualLayout>
              </c:layout>
              <c:spPr>
                <a:noFill/>
                <a:ln>
                  <a:noFill/>
                </a:ln>
                <a:effectLst/>
              </c:spPr>
              <c:txPr>
                <a:bodyPr wrap="square" lIns="38100" tIns="19050" rIns="38100" bIns="19050" anchor="ctr">
                  <a:noAutofit/>
                </a:bodyPr>
                <a:lstStyle/>
                <a:p>
                  <a:pPr>
                    <a:defRPr sz="700">
                      <a:solidFill>
                        <a:schemeClr val="tx1"/>
                      </a:solidFill>
                      <a:latin typeface="Arial" panose="020B0604020202020204" pitchFamily="34" charset="0"/>
                      <a:cs typeface="Arial" panose="020B0604020202020204" pitchFamily="34" charset="0"/>
                    </a:defRPr>
                  </a:pPr>
                  <a:endParaRPr lang="ja-JP"/>
                </a:p>
              </c:txPr>
              <c:dLblPos val="r"/>
              <c:showLegendKey val="0"/>
              <c:showVal val="1"/>
              <c:showCatName val="0"/>
              <c:showSerName val="0"/>
              <c:showPercent val="0"/>
              <c:showBubbleSize val="0"/>
              <c:extLst>
                <c:ext xmlns:c15="http://schemas.microsoft.com/office/drawing/2012/chart" uri="{CE6537A1-D6FC-4f65-9D91-7224C49458BB}">
                  <c15:layout>
                    <c:manualLayout>
                      <c:w val="0.13959581131965113"/>
                      <c:h val="4.2108372381173403E-2"/>
                    </c:manualLayout>
                  </c15:layout>
                </c:ext>
                <c:ext xmlns:c16="http://schemas.microsoft.com/office/drawing/2014/chart" uri="{C3380CC4-5D6E-409C-BE32-E72D297353CC}">
                  <c16:uniqueId val="{00000002-E11F-481E-8057-8CFF27E0C338}"/>
                </c:ext>
              </c:extLst>
            </c:dLbl>
            <c:dLbl>
              <c:idx val="9"/>
              <c:layout>
                <c:manualLayout>
                  <c:x val="-8.038043397994929E-2"/>
                  <c:y val="-6.68748070542289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092-4DB1-814A-2B583851D78B}"/>
                </c:ext>
              </c:extLst>
            </c:dLbl>
            <c:dLbl>
              <c:idx val="10"/>
              <c:layout>
                <c:manualLayout>
                  <c:x val="-7.001997711304539E-2"/>
                  <c:y val="-9.45166012720555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11F-481E-8057-8CFF27E0C338}"/>
                </c:ext>
              </c:extLst>
            </c:dLbl>
            <c:spPr>
              <a:noFill/>
              <a:ln>
                <a:noFill/>
              </a:ln>
              <a:effectLst/>
            </c:spPr>
            <c:txPr>
              <a:bodyPr wrap="square" lIns="38100" tIns="19050" rIns="38100" bIns="19050" anchor="ctr">
                <a:spAutoFit/>
              </a:bodyPr>
              <a:lstStyle/>
              <a:p>
                <a:pPr>
                  <a:defRPr sz="700">
                    <a:solidFill>
                      <a:schemeClr val="tx1"/>
                    </a:solidFill>
                    <a:latin typeface="Arial" panose="020B0604020202020204" pitchFamily="34" charset="0"/>
                    <a:cs typeface="Arial" panose="020B0604020202020204" pitchFamily="34" charset="0"/>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2016</c:v>
                </c:pt>
                <c:pt idx="1">
                  <c:v>2017</c:v>
                </c:pt>
                <c:pt idx="2">
                  <c:v>2018</c:v>
                </c:pt>
                <c:pt idx="3">
                  <c:v>2019</c:v>
                </c:pt>
                <c:pt idx="4">
                  <c:v>2020</c:v>
                </c:pt>
                <c:pt idx="5">
                  <c:v>2021</c:v>
                </c:pt>
                <c:pt idx="6">
                  <c:v>2022</c:v>
                </c:pt>
                <c:pt idx="7">
                  <c:v>2023</c:v>
                </c:pt>
                <c:pt idx="8">
                  <c:v>2024</c:v>
                </c:pt>
                <c:pt idx="9">
                  <c:v>2025</c:v>
                </c:pt>
                <c:pt idx="10">
                  <c:v>2026</c:v>
                </c:pt>
              </c:strCache>
            </c:strRef>
          </c:cat>
          <c:val>
            <c:numRef>
              <c:f>P.2!$D$23:$N$23</c:f>
              <c:numCache>
                <c:formatCode>0.0%</c:formatCode>
                <c:ptCount val="11"/>
                <c:pt idx="0">
                  <c:v>2.643031445904287E-2</c:v>
                </c:pt>
                <c:pt idx="1">
                  <c:v>5.400541925410147E-4</c:v>
                </c:pt>
                <c:pt idx="2">
                  <c:v>1.283253351386336E-2</c:v>
                </c:pt>
                <c:pt idx="3">
                  <c:v>-1.1217405564970208E-3</c:v>
                </c:pt>
                <c:pt idx="4">
                  <c:v>2.6664588771574394E-2</c:v>
                </c:pt>
                <c:pt idx="5">
                  <c:v>0.1338809535355947</c:v>
                </c:pt>
                <c:pt idx="6">
                  <c:v>0.43983032083392709</c:v>
                </c:pt>
                <c:pt idx="7">
                  <c:v>0.42422094855405024</c:v>
                </c:pt>
                <c:pt idx="8">
                  <c:v>0.109</c:v>
                </c:pt>
                <c:pt idx="9">
                  <c:v>0.19</c:v>
                </c:pt>
                <c:pt idx="10">
                  <c:v>8.6999999999999994E-2</c:v>
                </c:pt>
              </c:numCache>
            </c:numRef>
          </c:val>
          <c:smooth val="0"/>
          <c:extLst>
            <c:ext xmlns:c16="http://schemas.microsoft.com/office/drawing/2014/chart" uri="{C3380CC4-5D6E-409C-BE32-E72D297353CC}">
              <c16:uniqueId val="{00000013-5D2F-4D38-8856-FF956A570B70}"/>
            </c:ext>
          </c:extLst>
        </c:ser>
        <c:dLbls>
          <c:showLegendKey val="0"/>
          <c:showVal val="0"/>
          <c:showCatName val="0"/>
          <c:showSerName val="0"/>
          <c:showPercent val="0"/>
          <c:showBubbleSize val="0"/>
        </c:dLbls>
        <c:marker val="1"/>
        <c:smooth val="0"/>
        <c:axId val="365100416"/>
        <c:axId val="365098880"/>
      </c:lineChart>
      <c:catAx>
        <c:axId val="365087360"/>
        <c:scaling>
          <c:orientation val="minMax"/>
        </c:scaling>
        <c:delete val="0"/>
        <c:axPos val="b"/>
        <c:numFmt formatCode="General" sourceLinked="0"/>
        <c:majorTickMark val="in"/>
        <c:minorTickMark val="none"/>
        <c:tickLblPos val="low"/>
        <c:spPr>
          <a:ln>
            <a:solidFill>
              <a:schemeClr val="accent5">
                <a:lumMod val="75000"/>
              </a:schemeClr>
            </a:solidFill>
          </a:ln>
        </c:spPr>
        <c:txPr>
          <a:bodyPr rot="-2700000"/>
          <a:lstStyle/>
          <a:p>
            <a:pPr>
              <a:defRPr sz="700">
                <a:latin typeface="Arial" panose="020B0604020202020204" pitchFamily="34" charset="0"/>
                <a:cs typeface="Arial" panose="020B0604020202020204" pitchFamily="34" charset="0"/>
              </a:defRPr>
            </a:pPr>
            <a:endParaRPr lang="ja-JP"/>
          </a:p>
        </c:txPr>
        <c:crossAx val="365097344"/>
        <c:crosses val="autoZero"/>
        <c:auto val="1"/>
        <c:lblAlgn val="ctr"/>
        <c:lblOffset val="100"/>
        <c:noMultiLvlLbl val="0"/>
      </c:catAx>
      <c:valAx>
        <c:axId val="365097344"/>
        <c:scaling>
          <c:orientation val="minMax"/>
          <c:max val="1200000"/>
          <c:min val="-100000"/>
        </c:scaling>
        <c:delete val="0"/>
        <c:axPos val="l"/>
        <c:majorGridlines>
          <c:spPr>
            <a:ln w="3175">
              <a:solidFill>
                <a:schemeClr val="accent5">
                  <a:lumMod val="75000"/>
                </a:schemeClr>
              </a:solidFill>
            </a:ln>
          </c:spPr>
        </c:majorGridlines>
        <c:numFmt formatCode="#,##0" sourceLinked="0"/>
        <c:majorTickMark val="none"/>
        <c:minorTickMark val="none"/>
        <c:tickLblPos val="nextTo"/>
        <c:spPr>
          <a:ln w="12700">
            <a:solidFill>
              <a:schemeClr val="accent5">
                <a:lumMod val="75000"/>
              </a:schemeClr>
            </a:solidFill>
          </a:ln>
        </c:spPr>
        <c:txPr>
          <a:bodyPr/>
          <a:lstStyle/>
          <a:p>
            <a:pPr>
              <a:defRPr sz="700">
                <a:latin typeface="Arial" panose="020B0604020202020204" pitchFamily="34" charset="0"/>
                <a:cs typeface="Arial" panose="020B0604020202020204" pitchFamily="34" charset="0"/>
              </a:defRPr>
            </a:pPr>
            <a:endParaRPr lang="ja-JP"/>
          </a:p>
        </c:txPr>
        <c:crossAx val="365087360"/>
        <c:crosses val="autoZero"/>
        <c:crossBetween val="between"/>
        <c:majorUnit val="200000"/>
        <c:minorUnit val="10000"/>
      </c:valAx>
      <c:valAx>
        <c:axId val="365098880"/>
        <c:scaling>
          <c:orientation val="minMax"/>
          <c:max val="0.55000000000000004"/>
          <c:min val="-5.000000000000001E-2"/>
        </c:scaling>
        <c:delete val="0"/>
        <c:axPos val="r"/>
        <c:numFmt formatCode="0%" sourceLinked="0"/>
        <c:majorTickMark val="none"/>
        <c:minorTickMark val="none"/>
        <c:tickLblPos val="nextTo"/>
        <c:spPr>
          <a:ln w="12700">
            <a:solidFill>
              <a:schemeClr val="accent5">
                <a:lumMod val="75000"/>
              </a:schemeClr>
            </a:solidFill>
          </a:ln>
        </c:spPr>
        <c:txPr>
          <a:bodyPr/>
          <a:lstStyle/>
          <a:p>
            <a:pPr>
              <a:defRPr sz="700">
                <a:latin typeface="Arial" panose="020B0604020202020204" pitchFamily="34" charset="0"/>
                <a:cs typeface="Arial" panose="020B0604020202020204" pitchFamily="34" charset="0"/>
              </a:defRPr>
            </a:pPr>
            <a:endParaRPr lang="ja-JP"/>
          </a:p>
        </c:txPr>
        <c:crossAx val="365100416"/>
        <c:crosses val="max"/>
        <c:crossBetween val="between"/>
        <c:majorUnit val="0.1"/>
        <c:minorUnit val="5.000000000000001E-3"/>
      </c:valAx>
      <c:catAx>
        <c:axId val="365100416"/>
        <c:scaling>
          <c:orientation val="minMax"/>
        </c:scaling>
        <c:delete val="1"/>
        <c:axPos val="b"/>
        <c:numFmt formatCode="General" sourceLinked="1"/>
        <c:majorTickMark val="out"/>
        <c:minorTickMark val="none"/>
        <c:tickLblPos val="nextTo"/>
        <c:crossAx val="365098880"/>
        <c:crosses val="autoZero"/>
        <c:auto val="1"/>
        <c:lblAlgn val="ctr"/>
        <c:lblOffset val="100"/>
        <c:noMultiLvlLbl val="0"/>
      </c:catAx>
      <c:spPr>
        <a:ln w="12700">
          <a:solidFill>
            <a:schemeClr val="accent5">
              <a:lumMod val="75000"/>
            </a:schemeClr>
          </a:solidFill>
        </a:ln>
      </c:spPr>
    </c:plotArea>
    <c:plotVisOnly val="1"/>
    <c:dispBlanksAs val="gap"/>
    <c:showDLblsOverMax val="0"/>
  </c:chart>
  <c:spPr>
    <a:noFill/>
    <a:ln>
      <a:noFill/>
    </a:ln>
  </c:spPr>
  <c:txPr>
    <a:bodyPr/>
    <a:lstStyle/>
    <a:p>
      <a:pPr>
        <a:defRPr sz="800" baseline="0">
          <a:latin typeface="(日本語用のフォントを使用)"/>
          <a:ea typeface="ＭＳ Ｐゴシック" panose="020B0600070205080204" pitchFamily="50" charset="-128"/>
        </a:defRPr>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700" b="0" baseline="0">
                <a:latin typeface="Arial" panose="020B0604020202020204" pitchFamily="34" charset="0"/>
                <a:ea typeface="+mj-ea"/>
                <a:cs typeface="Arial" panose="020B0604020202020204" pitchFamily="34" charset="0"/>
              </a:defRPr>
            </a:pPr>
            <a:r>
              <a:rPr lang="en-US" altLang="ja-JP" sz="700" b="0" baseline="0">
                <a:latin typeface="Arial" panose="020B0604020202020204" pitchFamily="34" charset="0"/>
                <a:ea typeface="+mj-ea"/>
                <a:cs typeface="Arial" panose="020B0604020202020204" pitchFamily="34" charset="0"/>
              </a:rPr>
              <a:t>Net Income attributable to owners of the parent company, Return on Shareholders' Equity</a:t>
            </a:r>
          </a:p>
        </c:rich>
      </c:tx>
      <c:layout>
        <c:manualLayout>
          <c:xMode val="edge"/>
          <c:yMode val="edge"/>
          <c:x val="0.2297476800929967"/>
          <c:y val="1.1109025196823517E-2"/>
        </c:manualLayout>
      </c:layout>
      <c:overlay val="0"/>
    </c:title>
    <c:autoTitleDeleted val="0"/>
    <c:plotArea>
      <c:layout>
        <c:manualLayout>
          <c:layoutTarget val="inner"/>
          <c:xMode val="edge"/>
          <c:yMode val="edge"/>
          <c:x val="0.17772037722386788"/>
          <c:y val="0.11381065668674707"/>
          <c:w val="0.70269853409479499"/>
          <c:h val="0.73957732711494895"/>
        </c:manualLayout>
      </c:layout>
      <c:barChart>
        <c:barDir val="col"/>
        <c:grouping val="clustered"/>
        <c:varyColors val="0"/>
        <c:ser>
          <c:idx val="0"/>
          <c:order val="0"/>
          <c:tx>
            <c:strRef>
              <c:f>P.2!$C$7</c:f>
              <c:strCache>
                <c:ptCount val="1"/>
                <c:pt idx="0">
                  <c:v>Net income attributable to owners of the parent company</c:v>
                </c:pt>
              </c:strCache>
            </c:strRef>
          </c:tx>
          <c:spPr>
            <a:solidFill>
              <a:schemeClr val="accent5">
                <a:lumMod val="75000"/>
              </a:schemeClr>
            </a:solidFill>
          </c:spPr>
          <c:invertIfNegative val="0"/>
          <c:dLbls>
            <c:dLbl>
              <c:idx val="0"/>
              <c:layout>
                <c:manualLayout>
                  <c:x val="4.575194566714561E-3"/>
                  <c:y val="-6.5739645514182973E-2"/>
                </c:manualLayout>
              </c:layout>
              <c:spPr/>
              <c:txPr>
                <a:bodyPr rot="-5400000" vert="horz"/>
                <a:lstStyle/>
                <a:p>
                  <a:pPr>
                    <a:defRPr sz="80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9B8-4E52-A3DB-0FB420E8CE69}"/>
                </c:ext>
              </c:extLst>
            </c:dLbl>
            <c:dLbl>
              <c:idx val="1"/>
              <c:layout>
                <c:manualLayout>
                  <c:x val="-4.022507939500833E-17"/>
                  <c:y val="0.13329362187238825"/>
                </c:manualLayout>
              </c:layout>
              <c:spPr/>
              <c:txPr>
                <a:bodyPr rot="-5400000" vert="horz"/>
                <a:lstStyle/>
                <a:p>
                  <a:pPr>
                    <a:defRPr sz="80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9B8-4E52-A3DB-0FB420E8CE69}"/>
                </c:ext>
              </c:extLst>
            </c:dLbl>
            <c:dLbl>
              <c:idx val="2"/>
              <c:layout>
                <c:manualLayout>
                  <c:x val="-2.5396513870646963E-4"/>
                  <c:y val="0.15495009242539531"/>
                </c:manualLayout>
              </c:layout>
              <c:spPr/>
              <c:txPr>
                <a:bodyPr rot="-5400000" vert="horz"/>
                <a:lstStyle/>
                <a:p>
                  <a:pPr>
                    <a:defRPr sz="800" baseline="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9B8-4E52-A3DB-0FB420E8CE69}"/>
                </c:ext>
              </c:extLst>
            </c:dLbl>
            <c:dLbl>
              <c:idx val="3"/>
              <c:layout>
                <c:manualLayout>
                  <c:x val="-1.4097656679222086E-4"/>
                  <c:y val="-6.4355826810262459E-2"/>
                </c:manualLayout>
              </c:layout>
              <c:spPr/>
              <c:txPr>
                <a:bodyPr rot="-5400000" vert="horz"/>
                <a:lstStyle/>
                <a:p>
                  <a:pPr>
                    <a:defRPr sz="800" baseline="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9B8-4E52-A3DB-0FB420E8CE69}"/>
                </c:ext>
              </c:extLst>
            </c:dLbl>
            <c:dLbl>
              <c:idx val="4"/>
              <c:layout>
                <c:manualLayout>
                  <c:x val="1.7829389329594228E-4"/>
                  <c:y val="0.15867999317704343"/>
                </c:manualLayout>
              </c:layout>
              <c:spPr/>
              <c:txPr>
                <a:bodyPr rot="-5400000" vert="horz"/>
                <a:lstStyle/>
                <a:p>
                  <a:pPr>
                    <a:defRPr sz="80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69B8-4E52-A3DB-0FB420E8CE69}"/>
                </c:ext>
              </c:extLst>
            </c:dLbl>
            <c:dLbl>
              <c:idx val="5"/>
              <c:layout>
                <c:manualLayout>
                  <c:x val="2.4843664589097091E-4"/>
                  <c:y val="0.20866376459302616"/>
                </c:manualLayout>
              </c:layout>
              <c:spPr/>
              <c:txPr>
                <a:bodyPr rot="-5400000" vert="horz" anchorCtr="0"/>
                <a:lstStyle/>
                <a:p>
                  <a:pPr algn="ctr" rtl="0">
                    <a:defRPr lang="en-US" altLang="ja-JP" sz="800" b="0" i="0" u="none" strike="noStrike" kern="1200" baseline="0">
                      <a:solidFill>
                        <a:srgbClr val="00008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9B8-4E52-A3DB-0FB420E8CE69}"/>
                </c:ext>
              </c:extLst>
            </c:dLbl>
            <c:dLbl>
              <c:idx val="6"/>
              <c:layout>
                <c:manualLayout>
                  <c:x val="-4.548567463852295E-3"/>
                  <c:y val="0.46019826142938797"/>
                </c:manualLayout>
              </c:layout>
              <c:spPr/>
              <c:txPr>
                <a:bodyPr rot="-5400000" vert="horz"/>
                <a:lstStyle/>
                <a:p>
                  <a:pPr>
                    <a:defRPr sz="800" baseline="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69B8-4E52-A3DB-0FB420E8CE69}"/>
                </c:ext>
              </c:extLst>
            </c:dLbl>
            <c:dLbl>
              <c:idx val="7"/>
              <c:layout>
                <c:manualLayout>
                  <c:x val="-1.2771842234575591E-3"/>
                  <c:y val="0.46150372248179455"/>
                </c:manualLayout>
              </c:layout>
              <c:spPr>
                <a:noFill/>
                <a:ln>
                  <a:noFill/>
                </a:ln>
                <a:effectLst/>
              </c:spPr>
              <c:txPr>
                <a:bodyPr rot="-5400000" vert="horz"/>
                <a:lstStyle/>
                <a:p>
                  <a:pPr>
                    <a:defRPr sz="800" baseline="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69B8-4E52-A3DB-0FB420E8CE69}"/>
                </c:ext>
              </c:extLst>
            </c:dLbl>
            <c:dLbl>
              <c:idx val="8"/>
              <c:layout>
                <c:manualLayout>
                  <c:x val="-6.0467890168277932E-5"/>
                  <c:y val="0.24562750613985884"/>
                </c:manualLayout>
              </c:layout>
              <c:spPr/>
              <c:txPr>
                <a:bodyPr rot="-5400000" vert="horz"/>
                <a:lstStyle/>
                <a:p>
                  <a:pPr>
                    <a:defRPr sz="800" baseline="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69B8-4E52-A3DB-0FB420E8CE69}"/>
                </c:ext>
              </c:extLst>
            </c:dLbl>
            <c:dLbl>
              <c:idx val="9"/>
              <c:layout>
                <c:manualLayout>
                  <c:x val="0"/>
                  <c:y val="0.12223011223121903"/>
                </c:manualLayout>
              </c:layout>
              <c:tx>
                <c:rich>
                  <a:bodyPr rot="-5400000" vert="horz"/>
                  <a:lstStyle/>
                  <a:p>
                    <a:pPr>
                      <a:defRPr sz="800">
                        <a:solidFill>
                          <a:schemeClr val="bg1"/>
                        </a:solidFill>
                        <a:latin typeface="Arial" panose="020B0604020202020204" pitchFamily="34" charset="0"/>
                        <a:cs typeface="Arial" panose="020B0604020202020204" pitchFamily="34" charset="0"/>
                      </a:defRPr>
                    </a:pPr>
                    <a:fld id="{1A870656-9FCB-4EE9-B3CF-808883ECF117}" type="VALUE">
                      <a:rPr lang="en-US" altLang="ja-JP" sz="800" baseline="0">
                        <a:solidFill>
                          <a:schemeClr val="bg1"/>
                        </a:solidFill>
                        <a:latin typeface="Arial" panose="020B0604020202020204" pitchFamily="34" charset="0"/>
                        <a:cs typeface="Arial" panose="020B0604020202020204" pitchFamily="34" charset="0"/>
                      </a:rPr>
                      <a:pPr>
                        <a:defRPr sz="800">
                          <a:solidFill>
                            <a:schemeClr val="bg1"/>
                          </a:solidFill>
                          <a:latin typeface="Arial" panose="020B0604020202020204" pitchFamily="34" charset="0"/>
                          <a:cs typeface="Arial" panose="020B0604020202020204" pitchFamily="34" charset="0"/>
                        </a:defRPr>
                      </a:pPr>
                      <a:t>[値]</a:t>
                    </a:fld>
                    <a:endParaRPr lang="ja-JP" altLang="en-US"/>
                  </a:p>
                </c:rich>
              </c:tx>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9-69B8-4E52-A3DB-0FB420E8CE69}"/>
                </c:ext>
              </c:extLst>
            </c:dLbl>
            <c:dLbl>
              <c:idx val="10"/>
              <c:layout>
                <c:manualLayout>
                  <c:x val="0"/>
                  <c:y val="2.568233576111462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C5C-412F-A627-186FF0B644D3}"/>
                </c:ext>
              </c:extLst>
            </c:dLbl>
            <c:dLbl>
              <c:idx val="11"/>
              <c:layout>
                <c:manualLayout>
                  <c:x val="0"/>
                  <c:y val="0.13702986518721366"/>
                </c:manualLayout>
              </c:layout>
              <c:spPr>
                <a:noFill/>
                <a:ln>
                  <a:noFill/>
                </a:ln>
                <a:effectLst/>
              </c:spPr>
              <c:txPr>
                <a:bodyPr rot="-5400000" vert="horz" anchorCtr="0"/>
                <a:lstStyle/>
                <a:p>
                  <a:pPr algn="ctr" rtl="0">
                    <a:defRPr lang="en-US" altLang="ja-JP" sz="800" b="0" i="0" u="none" strike="noStrike" kern="1200" baseline="0">
                      <a:solidFill>
                        <a:schemeClr val="bg1"/>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6E3-4D59-89D1-1899CC39554C}"/>
                </c:ext>
              </c:extLst>
            </c:dLbl>
            <c:spPr>
              <a:noFill/>
              <a:ln>
                <a:noFill/>
              </a:ln>
              <a:effectLst/>
            </c:spPr>
            <c:txPr>
              <a:bodyPr rot="-5400000" vert="horz"/>
              <a:lstStyle/>
              <a:p>
                <a:pPr>
                  <a:defRPr sz="800">
                    <a:solidFill>
                      <a:srgbClr val="000080"/>
                    </a:solidFill>
                    <a:latin typeface="Arial" panose="020B0604020202020204" pitchFamily="34" charset="0"/>
                    <a:cs typeface="Arial" panose="020B0604020202020204" pitchFamily="34" charset="0"/>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2016</c:v>
                </c:pt>
                <c:pt idx="1">
                  <c:v>2017</c:v>
                </c:pt>
                <c:pt idx="2">
                  <c:v>2018</c:v>
                </c:pt>
                <c:pt idx="3">
                  <c:v>2019</c:v>
                </c:pt>
                <c:pt idx="4">
                  <c:v>2020</c:v>
                </c:pt>
                <c:pt idx="5">
                  <c:v>2021</c:v>
                </c:pt>
                <c:pt idx="6">
                  <c:v>2022</c:v>
                </c:pt>
                <c:pt idx="7">
                  <c:v>2023</c:v>
                </c:pt>
                <c:pt idx="8">
                  <c:v>2024</c:v>
                </c:pt>
                <c:pt idx="9">
                  <c:v>2025</c:v>
                </c:pt>
                <c:pt idx="10">
                  <c:v>2026</c:v>
                </c:pt>
              </c:strCache>
            </c:strRef>
          </c:cat>
          <c:val>
            <c:numRef>
              <c:f>P.2!$D$7:$N$7</c:f>
              <c:numCache>
                <c:formatCode>#,##0_ </c:formatCode>
                <c:ptCount val="11"/>
                <c:pt idx="0">
                  <c:v>18238</c:v>
                </c:pt>
                <c:pt idx="1">
                  <c:v>-265744</c:v>
                </c:pt>
                <c:pt idx="2">
                  <c:v>20167</c:v>
                </c:pt>
                <c:pt idx="3">
                  <c:v>-44501</c:v>
                </c:pt>
                <c:pt idx="4">
                  <c:v>31129</c:v>
                </c:pt>
                <c:pt idx="5">
                  <c:v>139228</c:v>
                </c:pt>
                <c:pt idx="6">
                  <c:v>1009105</c:v>
                </c:pt>
                <c:pt idx="7">
                  <c:v>1012523</c:v>
                </c:pt>
                <c:pt idx="8">
                  <c:v>228603</c:v>
                </c:pt>
                <c:pt idx="9">
                  <c:v>477707</c:v>
                </c:pt>
                <c:pt idx="10">
                  <c:v>211750</c:v>
                </c:pt>
              </c:numCache>
            </c:numRef>
          </c:val>
          <c:extLst>
            <c:ext xmlns:c16="http://schemas.microsoft.com/office/drawing/2014/chart" uri="{C3380CC4-5D6E-409C-BE32-E72D297353CC}">
              <c16:uniqueId val="{0000000B-69B8-4E52-A3DB-0FB420E8CE69}"/>
            </c:ext>
          </c:extLst>
        </c:ser>
        <c:dLbls>
          <c:showLegendKey val="0"/>
          <c:showVal val="0"/>
          <c:showCatName val="0"/>
          <c:showSerName val="0"/>
          <c:showPercent val="0"/>
          <c:showBubbleSize val="0"/>
        </c:dLbls>
        <c:gapWidth val="70"/>
        <c:axId val="365225856"/>
        <c:axId val="365227392"/>
      </c:barChart>
      <c:lineChart>
        <c:grouping val="standard"/>
        <c:varyColors val="0"/>
        <c:ser>
          <c:idx val="1"/>
          <c:order val="1"/>
          <c:tx>
            <c:strRef>
              <c:f>P.2!$C$20</c:f>
              <c:strCache>
                <c:ptCount val="1"/>
                <c:pt idx="0">
                  <c:v>Return on equity (ROE) (%)</c:v>
                </c:pt>
              </c:strCache>
            </c:strRef>
          </c:tx>
          <c:spPr>
            <a:ln>
              <a:solidFill>
                <a:srgbClr val="002060"/>
              </a:solidFill>
            </a:ln>
          </c:spPr>
          <c:marker>
            <c:symbol val="none"/>
          </c:marker>
          <c:dLbls>
            <c:dLbl>
              <c:idx val="0"/>
              <c:layout>
                <c:manualLayout>
                  <c:x val="-6.5336128210497654E-2"/>
                  <c:y val="-3.85195143116329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69B8-4E52-A3DB-0FB420E8CE69}"/>
                </c:ext>
              </c:extLst>
            </c:dLbl>
            <c:dLbl>
              <c:idx val="1"/>
              <c:layout>
                <c:manualLayout>
                  <c:x val="-5.0826472269275814E-2"/>
                  <c:y val="-2.95448607958537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69B8-4E52-A3DB-0FB420E8CE69}"/>
                </c:ext>
              </c:extLst>
            </c:dLbl>
            <c:dLbl>
              <c:idx val="2"/>
              <c:layout>
                <c:manualLayout>
                  <c:x val="-7.7689145288100128E-2"/>
                  <c:y val="-3.246198046474179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7AA-4141-972B-E5D35DAAAFBE}"/>
                </c:ext>
              </c:extLst>
            </c:dLbl>
            <c:dLbl>
              <c:idx val="3"/>
              <c:layout>
                <c:manualLayout>
                  <c:x val="-7.2612952291180186E-2"/>
                  <c:y val="1.964032966216193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69B8-4E52-A3DB-0FB420E8CE69}"/>
                </c:ext>
              </c:extLst>
            </c:dLbl>
            <c:dLbl>
              <c:idx val="4"/>
              <c:layout>
                <c:manualLayout>
                  <c:x val="-0.10093162014555147"/>
                  <c:y val="-4.138262188682560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69B8-4E52-A3DB-0FB420E8CE69}"/>
                </c:ext>
              </c:extLst>
            </c:dLbl>
            <c:dLbl>
              <c:idx val="5"/>
              <c:layout>
                <c:manualLayout>
                  <c:x val="-0.11026253461632295"/>
                  <c:y val="-2.772005046453900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7AA-4141-972B-E5D35DAAAFBE}"/>
                </c:ext>
              </c:extLst>
            </c:dLbl>
            <c:dLbl>
              <c:idx val="6"/>
              <c:layout>
                <c:manualLayout>
                  <c:x val="-0.12651726099273428"/>
                  <c:y val="-3.265386498766618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69B8-4E52-A3DB-0FB420E8CE69}"/>
                </c:ext>
              </c:extLst>
            </c:dLbl>
            <c:dLbl>
              <c:idx val="7"/>
              <c:layout>
                <c:manualLayout>
                  <c:x val="-0.25444058908855194"/>
                  <c:y val="-1.373467575182196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69B8-4E52-A3DB-0FB420E8CE69}"/>
                </c:ext>
              </c:extLst>
            </c:dLbl>
            <c:dLbl>
              <c:idx val="8"/>
              <c:layout>
                <c:manualLayout>
                  <c:x val="-7.3715195546246268E-2"/>
                  <c:y val="2.46241358345848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69B8-4E52-A3DB-0FB420E8CE69}"/>
                </c:ext>
              </c:extLst>
            </c:dLbl>
            <c:dLbl>
              <c:idx val="9"/>
              <c:layout>
                <c:manualLayout>
                  <c:x val="-8.4724152395668786E-2"/>
                  <c:y val="-1.84195765382264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7AA-4141-972B-E5D35DAAAFBE}"/>
                </c:ext>
              </c:extLst>
            </c:dLbl>
            <c:dLbl>
              <c:idx val="10"/>
              <c:layout>
                <c:manualLayout>
                  <c:x val="-7.6706455690166681E-2"/>
                  <c:y val="1.34969951720630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C5C-412F-A627-186FF0B644D3}"/>
                </c:ext>
              </c:extLst>
            </c:dLbl>
            <c:dLbl>
              <c:idx val="11"/>
              <c:layout>
                <c:manualLayout>
                  <c:x val="-7.0009806950287259E-2"/>
                  <c:y val="2.65146253953208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6E3-4D59-89D1-1899CC39554C}"/>
                </c:ext>
              </c:extLst>
            </c:dLbl>
            <c:spPr>
              <a:noFill/>
              <a:ln>
                <a:noFill/>
              </a:ln>
              <a:effectLst/>
            </c:spPr>
            <c:txPr>
              <a:bodyPr/>
              <a:lstStyle/>
              <a:p>
                <a:pPr>
                  <a:defRPr sz="700">
                    <a:latin typeface="Arial" panose="020B0604020202020204" pitchFamily="34" charset="0"/>
                    <a:cs typeface="Arial" panose="020B0604020202020204" pitchFamily="34" charset="0"/>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2016</c:v>
                </c:pt>
                <c:pt idx="1">
                  <c:v>2017</c:v>
                </c:pt>
                <c:pt idx="2">
                  <c:v>2018</c:v>
                </c:pt>
                <c:pt idx="3">
                  <c:v>2019</c:v>
                </c:pt>
                <c:pt idx="4">
                  <c:v>2020</c:v>
                </c:pt>
                <c:pt idx="5">
                  <c:v>2021</c:v>
                </c:pt>
                <c:pt idx="6">
                  <c:v>2022</c:v>
                </c:pt>
                <c:pt idx="7">
                  <c:v>2023</c:v>
                </c:pt>
                <c:pt idx="8">
                  <c:v>2024</c:v>
                </c:pt>
                <c:pt idx="9">
                  <c:v>2025</c:v>
                </c:pt>
                <c:pt idx="10">
                  <c:v>2026</c:v>
                </c:pt>
              </c:strCache>
            </c:strRef>
          </c:cat>
          <c:val>
            <c:numRef>
              <c:f>P.2!$D$20:$N$20</c:f>
              <c:numCache>
                <c:formatCode>0.0%</c:formatCode>
                <c:ptCount val="11"/>
                <c:pt idx="0">
                  <c:v>2.3027937694011763E-2</c:v>
                </c:pt>
                <c:pt idx="1">
                  <c:v>-0.41005162215146601</c:v>
                </c:pt>
                <c:pt idx="2">
                  <c:v>3.7542420682863627E-2</c:v>
                </c:pt>
                <c:pt idx="3">
                  <c:v>-8.563492055855805E-2</c:v>
                </c:pt>
                <c:pt idx="4">
                  <c:v>6.552811505363669E-2</c:v>
                </c:pt>
                <c:pt idx="5">
                  <c:v>0.25593476446604585</c:v>
                </c:pt>
                <c:pt idx="6">
                  <c:v>0.86045568709275966</c:v>
                </c:pt>
                <c:pt idx="7">
                  <c:v>0.48303315989060086</c:v>
                </c:pt>
                <c:pt idx="8">
                  <c:v>8.9141144532319291E-2</c:v>
                </c:pt>
                <c:pt idx="9">
                  <c:v>0.17155173760474263</c:v>
                </c:pt>
                <c:pt idx="10">
                  <c:v>7.0690901321510902E-2</c:v>
                </c:pt>
              </c:numCache>
            </c:numRef>
          </c:val>
          <c:smooth val="0"/>
          <c:extLst>
            <c:ext xmlns:c16="http://schemas.microsoft.com/office/drawing/2014/chart" uri="{C3380CC4-5D6E-409C-BE32-E72D297353CC}">
              <c16:uniqueId val="{00000014-69B8-4E52-A3DB-0FB420E8CE69}"/>
            </c:ext>
          </c:extLst>
        </c:ser>
        <c:dLbls>
          <c:showLegendKey val="0"/>
          <c:showVal val="0"/>
          <c:showCatName val="0"/>
          <c:showSerName val="0"/>
          <c:showPercent val="0"/>
          <c:showBubbleSize val="0"/>
        </c:dLbls>
        <c:marker val="1"/>
        <c:smooth val="0"/>
        <c:axId val="366287488"/>
        <c:axId val="366285952"/>
      </c:lineChart>
      <c:catAx>
        <c:axId val="365225856"/>
        <c:scaling>
          <c:orientation val="minMax"/>
        </c:scaling>
        <c:delete val="0"/>
        <c:axPos val="b"/>
        <c:numFmt formatCode="General" sourceLinked="0"/>
        <c:majorTickMark val="in"/>
        <c:minorTickMark val="none"/>
        <c:tickLblPos val="low"/>
        <c:txPr>
          <a:bodyPr rot="-2700000"/>
          <a:lstStyle/>
          <a:p>
            <a:pPr>
              <a:defRPr sz="700">
                <a:latin typeface="Arial" panose="020B0604020202020204" pitchFamily="34" charset="0"/>
                <a:cs typeface="Arial" panose="020B0604020202020204" pitchFamily="34" charset="0"/>
              </a:defRPr>
            </a:pPr>
            <a:endParaRPr lang="ja-JP"/>
          </a:p>
        </c:txPr>
        <c:crossAx val="365227392"/>
        <c:crosses val="autoZero"/>
        <c:auto val="1"/>
        <c:lblAlgn val="ctr"/>
        <c:lblOffset val="100"/>
        <c:noMultiLvlLbl val="0"/>
      </c:catAx>
      <c:valAx>
        <c:axId val="365227392"/>
        <c:scaling>
          <c:orientation val="minMax"/>
          <c:max val="1050000"/>
          <c:min val="-500000"/>
        </c:scaling>
        <c:delete val="0"/>
        <c:axPos val="l"/>
        <c:majorGridlines>
          <c:spPr>
            <a:ln w="6350">
              <a:solidFill>
                <a:schemeClr val="accent5">
                  <a:lumMod val="75000"/>
                </a:schemeClr>
              </a:solidFill>
            </a:ln>
          </c:spPr>
        </c:majorGridlines>
        <c:numFmt formatCode="#,##0" sourceLinked="0"/>
        <c:majorTickMark val="none"/>
        <c:minorTickMark val="none"/>
        <c:tickLblPos val="low"/>
        <c:spPr>
          <a:ln w="12700">
            <a:solidFill>
              <a:schemeClr val="accent5">
                <a:lumMod val="75000"/>
              </a:schemeClr>
            </a:solidFill>
          </a:ln>
        </c:spPr>
        <c:txPr>
          <a:bodyPr/>
          <a:lstStyle/>
          <a:p>
            <a:pPr>
              <a:defRPr sz="700">
                <a:latin typeface="Arial" panose="020B0604020202020204" pitchFamily="34" charset="0"/>
                <a:cs typeface="Arial" panose="020B0604020202020204" pitchFamily="34" charset="0"/>
              </a:defRPr>
            </a:pPr>
            <a:endParaRPr lang="ja-JP"/>
          </a:p>
        </c:txPr>
        <c:crossAx val="365225856"/>
        <c:crosses val="autoZero"/>
        <c:crossBetween val="between"/>
        <c:majorUnit val="200000"/>
      </c:valAx>
      <c:valAx>
        <c:axId val="366285952"/>
        <c:scaling>
          <c:orientation val="minMax"/>
          <c:max val="1.05"/>
          <c:min val="-0.5"/>
        </c:scaling>
        <c:delete val="0"/>
        <c:axPos val="r"/>
        <c:numFmt formatCode="0%" sourceLinked="0"/>
        <c:majorTickMark val="none"/>
        <c:minorTickMark val="none"/>
        <c:tickLblPos val="nextTo"/>
        <c:spPr>
          <a:ln w="12700">
            <a:solidFill>
              <a:schemeClr val="accent5">
                <a:lumMod val="75000"/>
              </a:schemeClr>
            </a:solidFill>
          </a:ln>
        </c:spPr>
        <c:txPr>
          <a:bodyPr/>
          <a:lstStyle/>
          <a:p>
            <a:pPr>
              <a:defRPr sz="700">
                <a:latin typeface="Arial" panose="020B0604020202020204" pitchFamily="34" charset="0"/>
                <a:cs typeface="Arial" panose="020B0604020202020204" pitchFamily="34" charset="0"/>
              </a:defRPr>
            </a:pPr>
            <a:endParaRPr lang="ja-JP"/>
          </a:p>
        </c:txPr>
        <c:crossAx val="366287488"/>
        <c:crosses val="max"/>
        <c:crossBetween val="between"/>
        <c:majorUnit val="0.2"/>
      </c:valAx>
      <c:catAx>
        <c:axId val="366287488"/>
        <c:scaling>
          <c:orientation val="minMax"/>
        </c:scaling>
        <c:delete val="1"/>
        <c:axPos val="b"/>
        <c:numFmt formatCode="General" sourceLinked="1"/>
        <c:majorTickMark val="out"/>
        <c:minorTickMark val="none"/>
        <c:tickLblPos val="nextTo"/>
        <c:crossAx val="366285952"/>
        <c:crosses val="autoZero"/>
        <c:auto val="1"/>
        <c:lblAlgn val="ctr"/>
        <c:lblOffset val="100"/>
        <c:noMultiLvlLbl val="0"/>
      </c:catAx>
      <c:spPr>
        <a:ln w="12700">
          <a:solidFill>
            <a:schemeClr val="accent5">
              <a:lumMod val="75000"/>
            </a:schemeClr>
          </a:solidFill>
        </a:ln>
      </c:spPr>
    </c:plotArea>
    <c:plotVisOnly val="1"/>
    <c:dispBlanksAs val="gap"/>
    <c:showDLblsOverMax val="0"/>
  </c:chart>
  <c:spPr>
    <a:noFill/>
    <a:ln>
      <a:noFill/>
    </a:ln>
  </c:spPr>
  <c:txPr>
    <a:bodyPr/>
    <a:lstStyle/>
    <a:p>
      <a:pPr>
        <a:defRPr baseline="0">
          <a:latin typeface="(日本語用のフォントを使用)"/>
          <a:ea typeface="ＭＳ Ｐゴシック" panose="020B0600070205080204" pitchFamily="50" charset="-128"/>
        </a:defRPr>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900" b="0" baseline="0">
                <a:latin typeface="Arial" panose="020B0604020202020204" pitchFamily="34" charset="0"/>
                <a:cs typeface="Arial" panose="020B0604020202020204" pitchFamily="34" charset="0"/>
              </a:defRPr>
            </a:pPr>
            <a:r>
              <a:rPr lang="en-US" altLang="ja-JP" sz="900" b="0" baseline="0">
                <a:latin typeface="Arial" panose="020B0604020202020204" pitchFamily="34" charset="0"/>
                <a:ea typeface="+mj-ea"/>
                <a:cs typeface="Arial" panose="020B0604020202020204" pitchFamily="34" charset="0"/>
              </a:rPr>
              <a:t>Shareholders' Equity,</a:t>
            </a:r>
          </a:p>
          <a:p>
            <a:pPr algn="l">
              <a:defRPr sz="900" b="0" baseline="0">
                <a:latin typeface="Arial" panose="020B0604020202020204" pitchFamily="34" charset="0"/>
                <a:cs typeface="Arial" panose="020B0604020202020204" pitchFamily="34" charset="0"/>
              </a:defRPr>
            </a:pPr>
            <a:r>
              <a:rPr lang="en-US" altLang="ja-JP" sz="900" b="0" baseline="0">
                <a:latin typeface="Arial" panose="020B0604020202020204" pitchFamily="34" charset="0"/>
                <a:ea typeface="+mj-ea"/>
                <a:cs typeface="Arial" panose="020B0604020202020204" pitchFamily="34" charset="0"/>
              </a:rPr>
              <a:t>Shareholders' Equity Ratio</a:t>
            </a:r>
          </a:p>
        </c:rich>
      </c:tx>
      <c:layout>
        <c:manualLayout>
          <c:xMode val="edge"/>
          <c:yMode val="edge"/>
          <c:x val="0.28754066961969404"/>
          <c:y val="3.7475801077326641E-2"/>
        </c:manualLayout>
      </c:layout>
      <c:overlay val="0"/>
    </c:title>
    <c:autoTitleDeleted val="0"/>
    <c:plotArea>
      <c:layout>
        <c:manualLayout>
          <c:layoutTarget val="inner"/>
          <c:xMode val="edge"/>
          <c:yMode val="edge"/>
          <c:x val="0.16880648356150527"/>
          <c:y val="0.13804430606313664"/>
          <c:w val="0.71318994631719368"/>
          <c:h val="0.77165980481595819"/>
        </c:manualLayout>
      </c:layout>
      <c:barChart>
        <c:barDir val="col"/>
        <c:grouping val="clustered"/>
        <c:varyColors val="0"/>
        <c:ser>
          <c:idx val="0"/>
          <c:order val="0"/>
          <c:tx>
            <c:strRef>
              <c:f>P.2!$C$15</c:f>
              <c:strCache>
                <c:ptCount val="1"/>
                <c:pt idx="0">
                  <c:v>Shareholders' equity</c:v>
                </c:pt>
              </c:strCache>
            </c:strRef>
          </c:tx>
          <c:spPr>
            <a:solidFill>
              <a:schemeClr val="accent5">
                <a:lumMod val="75000"/>
              </a:schemeClr>
            </a:solidFill>
          </c:spPr>
          <c:invertIfNegative val="0"/>
          <c:dLbls>
            <c:spPr>
              <a:noFill/>
              <a:ln>
                <a:noFill/>
              </a:ln>
              <a:effectLst/>
            </c:spPr>
            <c:txPr>
              <a:bodyPr rot="-5400000" vert="horz"/>
              <a:lstStyle/>
              <a:p>
                <a:pPr>
                  <a:defRPr sz="900">
                    <a:solidFill>
                      <a:schemeClr val="bg1"/>
                    </a:solidFill>
                    <a:latin typeface="Arial" panose="020B0604020202020204" pitchFamily="34" charset="0"/>
                    <a:cs typeface="Arial" panose="020B0604020202020204" pitchFamily="34" charset="0"/>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2016</c:v>
                </c:pt>
                <c:pt idx="1">
                  <c:v>2017</c:v>
                </c:pt>
                <c:pt idx="2">
                  <c:v>2018</c:v>
                </c:pt>
                <c:pt idx="3">
                  <c:v>2019</c:v>
                </c:pt>
                <c:pt idx="4">
                  <c:v>2020</c:v>
                </c:pt>
                <c:pt idx="5">
                  <c:v>2021</c:v>
                </c:pt>
                <c:pt idx="6">
                  <c:v>2022</c:v>
                </c:pt>
                <c:pt idx="7">
                  <c:v>2023</c:v>
                </c:pt>
                <c:pt idx="8">
                  <c:v>2024</c:v>
                </c:pt>
                <c:pt idx="9">
                  <c:v>2025</c:v>
                </c:pt>
                <c:pt idx="10">
                  <c:v>2026</c:v>
                </c:pt>
              </c:strCache>
            </c:strRef>
          </c:cat>
          <c:val>
            <c:numRef>
              <c:f>P.2!$D$15:$N$15</c:f>
              <c:numCache>
                <c:formatCode>#,##0_ </c:formatCode>
                <c:ptCount val="11"/>
                <c:pt idx="0">
                  <c:v>773678</c:v>
                </c:pt>
                <c:pt idx="1">
                  <c:v>522471</c:v>
                </c:pt>
                <c:pt idx="2">
                  <c:v>551887</c:v>
                </c:pt>
                <c:pt idx="3">
                  <c:v>487432</c:v>
                </c:pt>
                <c:pt idx="4">
                  <c:v>462664</c:v>
                </c:pt>
                <c:pt idx="5">
                  <c:v>625332</c:v>
                </c:pt>
                <c:pt idx="6">
                  <c:v>1713713</c:v>
                </c:pt>
                <c:pt idx="7">
                  <c:v>2478641</c:v>
                </c:pt>
                <c:pt idx="8">
                  <c:v>2650371</c:v>
                </c:pt>
                <c:pt idx="9">
                  <c:v>2918876</c:v>
                </c:pt>
                <c:pt idx="10">
                  <c:v>3071994</c:v>
                </c:pt>
              </c:numCache>
            </c:numRef>
          </c:val>
          <c:extLst>
            <c:ext xmlns:c16="http://schemas.microsoft.com/office/drawing/2014/chart" uri="{C3380CC4-5D6E-409C-BE32-E72D297353CC}">
              <c16:uniqueId val="{00000000-A99B-4154-83BC-600316CBCA97}"/>
            </c:ext>
          </c:extLst>
        </c:ser>
        <c:dLbls>
          <c:showLegendKey val="0"/>
          <c:showVal val="0"/>
          <c:showCatName val="0"/>
          <c:showSerName val="0"/>
          <c:showPercent val="0"/>
          <c:showBubbleSize val="0"/>
        </c:dLbls>
        <c:gapWidth val="70"/>
        <c:axId val="366339200"/>
        <c:axId val="366340736"/>
      </c:barChart>
      <c:lineChart>
        <c:grouping val="standard"/>
        <c:varyColors val="0"/>
        <c:ser>
          <c:idx val="1"/>
          <c:order val="1"/>
          <c:tx>
            <c:strRef>
              <c:f>P.2!$C$19</c:f>
              <c:strCache>
                <c:ptCount val="1"/>
                <c:pt idx="0">
                  <c:v>Shareholders' equity ratio (%)</c:v>
                </c:pt>
              </c:strCache>
            </c:strRef>
          </c:tx>
          <c:spPr>
            <a:ln>
              <a:solidFill>
                <a:srgbClr val="002060"/>
              </a:solidFill>
            </a:ln>
          </c:spPr>
          <c:marker>
            <c:symbol val="none"/>
          </c:marker>
          <c:dLbls>
            <c:dLbl>
              <c:idx val="0"/>
              <c:layout>
                <c:manualLayout>
                  <c:x val="-6.422330393040844E-2"/>
                  <c:y val="2.475029382971976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99B-4154-83BC-600316CBCA97}"/>
                </c:ext>
              </c:extLst>
            </c:dLbl>
            <c:dLbl>
              <c:idx val="1"/>
              <c:layout>
                <c:manualLayout>
                  <c:x val="-0.11126940987007028"/>
                  <c:y val="-2.546087869028272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A99B-4154-83BC-600316CBCA97}"/>
                </c:ext>
              </c:extLst>
            </c:dLbl>
            <c:dLbl>
              <c:idx val="2"/>
              <c:layout>
                <c:manualLayout>
                  <c:x val="-0.11084693044856594"/>
                  <c:y val="5.002331748162833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99B-4154-83BC-600316CBCA97}"/>
                </c:ext>
              </c:extLst>
            </c:dLbl>
            <c:dLbl>
              <c:idx val="3"/>
              <c:layout>
                <c:manualLayout>
                  <c:x val="-0.11510978095079404"/>
                  <c:y val="-4.672331873638070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A99B-4154-83BC-600316CBCA97}"/>
                </c:ext>
              </c:extLst>
            </c:dLbl>
            <c:dLbl>
              <c:idx val="4"/>
              <c:layout>
                <c:manualLayout>
                  <c:x val="-9.6832181904407899E-2"/>
                  <c:y val="3.498092776390579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99B-4154-83BC-600316CBCA97}"/>
                </c:ext>
              </c:extLst>
            </c:dLbl>
            <c:dLbl>
              <c:idx val="5"/>
              <c:layout>
                <c:manualLayout>
                  <c:x val="-4.069201092041682E-2"/>
                  <c:y val="3.86675470845828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A99B-4154-83BC-600316CBCA97}"/>
                </c:ext>
              </c:extLst>
            </c:dLbl>
            <c:dLbl>
              <c:idx val="6"/>
              <c:layout>
                <c:manualLayout>
                  <c:x val="-0.1480878589403436"/>
                  <c:y val="-3.0736205043268654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A99B-4154-83BC-600316CBCA97}"/>
                </c:ext>
              </c:extLst>
            </c:dLbl>
            <c:dLbl>
              <c:idx val="7"/>
              <c:layout>
                <c:manualLayout>
                  <c:x val="-0.1592466193084561"/>
                  <c:y val="-2.3899693872849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A99B-4154-83BC-600316CBCA97}"/>
                </c:ext>
              </c:extLst>
            </c:dLbl>
            <c:dLbl>
              <c:idx val="8"/>
              <c:layout>
                <c:manualLayout>
                  <c:x val="-0.10662075192510087"/>
                  <c:y val="1.94633005842963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A99B-4154-83BC-600316CBCA97}"/>
                </c:ext>
              </c:extLst>
            </c:dLbl>
            <c:dLbl>
              <c:idx val="9"/>
              <c:layout>
                <c:manualLayout>
                  <c:x val="-8.9881951832245996E-2"/>
                  <c:y val="-1.480477098677909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A99B-4154-83BC-600316CBCA97}"/>
                </c:ext>
              </c:extLst>
            </c:dLbl>
            <c:dLbl>
              <c:idx val="11"/>
              <c:layout>
                <c:manualLayout>
                  <c:x val="-9.1193084560082169E-2"/>
                  <c:y val="-2.036789312293709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2D3-4C61-80FC-834D10CBC12B}"/>
                </c:ext>
              </c:extLst>
            </c:dLbl>
            <c:spPr>
              <a:noFill/>
              <a:ln>
                <a:noFill/>
              </a:ln>
              <a:effectLst/>
            </c:spPr>
            <c:txPr>
              <a:bodyPr/>
              <a:lstStyle/>
              <a:p>
                <a:pPr>
                  <a:defRPr sz="700">
                    <a:latin typeface="Arial" panose="020B0604020202020204" pitchFamily="34" charset="0"/>
                    <a:cs typeface="Arial" panose="020B0604020202020204" pitchFamily="34" charset="0"/>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2016</c:v>
                </c:pt>
                <c:pt idx="1">
                  <c:v>2017</c:v>
                </c:pt>
                <c:pt idx="2">
                  <c:v>2018</c:v>
                </c:pt>
                <c:pt idx="3">
                  <c:v>2019</c:v>
                </c:pt>
                <c:pt idx="4">
                  <c:v>2020</c:v>
                </c:pt>
                <c:pt idx="5">
                  <c:v>2021</c:v>
                </c:pt>
                <c:pt idx="6">
                  <c:v>2022</c:v>
                </c:pt>
                <c:pt idx="7">
                  <c:v>2023</c:v>
                </c:pt>
                <c:pt idx="8">
                  <c:v>2024</c:v>
                </c:pt>
                <c:pt idx="9">
                  <c:v>2025</c:v>
                </c:pt>
                <c:pt idx="10">
                  <c:v>2026</c:v>
                </c:pt>
              </c:strCache>
            </c:strRef>
          </c:cat>
          <c:val>
            <c:numRef>
              <c:f>P.2!$D$19:$N$19</c:f>
              <c:numCache>
                <c:formatCode>0.0%</c:formatCode>
                <c:ptCount val="11"/>
                <c:pt idx="0">
                  <c:v>0.34465772024953983</c:v>
                </c:pt>
                <c:pt idx="1">
                  <c:v>0.25558915224321893</c:v>
                </c:pt>
                <c:pt idx="2">
                  <c:v>0.26635832916661034</c:v>
                </c:pt>
                <c:pt idx="3">
                  <c:v>0.2435085307318165</c:v>
                </c:pt>
                <c:pt idx="4">
                  <c:v>0.23931754793965024</c:v>
                </c:pt>
                <c:pt idx="5">
                  <c:v>0.29420742608728384</c:v>
                </c:pt>
                <c:pt idx="6">
                  <c:v>0.55639616976886208</c:v>
                </c:pt>
                <c:pt idx="7">
                  <c:v>0.65628123513125014</c:v>
                </c:pt>
                <c:pt idx="8">
                  <c:v>0.623</c:v>
                </c:pt>
                <c:pt idx="9">
                  <c:v>0.67600000000000005</c:v>
                </c:pt>
                <c:pt idx="10">
                  <c:v>0.59099999999999997</c:v>
                </c:pt>
              </c:numCache>
            </c:numRef>
          </c:val>
          <c:smooth val="0"/>
          <c:extLst>
            <c:ext xmlns:c16="http://schemas.microsoft.com/office/drawing/2014/chart" uri="{C3380CC4-5D6E-409C-BE32-E72D297353CC}">
              <c16:uniqueId val="{0000000C-A99B-4154-83BC-600316CBCA97}"/>
            </c:ext>
          </c:extLst>
        </c:ser>
        <c:dLbls>
          <c:showLegendKey val="0"/>
          <c:showVal val="0"/>
          <c:showCatName val="0"/>
          <c:showSerName val="0"/>
          <c:showPercent val="0"/>
          <c:showBubbleSize val="0"/>
        </c:dLbls>
        <c:marker val="1"/>
        <c:smooth val="0"/>
        <c:axId val="366487424"/>
        <c:axId val="366485888"/>
      </c:lineChart>
      <c:catAx>
        <c:axId val="366339200"/>
        <c:scaling>
          <c:orientation val="minMax"/>
        </c:scaling>
        <c:delete val="0"/>
        <c:axPos val="b"/>
        <c:numFmt formatCode="General" sourceLinked="0"/>
        <c:majorTickMark val="out"/>
        <c:minorTickMark val="none"/>
        <c:tickLblPos val="nextTo"/>
        <c:spPr>
          <a:ln>
            <a:solidFill>
              <a:schemeClr val="accent5">
                <a:lumMod val="50000"/>
              </a:schemeClr>
            </a:solidFill>
          </a:ln>
        </c:spPr>
        <c:txPr>
          <a:bodyPr rot="-2700000"/>
          <a:lstStyle/>
          <a:p>
            <a:pPr>
              <a:defRPr sz="700" baseline="0">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366340736"/>
        <c:crosses val="autoZero"/>
        <c:auto val="1"/>
        <c:lblAlgn val="ctr"/>
        <c:lblOffset val="100"/>
        <c:noMultiLvlLbl val="0"/>
      </c:catAx>
      <c:valAx>
        <c:axId val="366340736"/>
        <c:scaling>
          <c:orientation val="minMax"/>
          <c:max val="3000000"/>
        </c:scaling>
        <c:delete val="0"/>
        <c:axPos val="l"/>
        <c:majorGridlines>
          <c:spPr>
            <a:ln w="3175">
              <a:solidFill>
                <a:schemeClr val="accent5">
                  <a:lumMod val="75000"/>
                </a:schemeClr>
              </a:solidFill>
            </a:ln>
          </c:spPr>
        </c:majorGridlines>
        <c:numFmt formatCode="#,##0_ " sourceLinked="1"/>
        <c:majorTickMark val="none"/>
        <c:minorTickMark val="none"/>
        <c:tickLblPos val="nextTo"/>
        <c:spPr>
          <a:ln w="12700">
            <a:solidFill>
              <a:schemeClr val="accent5">
                <a:lumMod val="75000"/>
              </a:schemeClr>
            </a:solidFill>
          </a:ln>
        </c:spPr>
        <c:txPr>
          <a:bodyPr/>
          <a:lstStyle/>
          <a:p>
            <a:pPr>
              <a:defRPr sz="700" baseline="0">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366339200"/>
        <c:crosses val="autoZero"/>
        <c:crossBetween val="between"/>
        <c:minorUnit val="500000"/>
      </c:valAx>
      <c:valAx>
        <c:axId val="366485888"/>
        <c:scaling>
          <c:orientation val="minMax"/>
          <c:max val="0.72500000000000009"/>
          <c:min val="0"/>
        </c:scaling>
        <c:delete val="0"/>
        <c:axPos val="r"/>
        <c:numFmt formatCode="0%" sourceLinked="0"/>
        <c:majorTickMark val="none"/>
        <c:minorTickMark val="none"/>
        <c:tickLblPos val="nextTo"/>
        <c:spPr>
          <a:ln w="12700">
            <a:solidFill>
              <a:schemeClr val="accent5">
                <a:lumMod val="75000"/>
              </a:schemeClr>
            </a:solidFill>
          </a:ln>
        </c:spPr>
        <c:txPr>
          <a:bodyPr/>
          <a:lstStyle/>
          <a:p>
            <a:pPr>
              <a:defRPr sz="700">
                <a:latin typeface="Arial" panose="020B0604020202020204" pitchFamily="34" charset="0"/>
                <a:cs typeface="Arial" panose="020B0604020202020204" pitchFamily="34" charset="0"/>
              </a:defRPr>
            </a:pPr>
            <a:endParaRPr lang="ja-JP"/>
          </a:p>
        </c:txPr>
        <c:crossAx val="366487424"/>
        <c:crosses val="max"/>
        <c:crossBetween val="between"/>
        <c:majorUnit val="0.1"/>
      </c:valAx>
      <c:catAx>
        <c:axId val="366487424"/>
        <c:scaling>
          <c:orientation val="minMax"/>
        </c:scaling>
        <c:delete val="1"/>
        <c:axPos val="b"/>
        <c:numFmt formatCode="General" sourceLinked="1"/>
        <c:majorTickMark val="out"/>
        <c:minorTickMark val="none"/>
        <c:tickLblPos val="nextTo"/>
        <c:crossAx val="366485888"/>
        <c:crosses val="autoZero"/>
        <c:auto val="1"/>
        <c:lblAlgn val="ctr"/>
        <c:lblOffset val="100"/>
        <c:noMultiLvlLbl val="0"/>
      </c:catAx>
      <c:spPr>
        <a:ln w="12700">
          <a:solidFill>
            <a:schemeClr val="accent5">
              <a:lumMod val="75000"/>
            </a:schemeClr>
          </a:solidFill>
        </a:ln>
      </c:spPr>
    </c:plotArea>
    <c:plotVisOnly val="1"/>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900" b="0">
                <a:latin typeface="Arial" panose="020B0604020202020204" pitchFamily="34" charset="0"/>
                <a:ea typeface="+mj-ea"/>
                <a:cs typeface="Arial" panose="020B0604020202020204" pitchFamily="34" charset="0"/>
              </a:defRPr>
            </a:pPr>
            <a:r>
              <a:rPr lang="en-US" sz="900" b="0">
                <a:latin typeface="Arial" panose="020B0604020202020204" pitchFamily="34" charset="0"/>
                <a:ea typeface="+mj-ea"/>
                <a:cs typeface="Arial" panose="020B0604020202020204" pitchFamily="34" charset="0"/>
              </a:rPr>
              <a:t>Interest-Bearing Debt,</a:t>
            </a:r>
          </a:p>
          <a:p>
            <a:pPr algn="l">
              <a:defRPr sz="900" b="0">
                <a:latin typeface="Arial" panose="020B0604020202020204" pitchFamily="34" charset="0"/>
                <a:ea typeface="+mj-ea"/>
                <a:cs typeface="Arial" panose="020B0604020202020204" pitchFamily="34" charset="0"/>
              </a:defRPr>
            </a:pPr>
            <a:r>
              <a:rPr lang="en-US" sz="900" b="0">
                <a:latin typeface="Arial" panose="020B0604020202020204" pitchFamily="34" charset="0"/>
                <a:ea typeface="+mj-ea"/>
                <a:cs typeface="Arial" panose="020B0604020202020204" pitchFamily="34" charset="0"/>
              </a:rPr>
              <a:t>Debt-Equity Ratio</a:t>
            </a:r>
            <a:endParaRPr lang="ja-JP" sz="900" b="0">
              <a:latin typeface="Arial" panose="020B0604020202020204" pitchFamily="34" charset="0"/>
              <a:ea typeface="+mj-ea"/>
              <a:cs typeface="Arial" panose="020B0604020202020204" pitchFamily="34" charset="0"/>
            </a:endParaRPr>
          </a:p>
        </c:rich>
      </c:tx>
      <c:layout>
        <c:manualLayout>
          <c:xMode val="edge"/>
          <c:yMode val="edge"/>
          <c:x val="0.32763058599916217"/>
          <c:y val="4.6839514506908667E-2"/>
        </c:manualLayout>
      </c:layout>
      <c:overlay val="0"/>
    </c:title>
    <c:autoTitleDeleted val="0"/>
    <c:plotArea>
      <c:layout>
        <c:manualLayout>
          <c:layoutTarget val="inner"/>
          <c:xMode val="edge"/>
          <c:yMode val="edge"/>
          <c:x val="0.18908164376050735"/>
          <c:y val="0.149924174524595"/>
          <c:w val="0.72154053710328681"/>
          <c:h val="0.76194710205625582"/>
        </c:manualLayout>
      </c:layout>
      <c:barChart>
        <c:barDir val="col"/>
        <c:grouping val="clustered"/>
        <c:varyColors val="0"/>
        <c:ser>
          <c:idx val="0"/>
          <c:order val="0"/>
          <c:tx>
            <c:strRef>
              <c:f>P.2!$C$14</c:f>
              <c:strCache>
                <c:ptCount val="1"/>
                <c:pt idx="0">
                  <c:v>Interest-bearing debt</c:v>
                </c:pt>
              </c:strCache>
            </c:strRef>
          </c:tx>
          <c:spPr>
            <a:solidFill>
              <a:schemeClr val="accent5">
                <a:lumMod val="75000"/>
              </a:schemeClr>
            </a:solidFill>
          </c:spPr>
          <c:invertIfNegative val="0"/>
          <c:dLbls>
            <c:spPr>
              <a:noFill/>
              <a:ln>
                <a:noFill/>
              </a:ln>
              <a:effectLst/>
            </c:spPr>
            <c:txPr>
              <a:bodyPr rot="-5400000" vert="horz"/>
              <a:lstStyle/>
              <a:p>
                <a:pPr>
                  <a:defRPr sz="900">
                    <a:solidFill>
                      <a:schemeClr val="bg1"/>
                    </a:solidFill>
                    <a:latin typeface="Arial" panose="020B0604020202020204" pitchFamily="34" charset="0"/>
                    <a:cs typeface="Arial" panose="020B0604020202020204" pitchFamily="34" charset="0"/>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2016</c:v>
                </c:pt>
                <c:pt idx="1">
                  <c:v>2017</c:v>
                </c:pt>
                <c:pt idx="2">
                  <c:v>2018</c:v>
                </c:pt>
                <c:pt idx="3">
                  <c:v>2019</c:v>
                </c:pt>
                <c:pt idx="4">
                  <c:v>2020</c:v>
                </c:pt>
                <c:pt idx="5">
                  <c:v>2021</c:v>
                </c:pt>
                <c:pt idx="6">
                  <c:v>2022</c:v>
                </c:pt>
                <c:pt idx="7">
                  <c:v>2023</c:v>
                </c:pt>
                <c:pt idx="8">
                  <c:v>2024</c:v>
                </c:pt>
                <c:pt idx="9">
                  <c:v>2025</c:v>
                </c:pt>
                <c:pt idx="10">
                  <c:v>2026</c:v>
                </c:pt>
              </c:strCache>
            </c:strRef>
          </c:cat>
          <c:val>
            <c:numRef>
              <c:f>P.2!$D$14:$N$14</c:f>
              <c:numCache>
                <c:formatCode>#,##0_ </c:formatCode>
                <c:ptCount val="11"/>
                <c:pt idx="0">
                  <c:v>940576</c:v>
                </c:pt>
                <c:pt idx="1">
                  <c:v>945391</c:v>
                </c:pt>
                <c:pt idx="2">
                  <c:v>983432</c:v>
                </c:pt>
                <c:pt idx="3">
                  <c:v>1046182</c:v>
                </c:pt>
                <c:pt idx="4">
                  <c:v>1049853</c:v>
                </c:pt>
                <c:pt idx="5">
                  <c:v>951143</c:v>
                </c:pt>
                <c:pt idx="6">
                  <c:v>808299</c:v>
                </c:pt>
                <c:pt idx="7">
                  <c:v>694091</c:v>
                </c:pt>
                <c:pt idx="8">
                  <c:v>913806</c:v>
                </c:pt>
                <c:pt idx="9">
                  <c:v>738462</c:v>
                </c:pt>
                <c:pt idx="10">
                  <c:v>1201464</c:v>
                </c:pt>
              </c:numCache>
            </c:numRef>
          </c:val>
          <c:extLst>
            <c:ext xmlns:c16="http://schemas.microsoft.com/office/drawing/2014/chart" uri="{C3380CC4-5D6E-409C-BE32-E72D297353CC}">
              <c16:uniqueId val="{00000000-4EAC-430D-A5FA-B4188B2AC5CE}"/>
            </c:ext>
          </c:extLst>
        </c:ser>
        <c:dLbls>
          <c:showLegendKey val="0"/>
          <c:showVal val="0"/>
          <c:showCatName val="0"/>
          <c:showSerName val="0"/>
          <c:showPercent val="0"/>
          <c:showBubbleSize val="0"/>
        </c:dLbls>
        <c:gapWidth val="70"/>
        <c:axId val="366510464"/>
        <c:axId val="366512000"/>
      </c:barChart>
      <c:lineChart>
        <c:grouping val="standard"/>
        <c:varyColors val="0"/>
        <c:ser>
          <c:idx val="1"/>
          <c:order val="1"/>
          <c:tx>
            <c:strRef>
              <c:f>P.2!$C$18</c:f>
              <c:strCache>
                <c:ptCount val="1"/>
                <c:pt idx="0">
                  <c:v>Debt-equity ratio (times)</c:v>
                </c:pt>
              </c:strCache>
            </c:strRef>
          </c:tx>
          <c:spPr>
            <a:ln>
              <a:solidFill>
                <a:srgbClr val="002060"/>
              </a:solidFill>
            </a:ln>
          </c:spPr>
          <c:marker>
            <c:symbol val="none"/>
          </c:marker>
          <c:dLbls>
            <c:dLbl>
              <c:idx val="0"/>
              <c:layout>
                <c:manualLayout>
                  <c:x val="-7.9189633304156848E-2"/>
                  <c:y val="4.18729849945898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EAC-430D-A5FA-B4188B2AC5CE}"/>
                </c:ext>
              </c:extLst>
            </c:dLbl>
            <c:dLbl>
              <c:idx val="1"/>
              <c:layout>
                <c:manualLayout>
                  <c:x val="-6.5211319341147767E-2"/>
                  <c:y val="6.604931113732136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EAC-430D-A5FA-B4188B2AC5CE}"/>
                </c:ext>
              </c:extLst>
            </c:dLbl>
            <c:dLbl>
              <c:idx val="2"/>
              <c:layout>
                <c:manualLayout>
                  <c:x val="-9.8014278284714706E-2"/>
                  <c:y val="1.9457236073279999E-2"/>
                </c:manualLayout>
              </c:layout>
              <c:spPr>
                <a:noFill/>
                <a:ln>
                  <a:noFill/>
                </a:ln>
                <a:effectLst/>
              </c:spPr>
              <c:txPr>
                <a:bodyPr wrap="square" lIns="38100" tIns="19050" rIns="38100" bIns="19050" anchor="ctr">
                  <a:noAutofit/>
                </a:bodyPr>
                <a:lstStyle/>
                <a:p>
                  <a:pPr>
                    <a:defRPr sz="700">
                      <a:latin typeface="Arial" panose="020B0604020202020204" pitchFamily="34" charset="0"/>
                      <a:cs typeface="Arial" panose="020B0604020202020204" pitchFamily="34" charset="0"/>
                    </a:defRPr>
                  </a:pPr>
                  <a:endParaRPr lang="ja-JP"/>
                </a:p>
              </c:txPr>
              <c:dLblPos val="r"/>
              <c:showLegendKey val="0"/>
              <c:showVal val="1"/>
              <c:showCatName val="0"/>
              <c:showSerName val="0"/>
              <c:showPercent val="0"/>
              <c:showBubbleSize val="0"/>
              <c:extLst>
                <c:ext xmlns:c15="http://schemas.microsoft.com/office/drawing/2012/chart" uri="{CE6537A1-D6FC-4f65-9D91-7224C49458BB}">
                  <c15:layout>
                    <c:manualLayout>
                      <c:w val="0.15941817626371549"/>
                      <c:h val="4.3769968133628531E-2"/>
                    </c:manualLayout>
                  </c15:layout>
                </c:ext>
                <c:ext xmlns:c16="http://schemas.microsoft.com/office/drawing/2014/chart" uri="{C3380CC4-5D6E-409C-BE32-E72D297353CC}">
                  <c16:uniqueId val="{00000003-4EAC-430D-A5FA-B4188B2AC5CE}"/>
                </c:ext>
              </c:extLst>
            </c:dLbl>
            <c:dLbl>
              <c:idx val="3"/>
              <c:layout>
                <c:manualLayout>
                  <c:x val="-4.0662561871960955E-2"/>
                  <c:y val="3.59643987110893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902-4A71-8962-780FD9AEBCE9}"/>
                </c:ext>
              </c:extLst>
            </c:dLbl>
            <c:dLbl>
              <c:idx val="4"/>
              <c:layout>
                <c:manualLayout>
                  <c:x val="-0.16135079992580825"/>
                  <c:y val="-1.9245335937255867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4EAC-430D-A5FA-B4188B2AC5CE}"/>
                </c:ext>
              </c:extLst>
            </c:dLbl>
            <c:dLbl>
              <c:idx val="5"/>
              <c:layout>
                <c:manualLayout>
                  <c:x val="-3.9304924662590966E-2"/>
                  <c:y val="-4.086457321556454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EAC-430D-A5FA-B4188B2AC5CE}"/>
                </c:ext>
              </c:extLst>
            </c:dLbl>
            <c:dLbl>
              <c:idx val="6"/>
              <c:layout>
                <c:manualLayout>
                  <c:x val="-4.7048511981611987E-2"/>
                  <c:y val="-9.596687281627289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D61-498B-89D4-3993F61FF33C}"/>
                </c:ext>
              </c:extLst>
            </c:dLbl>
            <c:dLbl>
              <c:idx val="7"/>
              <c:layout>
                <c:manualLayout>
                  <c:x val="-8.3097725875845116E-2"/>
                  <c:y val="-7.294013311099099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902-4A71-8962-780FD9AEBCE9}"/>
                </c:ext>
              </c:extLst>
            </c:dLbl>
            <c:dLbl>
              <c:idx val="8"/>
              <c:layout>
                <c:manualLayout>
                  <c:x val="-7.3136021937497131E-2"/>
                  <c:y val="-9.73198829474496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EAC-430D-A5FA-B4188B2AC5CE}"/>
                </c:ext>
              </c:extLst>
            </c:dLbl>
            <c:dLbl>
              <c:idx val="9"/>
              <c:layout>
                <c:manualLayout>
                  <c:x val="-8.0819964868000416E-2"/>
                  <c:y val="-8.189029900258437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4EAC-430D-A5FA-B4188B2AC5CE}"/>
                </c:ext>
              </c:extLst>
            </c:dLbl>
            <c:dLbl>
              <c:idx val="10"/>
              <c:layout>
                <c:manualLayout>
                  <c:x val="-6.3250328225979494E-2"/>
                  <c:y val="-6.944307065894626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F34-4171-A28E-E8851991BF59}"/>
                </c:ext>
              </c:extLst>
            </c:dLbl>
            <c:dLbl>
              <c:idx val="11"/>
              <c:layout>
                <c:manualLayout>
                  <c:x val="-8.3458382670981268E-2"/>
                  <c:y val="-6.88285883159707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FA7-4995-ACAB-B4EDC3EA4EB0}"/>
                </c:ext>
              </c:extLst>
            </c:dLbl>
            <c:spPr>
              <a:noFill/>
              <a:ln>
                <a:noFill/>
              </a:ln>
              <a:effectLst/>
            </c:spPr>
            <c:txPr>
              <a:bodyPr wrap="square" lIns="38100" tIns="19050" rIns="38100" bIns="19050" anchor="ctr">
                <a:spAutoFit/>
              </a:bodyPr>
              <a:lstStyle/>
              <a:p>
                <a:pPr>
                  <a:defRPr sz="700">
                    <a:latin typeface="Arial" panose="020B0604020202020204" pitchFamily="34" charset="0"/>
                    <a:cs typeface="Arial" panose="020B0604020202020204" pitchFamily="34" charset="0"/>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2016</c:v>
                </c:pt>
                <c:pt idx="1">
                  <c:v>2017</c:v>
                </c:pt>
                <c:pt idx="2">
                  <c:v>2018</c:v>
                </c:pt>
                <c:pt idx="3">
                  <c:v>2019</c:v>
                </c:pt>
                <c:pt idx="4">
                  <c:v>2020</c:v>
                </c:pt>
                <c:pt idx="5">
                  <c:v>2021</c:v>
                </c:pt>
                <c:pt idx="6">
                  <c:v>2022</c:v>
                </c:pt>
                <c:pt idx="7">
                  <c:v>2023</c:v>
                </c:pt>
                <c:pt idx="8">
                  <c:v>2024</c:v>
                </c:pt>
                <c:pt idx="9">
                  <c:v>2025</c:v>
                </c:pt>
                <c:pt idx="10">
                  <c:v>2026</c:v>
                </c:pt>
              </c:strCache>
            </c:strRef>
          </c:cat>
          <c:val>
            <c:numRef>
              <c:f>P.2!$D$18:$N$18</c:f>
              <c:numCache>
                <c:formatCode>#,##0.00_ </c:formatCode>
                <c:ptCount val="11"/>
                <c:pt idx="0">
                  <c:v>1.2157202350331793</c:v>
                </c:pt>
                <c:pt idx="1">
                  <c:v>1.8094611949754149</c:v>
                </c:pt>
                <c:pt idx="2">
                  <c:v>1.781944492260191</c:v>
                </c:pt>
                <c:pt idx="3">
                  <c:v>2.1463137422245602</c:v>
                </c:pt>
                <c:pt idx="4">
                  <c:v>2.2691478048864835</c:v>
                </c:pt>
                <c:pt idx="5">
                  <c:v>1.521020833733121</c:v>
                </c:pt>
                <c:pt idx="6">
                  <c:v>0.47166532552416884</c:v>
                </c:pt>
                <c:pt idx="7">
                  <c:v>0.28002885452148979</c:v>
                </c:pt>
                <c:pt idx="8">
                  <c:v>0.34</c:v>
                </c:pt>
                <c:pt idx="9">
                  <c:v>0.25</c:v>
                </c:pt>
                <c:pt idx="10">
                  <c:v>0.39</c:v>
                </c:pt>
              </c:numCache>
            </c:numRef>
          </c:val>
          <c:smooth val="0"/>
          <c:extLst>
            <c:ext xmlns:c16="http://schemas.microsoft.com/office/drawing/2014/chart" uri="{C3380CC4-5D6E-409C-BE32-E72D297353CC}">
              <c16:uniqueId val="{00000009-4EAC-430D-A5FA-B4188B2AC5CE}"/>
            </c:ext>
          </c:extLst>
        </c:ser>
        <c:dLbls>
          <c:showLegendKey val="0"/>
          <c:showVal val="0"/>
          <c:showCatName val="0"/>
          <c:showSerName val="0"/>
          <c:showPercent val="0"/>
          <c:showBubbleSize val="0"/>
        </c:dLbls>
        <c:marker val="1"/>
        <c:smooth val="0"/>
        <c:axId val="366535808"/>
        <c:axId val="366513536"/>
      </c:lineChart>
      <c:catAx>
        <c:axId val="366510464"/>
        <c:scaling>
          <c:orientation val="minMax"/>
        </c:scaling>
        <c:delete val="0"/>
        <c:axPos val="b"/>
        <c:numFmt formatCode="General" sourceLinked="0"/>
        <c:majorTickMark val="out"/>
        <c:minorTickMark val="none"/>
        <c:tickLblPos val="nextTo"/>
        <c:spPr>
          <a:ln w="9525">
            <a:solidFill>
              <a:schemeClr val="accent5">
                <a:lumMod val="75000"/>
              </a:schemeClr>
            </a:solidFill>
          </a:ln>
        </c:spPr>
        <c:txPr>
          <a:bodyPr rot="-2700000"/>
          <a:lstStyle/>
          <a:p>
            <a:pPr>
              <a:defRPr sz="700">
                <a:latin typeface="Arial" panose="020B0604020202020204" pitchFamily="34" charset="0"/>
                <a:cs typeface="Arial" panose="020B0604020202020204" pitchFamily="34" charset="0"/>
              </a:defRPr>
            </a:pPr>
            <a:endParaRPr lang="ja-JP"/>
          </a:p>
        </c:txPr>
        <c:crossAx val="366512000"/>
        <c:crosses val="autoZero"/>
        <c:auto val="1"/>
        <c:lblAlgn val="ctr"/>
        <c:lblOffset val="100"/>
        <c:noMultiLvlLbl val="0"/>
      </c:catAx>
      <c:valAx>
        <c:axId val="366512000"/>
        <c:scaling>
          <c:orientation val="minMax"/>
          <c:min val="0"/>
        </c:scaling>
        <c:delete val="0"/>
        <c:axPos val="l"/>
        <c:majorGridlines>
          <c:spPr>
            <a:ln w="3175">
              <a:solidFill>
                <a:schemeClr val="accent5">
                  <a:lumMod val="75000"/>
                </a:schemeClr>
              </a:solidFill>
            </a:ln>
          </c:spPr>
        </c:majorGridlines>
        <c:numFmt formatCode="#,##0_ " sourceLinked="1"/>
        <c:majorTickMark val="none"/>
        <c:minorTickMark val="none"/>
        <c:tickLblPos val="nextTo"/>
        <c:spPr>
          <a:ln w="12700">
            <a:solidFill>
              <a:schemeClr val="accent5">
                <a:lumMod val="75000"/>
              </a:schemeClr>
            </a:solidFill>
          </a:ln>
        </c:spPr>
        <c:txPr>
          <a:bodyPr/>
          <a:lstStyle/>
          <a:p>
            <a:pPr>
              <a:defRPr sz="700" baseline="0">
                <a:latin typeface="Arial" panose="020B0604020202020204" pitchFamily="34" charset="0"/>
                <a:cs typeface="Arial" panose="020B0604020202020204" pitchFamily="34" charset="0"/>
              </a:defRPr>
            </a:pPr>
            <a:endParaRPr lang="ja-JP"/>
          </a:p>
        </c:txPr>
        <c:crossAx val="366510464"/>
        <c:crosses val="autoZero"/>
        <c:crossBetween val="between"/>
        <c:majorUnit val="300000"/>
        <c:minorUnit val="300000"/>
      </c:valAx>
      <c:valAx>
        <c:axId val="366513536"/>
        <c:scaling>
          <c:orientation val="minMax"/>
          <c:max val="2.5"/>
          <c:min val="0"/>
        </c:scaling>
        <c:delete val="0"/>
        <c:axPos val="r"/>
        <c:numFmt formatCode="0.0_ " sourceLinked="0"/>
        <c:majorTickMark val="none"/>
        <c:minorTickMark val="none"/>
        <c:tickLblPos val="nextTo"/>
        <c:spPr>
          <a:ln w="12700">
            <a:solidFill>
              <a:schemeClr val="accent5">
                <a:lumMod val="75000"/>
              </a:schemeClr>
            </a:solidFill>
          </a:ln>
        </c:spPr>
        <c:txPr>
          <a:bodyPr/>
          <a:lstStyle/>
          <a:p>
            <a:pPr>
              <a:defRPr sz="700" baseline="0">
                <a:latin typeface="Arial" panose="020B0604020202020204" pitchFamily="34" charset="0"/>
                <a:cs typeface="Arial" panose="020B0604020202020204" pitchFamily="34" charset="0"/>
              </a:defRPr>
            </a:pPr>
            <a:endParaRPr lang="ja-JP"/>
          </a:p>
        </c:txPr>
        <c:crossAx val="366535808"/>
        <c:crosses val="max"/>
        <c:crossBetween val="between"/>
        <c:majorUnit val="0.5"/>
        <c:minorUnit val="0.2"/>
      </c:valAx>
      <c:catAx>
        <c:axId val="366535808"/>
        <c:scaling>
          <c:orientation val="minMax"/>
        </c:scaling>
        <c:delete val="1"/>
        <c:axPos val="b"/>
        <c:numFmt formatCode="General" sourceLinked="1"/>
        <c:majorTickMark val="out"/>
        <c:minorTickMark val="none"/>
        <c:tickLblPos val="nextTo"/>
        <c:crossAx val="366513536"/>
        <c:crossesAt val="0"/>
        <c:auto val="1"/>
        <c:lblAlgn val="ctr"/>
        <c:lblOffset val="100"/>
        <c:noMultiLvlLbl val="0"/>
      </c:catAx>
      <c:spPr>
        <a:ln w="12700">
          <a:solidFill>
            <a:schemeClr val="accent5">
              <a:lumMod val="75000"/>
            </a:schemeClr>
          </a:solidFill>
        </a:ln>
      </c:spPr>
    </c:plotArea>
    <c:plotVisOnly val="1"/>
    <c:dispBlanksAs val="gap"/>
    <c:showDLblsOverMax val="0"/>
  </c:chart>
  <c:spPr>
    <a:noFill/>
    <a:ln>
      <a:noFill/>
    </a:ln>
  </c:spPr>
  <c:txPr>
    <a:bodyPr/>
    <a:lstStyle/>
    <a:p>
      <a:pPr>
        <a:defRPr sz="800" baseline="0">
          <a:ea typeface="ＭＳ Ｐゴシック" panose="020B0600070205080204" pitchFamily="50" charset="-128"/>
        </a:defRPr>
      </a:pPr>
      <a:endParaRPr lang="ja-JP"/>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latin typeface="Arial" panose="020B0604020202020204" pitchFamily="34" charset="0"/>
                <a:cs typeface="Arial" panose="020B0604020202020204" pitchFamily="34" charset="0"/>
              </a:defRPr>
            </a:pPr>
            <a:r>
              <a:rPr lang="en-US" altLang="ja-JP" sz="900" b="0" i="0" baseline="0">
                <a:effectLst/>
                <a:latin typeface="Arial" panose="020B0604020202020204" pitchFamily="34" charset="0"/>
                <a:cs typeface="Arial" panose="020B0604020202020204" pitchFamily="34" charset="0"/>
              </a:rPr>
              <a:t>Invested Capital, ROIC</a:t>
            </a:r>
            <a:endParaRPr lang="ja-JP" altLang="ja-JP" sz="900">
              <a:effectLst/>
              <a:latin typeface="Arial" panose="020B0604020202020204" pitchFamily="34" charset="0"/>
              <a:cs typeface="Arial" panose="020B0604020202020204" pitchFamily="34" charset="0"/>
            </a:endParaRPr>
          </a:p>
        </c:rich>
      </c:tx>
      <c:layout>
        <c:manualLayout>
          <c:xMode val="edge"/>
          <c:yMode val="edge"/>
          <c:x val="0.29492362606272066"/>
          <c:y val="6.1570321318998054E-2"/>
        </c:manualLayout>
      </c:layout>
      <c:overlay val="0"/>
    </c:title>
    <c:autoTitleDeleted val="0"/>
    <c:plotArea>
      <c:layout>
        <c:manualLayout>
          <c:layoutTarget val="inner"/>
          <c:xMode val="edge"/>
          <c:yMode val="edge"/>
          <c:x val="0.16944464263383729"/>
          <c:y val="0.14406909361755674"/>
          <c:w val="0.81088358968811636"/>
          <c:h val="0.77262044910268379"/>
        </c:manualLayout>
      </c:layout>
      <c:barChart>
        <c:barDir val="col"/>
        <c:grouping val="clustered"/>
        <c:varyColors val="0"/>
        <c:ser>
          <c:idx val="0"/>
          <c:order val="0"/>
          <c:tx>
            <c:strRef>
              <c:f>P.2!$C$38</c:f>
              <c:strCache>
                <c:ptCount val="1"/>
                <c:pt idx="0">
                  <c:v>Invested capital *5</c:v>
                </c:pt>
              </c:strCache>
            </c:strRef>
          </c:tx>
          <c:spPr>
            <a:solidFill>
              <a:schemeClr val="accent5">
                <a:lumMod val="75000"/>
              </a:schemeClr>
            </a:solidFill>
          </c:spPr>
          <c:invertIfNegative val="0"/>
          <c:dLbls>
            <c:dLbl>
              <c:idx val="0"/>
              <c:layout>
                <c:manualLayout>
                  <c:x val="0"/>
                  <c:y val="0.16856121843192395"/>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5E3-4D2D-9AA4-225F1B43D0AB}"/>
                </c:ext>
              </c:extLst>
            </c:dLbl>
            <c:dLbl>
              <c:idx val="1"/>
              <c:layout>
                <c:manualLayout>
                  <c:x val="0"/>
                  <c:y val="0.162748665519260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5E3-4D2D-9AA4-225F1B43D0AB}"/>
                </c:ext>
              </c:extLst>
            </c:dLbl>
            <c:dLbl>
              <c:idx val="2"/>
              <c:layout>
                <c:manualLayout>
                  <c:x val="-4.4377991956950936E-17"/>
                  <c:y val="0.159064523305380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75E3-4D2D-9AA4-225F1B43D0AB}"/>
                </c:ext>
              </c:extLst>
            </c:dLbl>
            <c:dLbl>
              <c:idx val="3"/>
              <c:layout>
                <c:manualLayout>
                  <c:x val="-4.4366778773418046E-17"/>
                  <c:y val="0.15446688970455941"/>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75E3-4D2D-9AA4-225F1B43D0AB}"/>
                </c:ext>
              </c:extLst>
            </c:dLbl>
            <c:dLbl>
              <c:idx val="4"/>
              <c:layout>
                <c:manualLayout>
                  <c:x val="0"/>
                  <c:y val="2.5829720572698458E-3"/>
                </c:manualLayout>
              </c:layout>
              <c:spPr>
                <a:noFill/>
                <a:ln>
                  <a:noFill/>
                </a:ln>
                <a:effectLst/>
              </c:spPr>
              <c:txPr>
                <a:bodyPr rot="-5400000" vert="horz"/>
                <a:lstStyle/>
                <a:p>
                  <a:pPr>
                    <a:defRPr sz="70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75E3-4D2D-9AA4-225F1B43D0AB}"/>
                </c:ext>
              </c:extLst>
            </c:dLbl>
            <c:dLbl>
              <c:idx val="5"/>
              <c:layout>
                <c:manualLayout>
                  <c:x val="0"/>
                  <c:y val="7.6527039955188603E-3"/>
                </c:manualLayout>
              </c:layout>
              <c:spPr>
                <a:noFill/>
                <a:ln>
                  <a:noFill/>
                </a:ln>
                <a:effectLst/>
              </c:spPr>
              <c:txPr>
                <a:bodyPr rot="-5400000" vert="horz"/>
                <a:lstStyle/>
                <a:p>
                  <a:pPr>
                    <a:defRPr sz="70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75E3-4D2D-9AA4-225F1B43D0AB}"/>
                </c:ext>
              </c:extLst>
            </c:dLbl>
            <c:dLbl>
              <c:idx val="6"/>
              <c:layout>
                <c:manualLayout>
                  <c:x val="-8.5198099269021005E-17"/>
                  <c:y val="0.22220325486746845"/>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75E3-4D2D-9AA4-225F1B43D0AB}"/>
                </c:ext>
              </c:extLst>
            </c:dLbl>
            <c:dLbl>
              <c:idx val="7"/>
              <c:layout>
                <c:manualLayout>
                  <c:x val="-4.6472227355310305E-3"/>
                  <c:y val="0.39431933507856115"/>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75E3-4D2D-9AA4-225F1B43D0AB}"/>
                </c:ext>
              </c:extLst>
            </c:dLbl>
            <c:dLbl>
              <c:idx val="8"/>
              <c:layout>
                <c:manualLayout>
                  <c:x val="0"/>
                  <c:y val="0.3998900722210659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75E3-4D2D-9AA4-225F1B43D0AB}"/>
                </c:ext>
              </c:extLst>
            </c:dLbl>
            <c:dLbl>
              <c:idx val="9"/>
              <c:layout>
                <c:manualLayout>
                  <c:x val="8.8820484791444152E-17"/>
                  <c:y val="0.39411701207284056"/>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75E3-4D2D-9AA4-225F1B43D0AB}"/>
                </c:ext>
              </c:extLst>
            </c:dLbl>
            <c:dLbl>
              <c:idx val="10"/>
              <c:layout>
                <c:manualLayout>
                  <c:x val="0"/>
                  <c:y val="0.4607276871913106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427-46ED-B4ED-161D4EAB1F45}"/>
                </c:ext>
              </c:extLst>
            </c:dLbl>
            <c:dLbl>
              <c:idx val="11"/>
              <c:layout>
                <c:manualLayout>
                  <c:x val="4.7245689653596212E-4"/>
                  <c:y val="0.41935588898864007"/>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6F2-428D-8C4D-B62A4C79CC3E}"/>
                </c:ext>
              </c:extLst>
            </c:dLbl>
            <c:spPr>
              <a:noFill/>
              <a:ln>
                <a:noFill/>
              </a:ln>
              <a:effectLst/>
            </c:spPr>
            <c:txPr>
              <a:bodyPr rot="-5400000" vert="horz"/>
              <a:lstStyle/>
              <a:p>
                <a:pPr>
                  <a:defRPr sz="700">
                    <a:solidFill>
                      <a:schemeClr val="bg1"/>
                    </a:solidFill>
                    <a:latin typeface="Arial" panose="020B0604020202020204" pitchFamily="34" charset="0"/>
                    <a:cs typeface="Arial" panose="020B0604020202020204" pitchFamily="34" charset="0"/>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2016</c:v>
                </c:pt>
                <c:pt idx="1">
                  <c:v>2017</c:v>
                </c:pt>
                <c:pt idx="2">
                  <c:v>2018</c:v>
                </c:pt>
                <c:pt idx="3">
                  <c:v>2019</c:v>
                </c:pt>
                <c:pt idx="4">
                  <c:v>2020</c:v>
                </c:pt>
                <c:pt idx="5">
                  <c:v>2021</c:v>
                </c:pt>
                <c:pt idx="6">
                  <c:v>2022</c:v>
                </c:pt>
                <c:pt idx="7">
                  <c:v>2023</c:v>
                </c:pt>
                <c:pt idx="8">
                  <c:v>2024</c:v>
                </c:pt>
                <c:pt idx="9">
                  <c:v>2025</c:v>
                </c:pt>
                <c:pt idx="10">
                  <c:v>2026</c:v>
                </c:pt>
              </c:strCache>
            </c:strRef>
          </c:cat>
          <c:val>
            <c:numRef>
              <c:f>P.2!$D$38:$N$38</c:f>
              <c:numCache>
                <c:formatCode>#,##0_ </c:formatCode>
                <c:ptCount val="11"/>
                <c:pt idx="0">
                  <c:v>1811461</c:v>
                </c:pt>
                <c:pt idx="1">
                  <c:v>1591058</c:v>
                </c:pt>
                <c:pt idx="2">
                  <c:v>1501591</c:v>
                </c:pt>
                <c:pt idx="3">
                  <c:v>1534467</c:v>
                </c:pt>
                <c:pt idx="4">
                  <c:v>1523066</c:v>
                </c:pt>
                <c:pt idx="5">
                  <c:v>1544496</c:v>
                </c:pt>
                <c:pt idx="6">
                  <c:v>2049244</c:v>
                </c:pt>
                <c:pt idx="7">
                  <c:v>2847372</c:v>
                </c:pt>
                <c:pt idx="8">
                  <c:v>3368455</c:v>
                </c:pt>
                <c:pt idx="9">
                  <c:v>3537331.5</c:v>
                </c:pt>
                <c:pt idx="10">
                  <c:v>3965399.2317345003</c:v>
                </c:pt>
              </c:numCache>
            </c:numRef>
          </c:val>
          <c:extLst>
            <c:ext xmlns:c16="http://schemas.microsoft.com/office/drawing/2014/chart" uri="{C3380CC4-5D6E-409C-BE32-E72D297353CC}">
              <c16:uniqueId val="{00000000-1303-4E4C-A4E7-5035829A1185}"/>
            </c:ext>
          </c:extLst>
        </c:ser>
        <c:dLbls>
          <c:showLegendKey val="0"/>
          <c:showVal val="0"/>
          <c:showCatName val="0"/>
          <c:showSerName val="0"/>
          <c:showPercent val="0"/>
          <c:showBubbleSize val="0"/>
        </c:dLbls>
        <c:gapWidth val="70"/>
        <c:axId val="366699648"/>
        <c:axId val="366701184"/>
      </c:barChart>
      <c:lineChart>
        <c:grouping val="standard"/>
        <c:varyColors val="0"/>
        <c:ser>
          <c:idx val="1"/>
          <c:order val="1"/>
          <c:tx>
            <c:strRef>
              <c:f>P.2!$C$40</c:f>
              <c:strCache>
                <c:ptCount val="1"/>
                <c:pt idx="0">
                  <c:v>ROIC (%) *7</c:v>
                </c:pt>
              </c:strCache>
            </c:strRef>
          </c:tx>
          <c:spPr>
            <a:ln>
              <a:solidFill>
                <a:srgbClr val="002060"/>
              </a:solidFill>
            </a:ln>
          </c:spPr>
          <c:marker>
            <c:symbol val="none"/>
          </c:marker>
          <c:dLbls>
            <c:dLbl>
              <c:idx val="0"/>
              <c:layout>
                <c:manualLayout>
                  <c:x val="-7.2407421737855915E-2"/>
                  <c:y val="-3.11330625331364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75E3-4D2D-9AA4-225F1B43D0AB}"/>
                </c:ext>
              </c:extLst>
            </c:dLbl>
            <c:dLbl>
              <c:idx val="1"/>
              <c:layout>
                <c:manualLayout>
                  <c:x val="-3.7508210398435313E-2"/>
                  <c:y val="1.32711053746428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B61-440D-A5AB-7FD4B676B9BC}"/>
                </c:ext>
              </c:extLst>
            </c:dLbl>
            <c:dLbl>
              <c:idx val="2"/>
              <c:layout>
                <c:manualLayout>
                  <c:x val="-8.2831073453563456E-2"/>
                  <c:y val="-1.52201745574911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75E3-4D2D-9AA4-225F1B43D0AB}"/>
                </c:ext>
              </c:extLst>
            </c:dLbl>
            <c:dLbl>
              <c:idx val="3"/>
              <c:layout>
                <c:manualLayout>
                  <c:x val="-6.7611601956224621E-2"/>
                  <c:y val="3.62550288066699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75E3-4D2D-9AA4-225F1B43D0AB}"/>
                </c:ext>
              </c:extLst>
            </c:dLbl>
            <c:dLbl>
              <c:idx val="4"/>
              <c:layout>
                <c:manualLayout>
                  <c:x val="-0.10430453579916688"/>
                  <c:y val="-3.318570023368024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75E3-4D2D-9AA4-225F1B43D0AB}"/>
                </c:ext>
              </c:extLst>
            </c:dLbl>
            <c:dLbl>
              <c:idx val="5"/>
              <c:layout>
                <c:manualLayout>
                  <c:x val="-0.11597790083891575"/>
                  <c:y val="-3.667015599043674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75E3-4D2D-9AA4-225F1B43D0AB}"/>
                </c:ext>
              </c:extLst>
            </c:dLbl>
            <c:dLbl>
              <c:idx val="6"/>
              <c:layout>
                <c:manualLayout>
                  <c:x val="-0.1144735373598286"/>
                  <c:y val="-3.54675944478851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75E3-4D2D-9AA4-225F1B43D0AB}"/>
                </c:ext>
              </c:extLst>
            </c:dLbl>
            <c:dLbl>
              <c:idx val="7"/>
              <c:layout>
                <c:manualLayout>
                  <c:x val="-0.12667341184822245"/>
                  <c:y val="2.615656047839363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75E3-4D2D-9AA4-225F1B43D0AB}"/>
                </c:ext>
              </c:extLst>
            </c:dLbl>
            <c:dLbl>
              <c:idx val="8"/>
              <c:layout>
                <c:manualLayout>
                  <c:x val="-8.3957018678542175E-2"/>
                  <c:y val="3.78426484441275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75E3-4D2D-9AA4-225F1B43D0AB}"/>
                </c:ext>
              </c:extLst>
            </c:dLbl>
            <c:dLbl>
              <c:idx val="9"/>
              <c:layout>
                <c:manualLayout>
                  <c:x val="-9.8616627909316953E-2"/>
                  <c:y val="-1.251437731273062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75E3-4D2D-9AA4-225F1B43D0AB}"/>
                </c:ext>
              </c:extLst>
            </c:dLbl>
            <c:dLbl>
              <c:idx val="10"/>
              <c:layout>
                <c:manualLayout>
                  <c:x val="-7.6586230681549974E-2"/>
                  <c:y val="2.966098166469764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427-46ED-B4ED-161D4EAB1F45}"/>
                </c:ext>
              </c:extLst>
            </c:dLbl>
            <c:dLbl>
              <c:idx val="11"/>
              <c:layout>
                <c:manualLayout>
                  <c:x val="-4.9972801091158467E-2"/>
                  <c:y val="4.07902716731678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CD3-4B2D-9D30-B0154AE7A343}"/>
                </c:ext>
              </c:extLst>
            </c:dLbl>
            <c:spPr>
              <a:noFill/>
              <a:ln>
                <a:noFill/>
              </a:ln>
              <a:effectLst/>
            </c:spPr>
            <c:txPr>
              <a:bodyPr wrap="square" lIns="38100" tIns="19050" rIns="38100" bIns="19050" anchor="ctr">
                <a:spAutoFit/>
              </a:bodyPr>
              <a:lstStyle/>
              <a:p>
                <a:pPr>
                  <a:defRPr sz="700">
                    <a:latin typeface="Arial" panose="020B0604020202020204" pitchFamily="34" charset="0"/>
                    <a:cs typeface="Arial" panose="020B0604020202020204" pitchFamily="34" charset="0"/>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2016</c:v>
                </c:pt>
                <c:pt idx="1">
                  <c:v>2017</c:v>
                </c:pt>
                <c:pt idx="2">
                  <c:v>2018</c:v>
                </c:pt>
                <c:pt idx="3">
                  <c:v>2019</c:v>
                </c:pt>
                <c:pt idx="4">
                  <c:v>2020</c:v>
                </c:pt>
                <c:pt idx="5">
                  <c:v>2021</c:v>
                </c:pt>
                <c:pt idx="6">
                  <c:v>2022</c:v>
                </c:pt>
                <c:pt idx="7">
                  <c:v>2023</c:v>
                </c:pt>
                <c:pt idx="8">
                  <c:v>2024</c:v>
                </c:pt>
                <c:pt idx="9">
                  <c:v>2025</c:v>
                </c:pt>
                <c:pt idx="10">
                  <c:v>2026</c:v>
                </c:pt>
              </c:strCache>
            </c:strRef>
          </c:cat>
          <c:val>
            <c:numRef>
              <c:f>P.2!$D$40:$N$40</c:f>
              <c:numCache>
                <c:formatCode>0.0%</c:formatCode>
                <c:ptCount val="11"/>
                <c:pt idx="0">
                  <c:v>3.5999999999999997E-2</c:v>
                </c:pt>
                <c:pt idx="1">
                  <c:v>-0.151</c:v>
                </c:pt>
                <c:pt idx="2">
                  <c:v>3.1E-2</c:v>
                </c:pt>
                <c:pt idx="3">
                  <c:v>-2E-3</c:v>
                </c:pt>
                <c:pt idx="4">
                  <c:v>3.6999999999999998E-2</c:v>
                </c:pt>
                <c:pt idx="5">
                  <c:v>0.11700000000000001</c:v>
                </c:pt>
                <c:pt idx="6">
                  <c:v>0.47099999999999997</c:v>
                </c:pt>
                <c:pt idx="7">
                  <c:v>0.35699999999999998</c:v>
                </c:pt>
                <c:pt idx="8">
                  <c:v>8.3000000000000004E-2</c:v>
                </c:pt>
                <c:pt idx="9">
                  <c:v>0.13200000000000001</c:v>
                </c:pt>
                <c:pt idx="10">
                  <c:v>6.4000000000000001E-2</c:v>
                </c:pt>
              </c:numCache>
            </c:numRef>
          </c:val>
          <c:smooth val="0"/>
          <c:extLst>
            <c:ext xmlns:c16="http://schemas.microsoft.com/office/drawing/2014/chart" uri="{C3380CC4-5D6E-409C-BE32-E72D297353CC}">
              <c16:uniqueId val="{00000000-75E3-4D2D-9AA4-225F1B43D0AB}"/>
            </c:ext>
          </c:extLst>
        </c:ser>
        <c:dLbls>
          <c:showLegendKey val="0"/>
          <c:showVal val="0"/>
          <c:showCatName val="0"/>
          <c:showSerName val="0"/>
          <c:showPercent val="0"/>
          <c:showBubbleSize val="0"/>
        </c:dLbls>
        <c:marker val="1"/>
        <c:smooth val="0"/>
        <c:axId val="1069282584"/>
        <c:axId val="1069280288"/>
      </c:lineChart>
      <c:catAx>
        <c:axId val="366699648"/>
        <c:scaling>
          <c:orientation val="minMax"/>
        </c:scaling>
        <c:delete val="0"/>
        <c:axPos val="b"/>
        <c:numFmt formatCode="General" sourceLinked="0"/>
        <c:majorTickMark val="out"/>
        <c:minorTickMark val="none"/>
        <c:tickLblPos val="low"/>
        <c:spPr>
          <a:ln>
            <a:solidFill>
              <a:schemeClr val="accent5">
                <a:lumMod val="75000"/>
              </a:schemeClr>
            </a:solidFill>
          </a:ln>
        </c:spPr>
        <c:txPr>
          <a:bodyPr rot="-2700000"/>
          <a:lstStyle/>
          <a:p>
            <a:pPr>
              <a:defRPr sz="700">
                <a:latin typeface="Arial" panose="020B0604020202020204" pitchFamily="34" charset="0"/>
                <a:cs typeface="Arial" panose="020B0604020202020204" pitchFamily="34" charset="0"/>
              </a:defRPr>
            </a:pPr>
            <a:endParaRPr lang="ja-JP"/>
          </a:p>
        </c:txPr>
        <c:crossAx val="366701184"/>
        <c:crosses val="autoZero"/>
        <c:auto val="1"/>
        <c:lblAlgn val="ctr"/>
        <c:lblOffset val="100"/>
        <c:noMultiLvlLbl val="0"/>
      </c:catAx>
      <c:valAx>
        <c:axId val="366701184"/>
        <c:scaling>
          <c:orientation val="minMax"/>
          <c:max val="4000000"/>
          <c:min val="-1000000"/>
        </c:scaling>
        <c:delete val="0"/>
        <c:axPos val="l"/>
        <c:majorGridlines>
          <c:spPr>
            <a:ln w="3175">
              <a:solidFill>
                <a:schemeClr val="accent5">
                  <a:lumMod val="75000"/>
                </a:schemeClr>
              </a:solidFill>
            </a:ln>
          </c:spPr>
        </c:majorGridlines>
        <c:numFmt formatCode="#,##0_ " sourceLinked="1"/>
        <c:majorTickMark val="none"/>
        <c:minorTickMark val="none"/>
        <c:tickLblPos val="nextTo"/>
        <c:spPr>
          <a:ln w="12700">
            <a:solidFill>
              <a:schemeClr val="accent5">
                <a:lumMod val="75000"/>
              </a:schemeClr>
            </a:solidFill>
          </a:ln>
        </c:spPr>
        <c:txPr>
          <a:bodyPr/>
          <a:lstStyle/>
          <a:p>
            <a:pPr>
              <a:defRPr sz="700" baseline="0">
                <a:latin typeface="Arial" panose="020B0604020202020204" pitchFamily="34" charset="0"/>
                <a:ea typeface="ＭＳ ゴシック" panose="020B0609070205080204" pitchFamily="49" charset="-128"/>
                <a:cs typeface="Arial" panose="020B0604020202020204" pitchFamily="34" charset="0"/>
              </a:defRPr>
            </a:pPr>
            <a:endParaRPr lang="ja-JP"/>
          </a:p>
        </c:txPr>
        <c:crossAx val="366699648"/>
        <c:crosses val="autoZero"/>
        <c:crossBetween val="between"/>
      </c:valAx>
      <c:valAx>
        <c:axId val="1069280288"/>
        <c:scaling>
          <c:orientation val="minMax"/>
          <c:max val="0.8"/>
        </c:scaling>
        <c:delete val="0"/>
        <c:axPos val="r"/>
        <c:numFmt formatCode="0%" sourceLinked="0"/>
        <c:majorTickMark val="out"/>
        <c:minorTickMark val="none"/>
        <c:tickLblPos val="nextTo"/>
        <c:txPr>
          <a:bodyPr/>
          <a:lstStyle/>
          <a:p>
            <a:pPr>
              <a:defRPr sz="700"/>
            </a:pPr>
            <a:endParaRPr lang="ja-JP"/>
          </a:p>
        </c:txPr>
        <c:crossAx val="1069282584"/>
        <c:crosses val="max"/>
        <c:crossBetween val="between"/>
      </c:valAx>
      <c:catAx>
        <c:axId val="1069282584"/>
        <c:scaling>
          <c:orientation val="minMax"/>
        </c:scaling>
        <c:delete val="1"/>
        <c:axPos val="b"/>
        <c:numFmt formatCode="General" sourceLinked="1"/>
        <c:majorTickMark val="out"/>
        <c:minorTickMark val="none"/>
        <c:tickLblPos val="nextTo"/>
        <c:crossAx val="1069280288"/>
        <c:crosses val="autoZero"/>
        <c:auto val="1"/>
        <c:lblAlgn val="ctr"/>
        <c:lblOffset val="100"/>
        <c:noMultiLvlLbl val="0"/>
      </c:catAx>
      <c:spPr>
        <a:ln w="12700">
          <a:solidFill>
            <a:schemeClr val="accent5">
              <a:lumMod val="75000"/>
            </a:schemeClr>
          </a:solidFill>
        </a:ln>
      </c:spPr>
    </c:plotArea>
    <c:plotVisOnly val="1"/>
    <c:dispBlanksAs val="gap"/>
    <c:showDLblsOverMax val="0"/>
  </c:chart>
  <c:spPr>
    <a:noFill/>
    <a:ln>
      <a:noFill/>
    </a:ln>
  </c:spPr>
  <c:printSettings>
    <c:headerFooter/>
    <c:pageMargins b="0.75" l="0.7" r="0.7" t="0.75" header="0.3" footer="0.3"/>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700" b="0" i="0" u="none" strike="noStrike" baseline="0">
                <a:solidFill>
                  <a:srgbClr val="000000"/>
                </a:solidFill>
                <a:latin typeface="Arial" panose="020B0604020202020204" pitchFamily="34" charset="0"/>
                <a:ea typeface="ＭＳ Ｐゴシック"/>
                <a:cs typeface="Arial" panose="020B0604020202020204" pitchFamily="34" charset="0"/>
              </a:defRPr>
            </a:pPr>
            <a:r>
              <a:rPr lang="en-US" altLang="en-US" sz="700">
                <a:latin typeface="Arial" panose="020B0604020202020204" pitchFamily="34" charset="0"/>
                <a:cs typeface="Arial" panose="020B0604020202020204" pitchFamily="34" charset="0"/>
              </a:rPr>
              <a:t>Dividends per Share, Dividend Payout Ratio</a:t>
            </a:r>
          </a:p>
        </c:rich>
      </c:tx>
      <c:layout>
        <c:manualLayout>
          <c:xMode val="edge"/>
          <c:yMode val="edge"/>
          <c:x val="0.1648998014686722"/>
          <c:y val="3.2520583735108577E-2"/>
        </c:manualLayout>
      </c:layout>
      <c:overlay val="0"/>
      <c:spPr>
        <a:noFill/>
        <a:ln w="25400">
          <a:noFill/>
        </a:ln>
      </c:spPr>
    </c:title>
    <c:autoTitleDeleted val="0"/>
    <c:plotArea>
      <c:layout>
        <c:manualLayout>
          <c:layoutTarget val="inner"/>
          <c:xMode val="edge"/>
          <c:yMode val="edge"/>
          <c:x val="0.10331365347997266"/>
          <c:y val="0.10321221158590199"/>
          <c:w val="0.80297812392639822"/>
          <c:h val="0.82755607227681682"/>
        </c:manualLayout>
      </c:layout>
      <c:barChart>
        <c:barDir val="col"/>
        <c:grouping val="clustered"/>
        <c:varyColors val="0"/>
        <c:ser>
          <c:idx val="1"/>
          <c:order val="0"/>
          <c:tx>
            <c:strRef>
              <c:f>P.2!$B$27</c:f>
              <c:strCache>
                <c:ptCount val="1"/>
                <c:pt idx="0">
                  <c:v>　24)</c:v>
                </c:pt>
              </c:strCache>
            </c:strRef>
          </c:tx>
          <c:spPr>
            <a:solidFill>
              <a:schemeClr val="accent5">
                <a:lumMod val="75000"/>
              </a:schemeClr>
            </a:solidFill>
            <a:ln w="25400">
              <a:noFill/>
            </a:ln>
          </c:spPr>
          <c:invertIfNegative val="0"/>
          <c:dLbls>
            <c:dLbl>
              <c:idx val="0"/>
              <c:layout>
                <c:manualLayout>
                  <c:x val="-4.5751873487934459E-17"/>
                  <c:y val="1.797281887106356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C64-4EDC-850F-67442AFEE6C0}"/>
                </c:ext>
              </c:extLst>
            </c:dLbl>
            <c:dLbl>
              <c:idx val="1"/>
              <c:layout>
                <c:manualLayout>
                  <c:x val="0"/>
                  <c:y val="9.663805543352751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C64-4EDC-850F-67442AFEE6C0}"/>
                </c:ext>
              </c:extLst>
            </c:dLbl>
            <c:dLbl>
              <c:idx val="2"/>
              <c:layout>
                <c:manualLayout>
                  <c:x val="0"/>
                  <c:y val="7.2736150292958381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C64-4EDC-850F-67442AFEE6C0}"/>
                </c:ext>
              </c:extLst>
            </c:dLbl>
            <c:dLbl>
              <c:idx val="3"/>
              <c:layout>
                <c:manualLayout>
                  <c:x val="-4.4474153498510967E-17"/>
                  <c:y val="6.9251787465368078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C64-4EDC-850F-67442AFEE6C0}"/>
                </c:ext>
              </c:extLst>
            </c:dLbl>
            <c:dLbl>
              <c:idx val="4"/>
              <c:layout>
                <c:manualLayout>
                  <c:x val="0"/>
                  <c:y val="3.856029034672301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C64-4EDC-850F-67442AFEE6C0}"/>
                </c:ext>
              </c:extLst>
            </c:dLbl>
            <c:dLbl>
              <c:idx val="5"/>
              <c:layout>
                <c:manualLayout>
                  <c:x val="2.7663218753818102E-5"/>
                  <c:y val="8.7993359137994415E-2"/>
                </c:manualLayout>
              </c:layout>
              <c:tx>
                <c:rich>
                  <a:bodyPr rot="-5400000" vert="horz"/>
                  <a:lstStyle/>
                  <a:p>
                    <a:pPr algn="ctr">
                      <a:defRPr sz="800" b="0" i="0" u="none" strike="noStrike" baseline="0">
                        <a:solidFill>
                          <a:schemeClr val="bg1"/>
                        </a:solidFill>
                        <a:latin typeface="Arial" panose="020B0604020202020204" pitchFamily="34" charset="0"/>
                        <a:ea typeface="ＭＳ Ｐゴシック"/>
                        <a:cs typeface="Arial" panose="020B0604020202020204" pitchFamily="34" charset="0"/>
                      </a:defRPr>
                    </a:pPr>
                    <a:fld id="{21794FF4-8E21-406B-B542-344E9C1F7628}" type="VALUE">
                      <a:rPr lang="en-US" altLang="ja-JP">
                        <a:solidFill>
                          <a:schemeClr val="bg1"/>
                        </a:solidFill>
                      </a:rPr>
                      <a:pPr algn="ctr">
                        <a:defRPr sz="800" b="0" i="0" u="none" strike="noStrike" baseline="0">
                          <a:solidFill>
                            <a:schemeClr val="bg1"/>
                          </a:solidFill>
                          <a:latin typeface="Arial" panose="020B0604020202020204" pitchFamily="34" charset="0"/>
                          <a:ea typeface="ＭＳ Ｐゴシック"/>
                          <a:cs typeface="Arial" panose="020B0604020202020204" pitchFamily="34" charset="0"/>
                        </a:defRPr>
                      </a:pPr>
                      <a:t>[値]</a:t>
                    </a:fld>
                    <a:endParaRPr lang="ja-JP" altLang="en-US"/>
                  </a:p>
                </c:rich>
              </c:tx>
              <c:numFmt formatCode="0_ " sourceLinked="0"/>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6-5C64-4EDC-850F-67442AFEE6C0}"/>
                </c:ext>
              </c:extLst>
            </c:dLbl>
            <c:dLbl>
              <c:idx val="6"/>
              <c:layout>
                <c:manualLayout>
                  <c:x val="0"/>
                  <c:y val="0.71626645822169277"/>
                </c:manualLayout>
              </c:layout>
              <c:numFmt formatCode="0_ " sourceLinked="0"/>
              <c:spPr>
                <a:noFill/>
                <a:ln w="25400">
                  <a:noFill/>
                </a:ln>
              </c:spPr>
              <c:txPr>
                <a:bodyPr rot="-5400000" vert="horz"/>
                <a:lstStyle/>
                <a:p>
                  <a:pPr algn="ctr">
                    <a:defRPr sz="800" b="0" i="0" u="none" strike="noStrike" baseline="0">
                      <a:solidFill>
                        <a:schemeClr val="bg1"/>
                      </a:solidFill>
                      <a:latin typeface="Arial" panose="020B0604020202020204" pitchFamily="34" charset="0"/>
                      <a:ea typeface="ＭＳ Ｐゴシック"/>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C64-4EDC-850F-67442AFEE6C0}"/>
                </c:ext>
              </c:extLst>
            </c:dLbl>
            <c:dLbl>
              <c:idx val="7"/>
              <c:layout>
                <c:manualLayout>
                  <c:x val="0"/>
                  <c:y val="0.77289065717740113"/>
                </c:manualLayout>
              </c:layout>
              <c:numFmt formatCode="0_ " sourceLinked="0"/>
              <c:spPr>
                <a:noFill/>
                <a:ln w="25400">
                  <a:noFill/>
                </a:ln>
              </c:spPr>
              <c:txPr>
                <a:bodyPr rot="-5400000" vert="horz"/>
                <a:lstStyle/>
                <a:p>
                  <a:pPr algn="ctr">
                    <a:defRPr sz="800" b="0" i="0" u="none" strike="noStrike" baseline="0">
                      <a:solidFill>
                        <a:schemeClr val="bg1"/>
                      </a:solidFill>
                      <a:latin typeface="Arial" panose="020B0604020202020204" pitchFamily="34" charset="0"/>
                      <a:ea typeface="ＭＳ Ｐゴシック"/>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C64-4EDC-850F-67442AFEE6C0}"/>
                </c:ext>
              </c:extLst>
            </c:dLbl>
            <c:dLbl>
              <c:idx val="8"/>
              <c:layout>
                <c:manualLayout>
                  <c:x val="0"/>
                  <c:y val="0.20601702177600431"/>
                </c:manualLayout>
              </c:layout>
              <c:numFmt formatCode="0_ " sourceLinked="0"/>
              <c:spPr>
                <a:noFill/>
                <a:ln w="25400">
                  <a:noFill/>
                </a:ln>
              </c:spPr>
              <c:txPr>
                <a:bodyPr rot="-5400000" vert="horz"/>
                <a:lstStyle/>
                <a:p>
                  <a:pPr algn="ctr">
                    <a:defRPr sz="800" b="0" i="0" u="none" strike="noStrike" baseline="0">
                      <a:solidFill>
                        <a:schemeClr val="bg1"/>
                      </a:solidFill>
                      <a:latin typeface="Arial" panose="020B0604020202020204" pitchFamily="34" charset="0"/>
                      <a:ea typeface="ＭＳ Ｐゴシック"/>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5C64-4EDC-850F-67442AFEE6C0}"/>
                </c:ext>
              </c:extLst>
            </c:dLbl>
            <c:dLbl>
              <c:idx val="9"/>
              <c:layout>
                <c:manualLayout>
                  <c:x val="8.9456180944295359E-17"/>
                  <c:y val="0.48140602925610831"/>
                </c:manualLayout>
              </c:layout>
              <c:numFmt formatCode="0_ " sourceLinked="0"/>
              <c:spPr>
                <a:noFill/>
                <a:ln w="25400">
                  <a:noFill/>
                </a:ln>
              </c:spPr>
              <c:txPr>
                <a:bodyPr rot="-5400000" vert="horz"/>
                <a:lstStyle/>
                <a:p>
                  <a:pPr algn="ctr">
                    <a:defRPr sz="800" b="0" i="0" u="none" strike="noStrike" baseline="0">
                      <a:solidFill>
                        <a:schemeClr val="bg1"/>
                      </a:solidFill>
                      <a:latin typeface="Arial" panose="020B0604020202020204" pitchFamily="34" charset="0"/>
                      <a:ea typeface="ＭＳ Ｐゴシック"/>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5C64-4EDC-850F-67442AFEE6C0}"/>
                </c:ext>
              </c:extLst>
            </c:dLbl>
            <c:dLbl>
              <c:idx val="10"/>
              <c:layout>
                <c:manualLayout>
                  <c:x val="0"/>
                  <c:y val="0.34098357388650968"/>
                </c:manualLayout>
              </c:layout>
              <c:numFmt formatCode="0_ " sourceLinked="0"/>
              <c:spPr>
                <a:noFill/>
                <a:ln w="25400">
                  <a:noFill/>
                </a:ln>
              </c:spPr>
              <c:txPr>
                <a:bodyPr rot="-5400000" vert="horz"/>
                <a:lstStyle/>
                <a:p>
                  <a:pPr algn="ctr">
                    <a:defRPr sz="800" b="0" i="0" u="none" strike="noStrike" baseline="0">
                      <a:solidFill>
                        <a:schemeClr val="bg1"/>
                      </a:solidFill>
                      <a:latin typeface="Arial" panose="020B0604020202020204" pitchFamily="34" charset="0"/>
                      <a:ea typeface="ＭＳ Ｐゴシック"/>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5332-4A57-94AC-8C9DDF5B5E03}"/>
                </c:ext>
              </c:extLst>
            </c:dLbl>
            <c:dLbl>
              <c:idx val="11"/>
              <c:layout>
                <c:manualLayout>
                  <c:x val="-1.7789661399404387E-16"/>
                  <c:y val="0.49054822858339714"/>
                </c:manualLayout>
              </c:layout>
              <c:numFmt formatCode="0_ " sourceLinked="0"/>
              <c:spPr>
                <a:noFill/>
                <a:ln w="25400">
                  <a:noFill/>
                </a:ln>
              </c:spPr>
              <c:txPr>
                <a:bodyPr rot="-5400000" vert="horz"/>
                <a:lstStyle/>
                <a:p>
                  <a:pPr algn="ctr">
                    <a:defRPr sz="800" b="0" i="0" u="none" strike="noStrike" baseline="0">
                      <a:solidFill>
                        <a:schemeClr val="bg1"/>
                      </a:solidFill>
                      <a:latin typeface="Arial" panose="020B0604020202020204" pitchFamily="34" charset="0"/>
                      <a:ea typeface="ＭＳ Ｐゴシック"/>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5C64-4EDC-850F-67442AFEE6C0}"/>
                </c:ext>
              </c:extLst>
            </c:dLbl>
            <c:numFmt formatCode="0_ " sourceLinked="0"/>
            <c:spPr>
              <a:noFill/>
              <a:ln w="25400">
                <a:noFill/>
              </a:ln>
            </c:spPr>
            <c:txPr>
              <a:bodyPr rot="-5400000" vert="horz"/>
              <a:lstStyle/>
              <a:p>
                <a:pPr algn="ctr">
                  <a:defRPr sz="800" b="0" i="0" u="none" strike="noStrike" baseline="0">
                    <a:solidFill>
                      <a:srgbClr val="000080"/>
                    </a:solidFill>
                    <a:latin typeface="Arial" panose="020B0604020202020204" pitchFamily="34" charset="0"/>
                    <a:ea typeface="ＭＳ Ｐゴシック"/>
                    <a:cs typeface="Arial" panose="020B0604020202020204" pitchFamily="34" charset="0"/>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P.2!$C$3:$N$3</c15:sqref>
                  </c15:fullRef>
                </c:ext>
              </c:extLst>
              <c:f>P.2!$D$3:$N$3</c:f>
              <c:strCache>
                <c:ptCount val="11"/>
                <c:pt idx="0">
                  <c:v>2016</c:v>
                </c:pt>
                <c:pt idx="1">
                  <c:v>2017</c:v>
                </c:pt>
                <c:pt idx="2">
                  <c:v>2018</c:v>
                </c:pt>
                <c:pt idx="3">
                  <c:v>2019</c:v>
                </c:pt>
                <c:pt idx="4">
                  <c:v>2020</c:v>
                </c:pt>
                <c:pt idx="5">
                  <c:v>2021</c:v>
                </c:pt>
                <c:pt idx="6">
                  <c:v>2022</c:v>
                </c:pt>
                <c:pt idx="7">
                  <c:v>2023</c:v>
                </c:pt>
                <c:pt idx="8">
                  <c:v>2024</c:v>
                </c:pt>
                <c:pt idx="9">
                  <c:v>2025</c:v>
                </c:pt>
                <c:pt idx="10">
                  <c:v>2026</c:v>
                </c:pt>
              </c:strCache>
            </c:strRef>
          </c:cat>
          <c:val>
            <c:numRef>
              <c:extLst>
                <c:ext xmlns:c15="http://schemas.microsoft.com/office/drawing/2012/chart" uri="{02D57815-91ED-43cb-92C2-25804820EDAC}">
                  <c15:fullRef>
                    <c15:sqref>P.2!$C$27:$N$27</c15:sqref>
                  </c15:fullRef>
                </c:ext>
              </c:extLst>
              <c:f>P.2!$D$27:$N$27</c:f>
              <c:numCache>
                <c:formatCode>#,##0_ </c:formatCode>
                <c:ptCount val="11"/>
                <c:pt idx="0">
                  <c:v>20</c:v>
                </c:pt>
                <c:pt idx="1">
                  <c:v>0</c:v>
                </c:pt>
                <c:pt idx="2">
                  <c:v>10</c:v>
                </c:pt>
                <c:pt idx="3">
                  <c:v>7</c:v>
                </c:pt>
                <c:pt idx="4">
                  <c:v>13</c:v>
                </c:pt>
                <c:pt idx="5">
                  <c:v>67</c:v>
                </c:pt>
                <c:pt idx="6">
                  <c:v>483</c:v>
                </c:pt>
                <c:pt idx="7">
                  <c:v>520</c:v>
                </c:pt>
                <c:pt idx="8">
                  <c:v>140</c:v>
                </c:pt>
                <c:pt idx="9">
                  <c:v>325</c:v>
                </c:pt>
                <c:pt idx="10">
                  <c:v>230</c:v>
                </c:pt>
              </c:numCache>
            </c:numRef>
          </c:val>
          <c:extLst>
            <c:ext xmlns:c15="http://schemas.microsoft.com/office/drawing/2012/chart" uri="{02D57815-91ED-43cb-92C2-25804820EDAC}">
              <c15:categoryFilterExceptions>
                <c15:categoryFilterException>
                  <c15:sqref>P.2!$C$27</c15:sqref>
                  <c15:dLbl>
                    <c:idx val="-1"/>
                    <c:layout>
                      <c:manualLayout>
                        <c:x val="0"/>
                        <c:y val="1.7972818871063431E-2"/>
                      </c:manualLayout>
                    </c:layout>
                    <c:dLblPos val="outEnd"/>
                    <c:showLegendKey val="0"/>
                    <c:showVal val="1"/>
                    <c:showCatName val="0"/>
                    <c:showSerName val="0"/>
                    <c:showPercent val="0"/>
                    <c:showBubbleSize val="0"/>
                    <c:extLst>
                      <c:ext uri="{CE6537A1-D6FC-4f65-9D91-7224C49458BB}"/>
                      <c:ext xmlns:c16="http://schemas.microsoft.com/office/drawing/2014/chart" uri="{C3380CC4-5D6E-409C-BE32-E72D297353CC}">
                        <c16:uniqueId val="{0000000F-1D85-417C-A4F4-1665C3E79C23}"/>
                      </c:ext>
                    </c:extLst>
                  </c15:dLbl>
                </c15:categoryFilterException>
              </c15:categoryFilterExceptions>
            </c:ext>
            <c:ext xmlns:c16="http://schemas.microsoft.com/office/drawing/2014/chart" uri="{C3380CC4-5D6E-409C-BE32-E72D297353CC}">
              <c16:uniqueId val="{0000000B-5C64-4EDC-850F-67442AFEE6C0}"/>
            </c:ext>
          </c:extLst>
        </c:ser>
        <c:dLbls>
          <c:showLegendKey val="0"/>
          <c:showVal val="0"/>
          <c:showCatName val="0"/>
          <c:showSerName val="0"/>
          <c:showPercent val="0"/>
          <c:showBubbleSize val="0"/>
        </c:dLbls>
        <c:gapWidth val="70"/>
        <c:axId val="153357312"/>
        <c:axId val="153371392"/>
      </c:barChart>
      <c:lineChart>
        <c:grouping val="standard"/>
        <c:varyColors val="0"/>
        <c:ser>
          <c:idx val="0"/>
          <c:order val="1"/>
          <c:tx>
            <c:strRef>
              <c:f>P.2!$B$28</c:f>
              <c:strCache>
                <c:ptCount val="1"/>
                <c:pt idx="0">
                  <c:v>　25)</c:v>
                </c:pt>
              </c:strCache>
            </c:strRef>
          </c:tx>
          <c:spPr>
            <a:ln w="38100">
              <a:solidFill>
                <a:srgbClr val="000080"/>
              </a:solidFill>
              <a:prstDash val="solid"/>
            </a:ln>
          </c:spPr>
          <c:marker>
            <c:symbol val="circle"/>
            <c:size val="5"/>
            <c:spPr>
              <a:noFill/>
              <a:ln>
                <a:noFill/>
              </a:ln>
            </c:spPr>
          </c:marker>
          <c:dPt>
            <c:idx val="0"/>
            <c:marker>
              <c:spPr>
                <a:solidFill>
                  <a:srgbClr val="000080"/>
                </a:solidFill>
                <a:ln>
                  <a:noFill/>
                </a:ln>
              </c:spPr>
            </c:marker>
            <c:bubble3D val="0"/>
            <c:extLst>
              <c:ext xmlns:c16="http://schemas.microsoft.com/office/drawing/2014/chart" uri="{C3380CC4-5D6E-409C-BE32-E72D297353CC}">
                <c16:uniqueId val="{0000000E-5C64-4EDC-850F-67442AFEE6C0}"/>
              </c:ext>
            </c:extLst>
          </c:dPt>
          <c:dPt>
            <c:idx val="1"/>
            <c:marker>
              <c:symbol val="none"/>
            </c:marker>
            <c:bubble3D val="0"/>
            <c:spPr>
              <a:ln w="38100">
                <a:noFill/>
                <a:prstDash val="solid"/>
              </a:ln>
            </c:spPr>
            <c:extLst>
              <c:ext xmlns:c16="http://schemas.microsoft.com/office/drawing/2014/chart" uri="{C3380CC4-5D6E-409C-BE32-E72D297353CC}">
                <c16:uniqueId val="{00000010-5C64-4EDC-850F-67442AFEE6C0}"/>
              </c:ext>
            </c:extLst>
          </c:dPt>
          <c:dPt>
            <c:idx val="2"/>
            <c:marker>
              <c:spPr>
                <a:solidFill>
                  <a:srgbClr val="000080"/>
                </a:solidFill>
                <a:ln>
                  <a:noFill/>
                </a:ln>
              </c:spPr>
            </c:marker>
            <c:bubble3D val="0"/>
            <c:spPr>
              <a:ln w="38100">
                <a:noFill/>
                <a:prstDash val="solid"/>
              </a:ln>
            </c:spPr>
            <c:extLst>
              <c:ext xmlns:c16="http://schemas.microsoft.com/office/drawing/2014/chart" uri="{C3380CC4-5D6E-409C-BE32-E72D297353CC}">
                <c16:uniqueId val="{00000012-5C64-4EDC-850F-67442AFEE6C0}"/>
              </c:ext>
            </c:extLst>
          </c:dPt>
          <c:dPt>
            <c:idx val="3"/>
            <c:marker>
              <c:symbol val="none"/>
            </c:marker>
            <c:bubble3D val="0"/>
            <c:spPr>
              <a:ln w="38100">
                <a:noFill/>
                <a:prstDash val="solid"/>
              </a:ln>
            </c:spPr>
            <c:extLst>
              <c:ext xmlns:c16="http://schemas.microsoft.com/office/drawing/2014/chart" uri="{C3380CC4-5D6E-409C-BE32-E72D297353CC}">
                <c16:uniqueId val="{00000014-5C64-4EDC-850F-67442AFEE6C0}"/>
              </c:ext>
            </c:extLst>
          </c:dPt>
          <c:dPt>
            <c:idx val="4"/>
            <c:marker>
              <c:symbol val="none"/>
            </c:marker>
            <c:bubble3D val="0"/>
            <c:spPr>
              <a:ln w="38100">
                <a:noFill/>
                <a:prstDash val="solid"/>
              </a:ln>
            </c:spPr>
            <c:extLst>
              <c:ext xmlns:c16="http://schemas.microsoft.com/office/drawing/2014/chart" uri="{C3380CC4-5D6E-409C-BE32-E72D297353CC}">
                <c16:uniqueId val="{00000016-5C64-4EDC-850F-67442AFEE6C0}"/>
              </c:ext>
            </c:extLst>
          </c:dPt>
          <c:dPt>
            <c:idx val="5"/>
            <c:marker>
              <c:symbol val="none"/>
            </c:marker>
            <c:bubble3D val="0"/>
            <c:spPr>
              <a:ln w="31750">
                <a:noFill/>
                <a:prstDash val="solid"/>
              </a:ln>
            </c:spPr>
            <c:extLst>
              <c:ext xmlns:c16="http://schemas.microsoft.com/office/drawing/2014/chart" uri="{C3380CC4-5D6E-409C-BE32-E72D297353CC}">
                <c16:uniqueId val="{00000018-5C64-4EDC-850F-67442AFEE6C0}"/>
              </c:ext>
            </c:extLst>
          </c:dPt>
          <c:dPt>
            <c:idx val="6"/>
            <c:marker>
              <c:symbol val="none"/>
            </c:marker>
            <c:bubble3D val="0"/>
            <c:extLst>
              <c:ext xmlns:c16="http://schemas.microsoft.com/office/drawing/2014/chart" uri="{C3380CC4-5D6E-409C-BE32-E72D297353CC}">
                <c16:uniqueId val="{00000019-5C64-4EDC-850F-67442AFEE6C0}"/>
              </c:ext>
            </c:extLst>
          </c:dPt>
          <c:dPt>
            <c:idx val="7"/>
            <c:marker>
              <c:symbol val="none"/>
            </c:marker>
            <c:bubble3D val="0"/>
            <c:extLst>
              <c:ext xmlns:c16="http://schemas.microsoft.com/office/drawing/2014/chart" uri="{C3380CC4-5D6E-409C-BE32-E72D297353CC}">
                <c16:uniqueId val="{0000001A-5C64-4EDC-850F-67442AFEE6C0}"/>
              </c:ext>
            </c:extLst>
          </c:dPt>
          <c:dPt>
            <c:idx val="8"/>
            <c:marker>
              <c:symbol val="none"/>
            </c:marker>
            <c:bubble3D val="0"/>
            <c:extLst>
              <c:ext xmlns:c16="http://schemas.microsoft.com/office/drawing/2014/chart" uri="{C3380CC4-5D6E-409C-BE32-E72D297353CC}">
                <c16:uniqueId val="{0000001B-5C64-4EDC-850F-67442AFEE6C0}"/>
              </c:ext>
            </c:extLst>
          </c:dPt>
          <c:dPt>
            <c:idx val="9"/>
            <c:marker>
              <c:symbol val="none"/>
            </c:marker>
            <c:bubble3D val="0"/>
            <c:extLst>
              <c:ext xmlns:c16="http://schemas.microsoft.com/office/drawing/2014/chart" uri="{C3380CC4-5D6E-409C-BE32-E72D297353CC}">
                <c16:uniqueId val="{0000001E-5C64-4EDC-850F-67442AFEE6C0}"/>
              </c:ext>
            </c:extLst>
          </c:dPt>
          <c:dLbls>
            <c:dLbl>
              <c:idx val="1"/>
              <c:delete val="1"/>
              <c:extLst>
                <c:ext xmlns:c15="http://schemas.microsoft.com/office/drawing/2012/chart" uri="{CE6537A1-D6FC-4f65-9D91-7224C49458BB}"/>
                <c:ext xmlns:c16="http://schemas.microsoft.com/office/drawing/2014/chart" uri="{C3380CC4-5D6E-409C-BE32-E72D297353CC}">
                  <c16:uniqueId val="{00000010-5C64-4EDC-850F-67442AFEE6C0}"/>
                </c:ext>
              </c:extLst>
            </c:dLbl>
            <c:dLbl>
              <c:idx val="3"/>
              <c:delete val="1"/>
              <c:extLst>
                <c:ext xmlns:c15="http://schemas.microsoft.com/office/drawing/2012/chart" uri="{CE6537A1-D6FC-4f65-9D91-7224C49458BB}"/>
                <c:ext xmlns:c16="http://schemas.microsoft.com/office/drawing/2014/chart" uri="{C3380CC4-5D6E-409C-BE32-E72D297353CC}">
                  <c16:uniqueId val="{00000014-5C64-4EDC-850F-67442AFEE6C0}"/>
                </c:ext>
              </c:extLst>
            </c:dLbl>
            <c:dLbl>
              <c:idx val="4"/>
              <c:delete val="1"/>
              <c:extLst>
                <c:ext xmlns:c15="http://schemas.microsoft.com/office/drawing/2012/chart" uri="{CE6537A1-D6FC-4f65-9D91-7224C49458BB}"/>
                <c:ext xmlns:c16="http://schemas.microsoft.com/office/drawing/2014/chart" uri="{C3380CC4-5D6E-409C-BE32-E72D297353CC}">
                  <c16:uniqueId val="{00000016-5C64-4EDC-850F-67442AFEE6C0}"/>
                </c:ext>
              </c:extLst>
            </c:dLbl>
            <c:dLbl>
              <c:idx val="5"/>
              <c:layout>
                <c:manualLayout>
                  <c:x val="-0.14373523386027032"/>
                  <c:y val="-3.15920761404949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5C64-4EDC-850F-67442AFEE6C0}"/>
                </c:ext>
              </c:extLst>
            </c:dLbl>
            <c:dLbl>
              <c:idx val="7"/>
              <c:layout>
                <c:manualLayout>
                  <c:x val="-9.0056459172537573E-2"/>
                  <c:y val="-4.819940580486272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5C64-4EDC-850F-67442AFEE6C0}"/>
                </c:ext>
              </c:extLst>
            </c:dLbl>
            <c:dLbl>
              <c:idx val="9"/>
              <c:layout>
                <c:manualLayout>
                  <c:x val="-8.5122576987763265E-2"/>
                  <c:y val="3.141732565607224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5C64-4EDC-850F-67442AFEE6C0}"/>
                </c:ext>
              </c:extLst>
            </c:dLbl>
            <c:spPr>
              <a:noFill/>
              <a:ln>
                <a:noFill/>
              </a:ln>
              <a:effectLst/>
            </c:spPr>
            <c:txPr>
              <a:bodyPr wrap="square" lIns="38100" tIns="19050" rIns="38100" bIns="19050" anchor="ctr">
                <a:spAutoFit/>
              </a:bodyPr>
              <a:lstStyle/>
              <a:p>
                <a:pPr>
                  <a:defRPr sz="700">
                    <a:latin typeface="Arial" panose="020B0604020202020204" pitchFamily="34" charset="0"/>
                    <a:cs typeface="Arial" panose="020B0604020202020204" pitchFamily="34" charset="0"/>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extLst>
                <c:ext xmlns:c15="http://schemas.microsoft.com/office/drawing/2012/chart" uri="{02D57815-91ED-43cb-92C2-25804820EDAC}">
                  <c15:fullRef>
                    <c15:sqref>P.2!$C$3:$N$3</c15:sqref>
                  </c15:fullRef>
                </c:ext>
              </c:extLst>
              <c:f>P.2!$D$3:$N$3</c:f>
              <c:strCache>
                <c:ptCount val="11"/>
                <c:pt idx="0">
                  <c:v>2016</c:v>
                </c:pt>
                <c:pt idx="1">
                  <c:v>2017</c:v>
                </c:pt>
                <c:pt idx="2">
                  <c:v>2018</c:v>
                </c:pt>
                <c:pt idx="3">
                  <c:v>2019</c:v>
                </c:pt>
                <c:pt idx="4">
                  <c:v>2020</c:v>
                </c:pt>
                <c:pt idx="5">
                  <c:v>2021</c:v>
                </c:pt>
                <c:pt idx="6">
                  <c:v>2022</c:v>
                </c:pt>
                <c:pt idx="7">
                  <c:v>2023</c:v>
                </c:pt>
                <c:pt idx="8">
                  <c:v>2024</c:v>
                </c:pt>
                <c:pt idx="9">
                  <c:v>2025</c:v>
                </c:pt>
                <c:pt idx="10">
                  <c:v>2026</c:v>
                </c:pt>
              </c:strCache>
            </c:strRef>
          </c:cat>
          <c:val>
            <c:numRef>
              <c:extLst>
                <c:ext xmlns:c15="http://schemas.microsoft.com/office/drawing/2012/chart" uri="{02D57815-91ED-43cb-92C2-25804820EDAC}">
                  <c15:fullRef>
                    <c15:sqref>P.2!$C$28:$N$28</c15:sqref>
                  </c15:fullRef>
                </c:ext>
              </c:extLst>
              <c:f>P.2!$D$28:$N$28</c:f>
              <c:numCache>
                <c:formatCode>0.0%</c:formatCode>
                <c:ptCount val="11"/>
                <c:pt idx="0">
                  <c:v>0.55790804940327732</c:v>
                </c:pt>
                <c:pt idx="1">
                  <c:v>0</c:v>
                </c:pt>
                <c:pt idx="2">
                  <c:v>0.251</c:v>
                </c:pt>
                <c:pt idx="3">
                  <c:v>0</c:v>
                </c:pt>
                <c:pt idx="4">
                  <c:v>0.21693735999107611</c:v>
                </c:pt>
                <c:pt idx="5">
                  <c:v>0.24255627912236377</c:v>
                </c:pt>
                <c:pt idx="6">
                  <c:v>0.24272826710856607</c:v>
                </c:pt>
                <c:pt idx="7">
                  <c:v>0.26081983847067491</c:v>
                </c:pt>
                <c:pt idx="8">
                  <c:v>0.29899999999999999</c:v>
                </c:pt>
                <c:pt idx="9">
                  <c:v>0.30399999999999999</c:v>
                </c:pt>
                <c:pt idx="10">
                  <c:v>0.45600000000000002</c:v>
                </c:pt>
              </c:numCache>
            </c:numRef>
          </c:val>
          <c:smooth val="0"/>
          <c:extLst>
            <c:ext xmlns:c15="http://schemas.microsoft.com/office/drawing/2012/chart" uri="{02D57815-91ED-43cb-92C2-25804820EDAC}">
              <c15:categoryFilterExceptions>
                <c15:categoryFilterException>
                  <c15:sqref>P.2!$C$28</c15:sqref>
                  <c15:spPr xmlns:c15="http://schemas.microsoft.com/office/drawing/2012/chart">
                    <a:ln w="38100">
                      <a:noFill/>
                      <a:prstDash val="solid"/>
                    </a:ln>
                  </c15:spPr>
                  <c15:bubble3D val="0"/>
                </c15:categoryFilterException>
              </c15:categoryFilterExceptions>
            </c:ext>
            <c:ext xmlns:c16="http://schemas.microsoft.com/office/drawing/2014/chart" uri="{C3380CC4-5D6E-409C-BE32-E72D297353CC}">
              <c16:uniqueId val="{0000001D-5C64-4EDC-850F-67442AFEE6C0}"/>
            </c:ext>
          </c:extLst>
        </c:ser>
        <c:dLbls>
          <c:showLegendKey val="0"/>
          <c:showVal val="0"/>
          <c:showCatName val="0"/>
          <c:showSerName val="0"/>
          <c:showPercent val="0"/>
          <c:showBubbleSize val="0"/>
        </c:dLbls>
        <c:marker val="1"/>
        <c:smooth val="0"/>
        <c:axId val="153372928"/>
        <c:axId val="153382912"/>
      </c:lineChart>
      <c:catAx>
        <c:axId val="153357312"/>
        <c:scaling>
          <c:orientation val="minMax"/>
        </c:scaling>
        <c:delete val="0"/>
        <c:axPos val="b"/>
        <c:numFmt formatCode="@" sourceLinked="0"/>
        <c:majorTickMark val="in"/>
        <c:minorTickMark val="none"/>
        <c:tickLblPos val="nextTo"/>
        <c:spPr>
          <a:ln w="12700">
            <a:solidFill>
              <a:schemeClr val="accent5">
                <a:lumMod val="75000"/>
              </a:schemeClr>
            </a:solidFill>
            <a:prstDash val="solid"/>
          </a:ln>
        </c:spPr>
        <c:txPr>
          <a:bodyPr rot="-2700000" vert="horz"/>
          <a:lstStyle/>
          <a:p>
            <a:pPr>
              <a:defRPr sz="6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153371392"/>
        <c:crosses val="autoZero"/>
        <c:auto val="0"/>
        <c:lblAlgn val="ctr"/>
        <c:lblOffset val="100"/>
        <c:tickLblSkip val="1"/>
        <c:tickMarkSkip val="1"/>
        <c:noMultiLvlLbl val="0"/>
      </c:catAx>
      <c:valAx>
        <c:axId val="153371392"/>
        <c:scaling>
          <c:orientation val="minMax"/>
          <c:max val="550"/>
          <c:min val="0"/>
        </c:scaling>
        <c:delete val="0"/>
        <c:axPos val="l"/>
        <c:majorGridlines>
          <c:spPr>
            <a:ln w="3175">
              <a:solidFill>
                <a:schemeClr val="accent5">
                  <a:lumMod val="75000"/>
                </a:schemeClr>
              </a:solidFill>
              <a:prstDash val="solid"/>
            </a:ln>
          </c:spPr>
        </c:majorGridlines>
        <c:numFmt formatCode="#,##0_ " sourceLinked="0"/>
        <c:majorTickMark val="none"/>
        <c:minorTickMark val="none"/>
        <c:tickLblPos val="nextTo"/>
        <c:spPr>
          <a:ln w="12700">
            <a:solidFill>
              <a:schemeClr val="accent5">
                <a:lumMod val="75000"/>
              </a:schemeClr>
            </a:solidFill>
            <a:prstDash val="solid"/>
          </a:ln>
        </c:spPr>
        <c:txPr>
          <a:bodyPr rot="0" vert="horz"/>
          <a:lstStyle/>
          <a:p>
            <a:pPr>
              <a:defRPr sz="7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153357312"/>
        <c:crosses val="autoZero"/>
        <c:crossBetween val="between"/>
        <c:majorUnit val="50"/>
        <c:minorUnit val="5"/>
      </c:valAx>
      <c:catAx>
        <c:axId val="153372928"/>
        <c:scaling>
          <c:orientation val="minMax"/>
        </c:scaling>
        <c:delete val="1"/>
        <c:axPos val="b"/>
        <c:numFmt formatCode="General" sourceLinked="1"/>
        <c:majorTickMark val="out"/>
        <c:minorTickMark val="none"/>
        <c:tickLblPos val="nextTo"/>
        <c:crossAx val="153382912"/>
        <c:crosses val="autoZero"/>
        <c:auto val="0"/>
        <c:lblAlgn val="ctr"/>
        <c:lblOffset val="100"/>
        <c:noMultiLvlLbl val="0"/>
      </c:catAx>
      <c:valAx>
        <c:axId val="153382912"/>
        <c:scaling>
          <c:orientation val="minMax"/>
          <c:max val="0.62500000000000011"/>
          <c:min val="0"/>
        </c:scaling>
        <c:delete val="0"/>
        <c:axPos val="r"/>
        <c:numFmt formatCode="0%" sourceLinked="0"/>
        <c:majorTickMark val="none"/>
        <c:minorTickMark val="none"/>
        <c:tickLblPos val="nextTo"/>
        <c:spPr>
          <a:ln w="3175">
            <a:solidFill>
              <a:schemeClr val="accent5">
                <a:lumMod val="75000"/>
              </a:schemeClr>
            </a:solidFill>
            <a:prstDash val="solid"/>
          </a:ln>
        </c:spPr>
        <c:txPr>
          <a:bodyPr rot="0" vert="horz"/>
          <a:lstStyle/>
          <a:p>
            <a:pPr>
              <a:defRPr sz="7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153372928"/>
        <c:crosses val="max"/>
        <c:crossBetween val="between"/>
        <c:majorUnit val="0.1"/>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300"/>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862068965517239E-2"/>
          <c:y val="2.5723492862217444E-2"/>
          <c:w val="0.93199340204194292"/>
          <c:h val="0.86495244749206146"/>
        </c:manualLayout>
      </c:layout>
      <c:lineChart>
        <c:grouping val="stacked"/>
        <c:varyColors val="0"/>
        <c:ser>
          <c:idx val="7"/>
          <c:order val="1"/>
          <c:tx>
            <c:strRef>
              <c:f>'CCFI_data(P11)'!$G$2</c:f>
              <c:strCache>
                <c:ptCount val="1"/>
                <c:pt idx="0">
                  <c:v>China/USWC</c:v>
                </c:pt>
              </c:strCache>
            </c:strRef>
          </c:tx>
          <c:spPr>
            <a:ln w="25400">
              <a:solidFill>
                <a:srgbClr val="FF0000"/>
              </a:solidFill>
              <a:prstDash val="solid"/>
            </a:ln>
          </c:spPr>
          <c:marker>
            <c:symbol val="none"/>
          </c:marker>
          <c:cat>
            <c:numRef>
              <c:f>'CCFI_data(P11)'!$A$3:$A$1077</c:f>
              <c:numCache>
                <c:formatCode>m/d/yyyy</c:formatCode>
                <c:ptCount val="1075"/>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pt idx="865">
                  <c:v>44568</c:v>
                </c:pt>
                <c:pt idx="866">
                  <c:v>44575</c:v>
                </c:pt>
                <c:pt idx="867">
                  <c:v>44582</c:v>
                </c:pt>
                <c:pt idx="868">
                  <c:v>44589</c:v>
                </c:pt>
                <c:pt idx="869">
                  <c:v>44603</c:v>
                </c:pt>
                <c:pt idx="870">
                  <c:v>44610</c:v>
                </c:pt>
                <c:pt idx="871">
                  <c:v>44617</c:v>
                </c:pt>
                <c:pt idx="872">
                  <c:v>44624</c:v>
                </c:pt>
                <c:pt idx="873">
                  <c:v>44631</c:v>
                </c:pt>
                <c:pt idx="874">
                  <c:v>44638</c:v>
                </c:pt>
                <c:pt idx="875">
                  <c:v>44645</c:v>
                </c:pt>
                <c:pt idx="876">
                  <c:v>44652</c:v>
                </c:pt>
                <c:pt idx="877">
                  <c:v>44659</c:v>
                </c:pt>
                <c:pt idx="878">
                  <c:v>44666</c:v>
                </c:pt>
                <c:pt idx="879">
                  <c:v>44673</c:v>
                </c:pt>
                <c:pt idx="880">
                  <c:v>44680</c:v>
                </c:pt>
                <c:pt idx="881">
                  <c:v>44687</c:v>
                </c:pt>
                <c:pt idx="882">
                  <c:v>44694</c:v>
                </c:pt>
                <c:pt idx="883">
                  <c:v>44701</c:v>
                </c:pt>
                <c:pt idx="884">
                  <c:v>44708</c:v>
                </c:pt>
                <c:pt idx="885">
                  <c:v>44714</c:v>
                </c:pt>
                <c:pt idx="886">
                  <c:v>44722</c:v>
                </c:pt>
                <c:pt idx="887">
                  <c:v>44729</c:v>
                </c:pt>
                <c:pt idx="888">
                  <c:v>44736</c:v>
                </c:pt>
                <c:pt idx="889">
                  <c:v>44743</c:v>
                </c:pt>
                <c:pt idx="890">
                  <c:v>44750</c:v>
                </c:pt>
                <c:pt idx="891">
                  <c:v>44757</c:v>
                </c:pt>
                <c:pt idx="892">
                  <c:v>44764</c:v>
                </c:pt>
                <c:pt idx="893">
                  <c:v>44771</c:v>
                </c:pt>
                <c:pt idx="894">
                  <c:v>44778</c:v>
                </c:pt>
                <c:pt idx="895">
                  <c:v>44785</c:v>
                </c:pt>
                <c:pt idx="896">
                  <c:v>44792</c:v>
                </c:pt>
                <c:pt idx="897">
                  <c:v>44799</c:v>
                </c:pt>
                <c:pt idx="898">
                  <c:v>44806</c:v>
                </c:pt>
                <c:pt idx="899">
                  <c:v>44813</c:v>
                </c:pt>
                <c:pt idx="900">
                  <c:v>44820</c:v>
                </c:pt>
                <c:pt idx="901">
                  <c:v>44827</c:v>
                </c:pt>
                <c:pt idx="902">
                  <c:v>44834</c:v>
                </c:pt>
                <c:pt idx="903">
                  <c:v>44848</c:v>
                </c:pt>
                <c:pt idx="904">
                  <c:v>44855</c:v>
                </c:pt>
                <c:pt idx="905">
                  <c:v>44862</c:v>
                </c:pt>
                <c:pt idx="906">
                  <c:v>44869</c:v>
                </c:pt>
                <c:pt idx="907">
                  <c:v>44876</c:v>
                </c:pt>
                <c:pt idx="908">
                  <c:v>44883</c:v>
                </c:pt>
                <c:pt idx="909">
                  <c:v>44890</c:v>
                </c:pt>
                <c:pt idx="910">
                  <c:v>44897</c:v>
                </c:pt>
                <c:pt idx="911">
                  <c:v>44904</c:v>
                </c:pt>
                <c:pt idx="912">
                  <c:v>44911</c:v>
                </c:pt>
                <c:pt idx="913">
                  <c:v>44918</c:v>
                </c:pt>
                <c:pt idx="914">
                  <c:v>44925</c:v>
                </c:pt>
                <c:pt idx="915">
                  <c:v>44932</c:v>
                </c:pt>
                <c:pt idx="916">
                  <c:v>44939</c:v>
                </c:pt>
                <c:pt idx="917">
                  <c:v>44946</c:v>
                </c:pt>
                <c:pt idx="918">
                  <c:v>44960</c:v>
                </c:pt>
                <c:pt idx="919">
                  <c:v>44967</c:v>
                </c:pt>
                <c:pt idx="920">
                  <c:v>44974</c:v>
                </c:pt>
                <c:pt idx="921">
                  <c:v>44981</c:v>
                </c:pt>
                <c:pt idx="922">
                  <c:v>44988</c:v>
                </c:pt>
                <c:pt idx="923">
                  <c:v>44995</c:v>
                </c:pt>
                <c:pt idx="924">
                  <c:v>45002</c:v>
                </c:pt>
                <c:pt idx="925">
                  <c:v>45009</c:v>
                </c:pt>
                <c:pt idx="926">
                  <c:v>45016</c:v>
                </c:pt>
                <c:pt idx="927">
                  <c:v>45023</c:v>
                </c:pt>
                <c:pt idx="928">
                  <c:v>45030</c:v>
                </c:pt>
                <c:pt idx="929">
                  <c:v>45037</c:v>
                </c:pt>
                <c:pt idx="930">
                  <c:v>45044</c:v>
                </c:pt>
                <c:pt idx="931">
                  <c:v>45051</c:v>
                </c:pt>
                <c:pt idx="932">
                  <c:v>45058</c:v>
                </c:pt>
                <c:pt idx="933">
                  <c:v>45065</c:v>
                </c:pt>
                <c:pt idx="934">
                  <c:v>45072</c:v>
                </c:pt>
                <c:pt idx="935">
                  <c:v>45079</c:v>
                </c:pt>
                <c:pt idx="936">
                  <c:v>45086</c:v>
                </c:pt>
                <c:pt idx="937">
                  <c:v>45093</c:v>
                </c:pt>
                <c:pt idx="938">
                  <c:v>45098</c:v>
                </c:pt>
                <c:pt idx="939">
                  <c:v>45107</c:v>
                </c:pt>
                <c:pt idx="940">
                  <c:v>45114</c:v>
                </c:pt>
                <c:pt idx="941">
                  <c:v>45121</c:v>
                </c:pt>
                <c:pt idx="942">
                  <c:v>45128</c:v>
                </c:pt>
                <c:pt idx="943">
                  <c:v>45135</c:v>
                </c:pt>
                <c:pt idx="944">
                  <c:v>45142</c:v>
                </c:pt>
                <c:pt idx="945">
                  <c:v>45149</c:v>
                </c:pt>
                <c:pt idx="946">
                  <c:v>45156</c:v>
                </c:pt>
                <c:pt idx="947">
                  <c:v>45163</c:v>
                </c:pt>
                <c:pt idx="948">
                  <c:v>45170</c:v>
                </c:pt>
                <c:pt idx="949">
                  <c:v>45177</c:v>
                </c:pt>
                <c:pt idx="950">
                  <c:v>45184</c:v>
                </c:pt>
                <c:pt idx="951">
                  <c:v>45191</c:v>
                </c:pt>
                <c:pt idx="952">
                  <c:v>45197</c:v>
                </c:pt>
                <c:pt idx="953">
                  <c:v>45212</c:v>
                </c:pt>
                <c:pt idx="954">
                  <c:v>45219</c:v>
                </c:pt>
                <c:pt idx="955">
                  <c:v>45226</c:v>
                </c:pt>
                <c:pt idx="956">
                  <c:v>45233</c:v>
                </c:pt>
                <c:pt idx="957">
                  <c:v>45240</c:v>
                </c:pt>
                <c:pt idx="958">
                  <c:v>45247</c:v>
                </c:pt>
                <c:pt idx="959">
                  <c:v>45254</c:v>
                </c:pt>
                <c:pt idx="960">
                  <c:v>45261</c:v>
                </c:pt>
                <c:pt idx="961">
                  <c:v>45268</c:v>
                </c:pt>
                <c:pt idx="962">
                  <c:v>45275</c:v>
                </c:pt>
                <c:pt idx="963">
                  <c:v>45282</c:v>
                </c:pt>
                <c:pt idx="964">
                  <c:v>45289</c:v>
                </c:pt>
                <c:pt idx="965">
                  <c:v>45296</c:v>
                </c:pt>
                <c:pt idx="966">
                  <c:v>45303</c:v>
                </c:pt>
                <c:pt idx="967">
                  <c:v>45310</c:v>
                </c:pt>
                <c:pt idx="968">
                  <c:v>45317</c:v>
                </c:pt>
                <c:pt idx="969">
                  <c:v>45324</c:v>
                </c:pt>
                <c:pt idx="970">
                  <c:v>45331</c:v>
                </c:pt>
                <c:pt idx="971">
                  <c:v>45345</c:v>
                </c:pt>
                <c:pt idx="972">
                  <c:v>45352</c:v>
                </c:pt>
                <c:pt idx="973">
                  <c:v>45359</c:v>
                </c:pt>
                <c:pt idx="974">
                  <c:v>45366</c:v>
                </c:pt>
                <c:pt idx="975">
                  <c:v>45373</c:v>
                </c:pt>
                <c:pt idx="976">
                  <c:v>45380</c:v>
                </c:pt>
                <c:pt idx="977">
                  <c:v>45385</c:v>
                </c:pt>
                <c:pt idx="978">
                  <c:v>45394</c:v>
                </c:pt>
                <c:pt idx="979">
                  <c:v>45401</c:v>
                </c:pt>
                <c:pt idx="980">
                  <c:v>45408</c:v>
                </c:pt>
                <c:pt idx="981">
                  <c:v>45422</c:v>
                </c:pt>
                <c:pt idx="982">
                  <c:v>45429</c:v>
                </c:pt>
                <c:pt idx="983">
                  <c:v>45436</c:v>
                </c:pt>
                <c:pt idx="984">
                  <c:v>45443</c:v>
                </c:pt>
                <c:pt idx="985">
                  <c:v>45450</c:v>
                </c:pt>
                <c:pt idx="986">
                  <c:v>45457</c:v>
                </c:pt>
                <c:pt idx="987">
                  <c:v>45464</c:v>
                </c:pt>
                <c:pt idx="988">
                  <c:v>45471</c:v>
                </c:pt>
                <c:pt idx="989">
                  <c:v>45478</c:v>
                </c:pt>
                <c:pt idx="990">
                  <c:v>45485</c:v>
                </c:pt>
                <c:pt idx="991">
                  <c:v>45492</c:v>
                </c:pt>
                <c:pt idx="992">
                  <c:v>45499</c:v>
                </c:pt>
                <c:pt idx="993">
                  <c:v>45506</c:v>
                </c:pt>
                <c:pt idx="994">
                  <c:v>45513</c:v>
                </c:pt>
                <c:pt idx="995">
                  <c:v>45520</c:v>
                </c:pt>
                <c:pt idx="996">
                  <c:v>45527</c:v>
                </c:pt>
                <c:pt idx="997">
                  <c:v>45534</c:v>
                </c:pt>
                <c:pt idx="998">
                  <c:v>45541</c:v>
                </c:pt>
                <c:pt idx="999">
                  <c:v>45548</c:v>
                </c:pt>
                <c:pt idx="1000">
                  <c:v>45555</c:v>
                </c:pt>
                <c:pt idx="1001">
                  <c:v>45562</c:v>
                </c:pt>
                <c:pt idx="1002">
                  <c:v>45576</c:v>
                </c:pt>
                <c:pt idx="1003">
                  <c:v>45583</c:v>
                </c:pt>
                <c:pt idx="1004">
                  <c:v>45590</c:v>
                </c:pt>
                <c:pt idx="1005">
                  <c:v>45597</c:v>
                </c:pt>
                <c:pt idx="1006">
                  <c:v>45604</c:v>
                </c:pt>
                <c:pt idx="1007">
                  <c:v>45611</c:v>
                </c:pt>
                <c:pt idx="1008">
                  <c:v>45618</c:v>
                </c:pt>
                <c:pt idx="1009">
                  <c:v>45625</c:v>
                </c:pt>
                <c:pt idx="1010">
                  <c:v>45632</c:v>
                </c:pt>
                <c:pt idx="1011">
                  <c:v>45639</c:v>
                </c:pt>
                <c:pt idx="1012">
                  <c:v>45646</c:v>
                </c:pt>
                <c:pt idx="1013">
                  <c:v>45653</c:v>
                </c:pt>
                <c:pt idx="1014">
                  <c:v>45660</c:v>
                </c:pt>
                <c:pt idx="1015">
                  <c:v>45667</c:v>
                </c:pt>
                <c:pt idx="1016">
                  <c:v>45674</c:v>
                </c:pt>
                <c:pt idx="1017">
                  <c:v>45681</c:v>
                </c:pt>
                <c:pt idx="1018">
                  <c:v>45695</c:v>
                </c:pt>
                <c:pt idx="1019">
                  <c:v>45702</c:v>
                </c:pt>
                <c:pt idx="1020">
                  <c:v>45709</c:v>
                </c:pt>
                <c:pt idx="1021">
                  <c:v>45716</c:v>
                </c:pt>
                <c:pt idx="1022">
                  <c:v>45723</c:v>
                </c:pt>
                <c:pt idx="1023">
                  <c:v>45730</c:v>
                </c:pt>
                <c:pt idx="1024">
                  <c:v>45737</c:v>
                </c:pt>
                <c:pt idx="1025">
                  <c:v>45744</c:v>
                </c:pt>
                <c:pt idx="1026">
                  <c:v>45751</c:v>
                </c:pt>
                <c:pt idx="1027">
                  <c:v>45758</c:v>
                </c:pt>
                <c:pt idx="1028">
                  <c:v>45765</c:v>
                </c:pt>
                <c:pt idx="1029">
                  <c:v>45772</c:v>
                </c:pt>
                <c:pt idx="1030">
                  <c:v>45777</c:v>
                </c:pt>
                <c:pt idx="1031">
                  <c:v>45786</c:v>
                </c:pt>
                <c:pt idx="1032">
                  <c:v>45793</c:v>
                </c:pt>
                <c:pt idx="1033">
                  <c:v>45800</c:v>
                </c:pt>
                <c:pt idx="1034">
                  <c:v>45807</c:v>
                </c:pt>
                <c:pt idx="1035">
                  <c:v>45814</c:v>
                </c:pt>
                <c:pt idx="1036">
                  <c:v>45821</c:v>
                </c:pt>
                <c:pt idx="1037">
                  <c:v>45828</c:v>
                </c:pt>
                <c:pt idx="1038">
                  <c:v>45835</c:v>
                </c:pt>
                <c:pt idx="1039">
                  <c:v>45842</c:v>
                </c:pt>
                <c:pt idx="1040">
                  <c:v>45849</c:v>
                </c:pt>
                <c:pt idx="1041">
                  <c:v>45856</c:v>
                </c:pt>
                <c:pt idx="1042">
                  <c:v>45863</c:v>
                </c:pt>
                <c:pt idx="1043">
                  <c:v>45870</c:v>
                </c:pt>
                <c:pt idx="1044">
                  <c:v>45877</c:v>
                </c:pt>
                <c:pt idx="1045">
                  <c:v>45884</c:v>
                </c:pt>
                <c:pt idx="1046">
                  <c:v>45891</c:v>
                </c:pt>
                <c:pt idx="1047">
                  <c:v>45898</c:v>
                </c:pt>
                <c:pt idx="1048">
                  <c:v>45905</c:v>
                </c:pt>
                <c:pt idx="1049">
                  <c:v>45912</c:v>
                </c:pt>
                <c:pt idx="1050">
                  <c:v>45919</c:v>
                </c:pt>
                <c:pt idx="1051">
                  <c:v>45926</c:v>
                </c:pt>
                <c:pt idx="1052">
                  <c:v>45940</c:v>
                </c:pt>
                <c:pt idx="1053">
                  <c:v>45947</c:v>
                </c:pt>
                <c:pt idx="1054">
                  <c:v>45954</c:v>
                </c:pt>
                <c:pt idx="1055">
                  <c:v>45961</c:v>
                </c:pt>
                <c:pt idx="1056">
                  <c:v>45968</c:v>
                </c:pt>
                <c:pt idx="1057">
                  <c:v>45975</c:v>
                </c:pt>
                <c:pt idx="1058">
                  <c:v>45982</c:v>
                </c:pt>
                <c:pt idx="1059">
                  <c:v>45989</c:v>
                </c:pt>
                <c:pt idx="1060">
                  <c:v>45996</c:v>
                </c:pt>
                <c:pt idx="1061">
                  <c:v>46003</c:v>
                </c:pt>
                <c:pt idx="1062">
                  <c:v>46010</c:v>
                </c:pt>
                <c:pt idx="1063">
                  <c:v>46017</c:v>
                </c:pt>
                <c:pt idx="1064">
                  <c:v>46031</c:v>
                </c:pt>
                <c:pt idx="1065">
                  <c:v>46038</c:v>
                </c:pt>
                <c:pt idx="1066">
                  <c:v>46045</c:v>
                </c:pt>
                <c:pt idx="1067">
                  <c:v>46052</c:v>
                </c:pt>
                <c:pt idx="1068">
                  <c:v>46059</c:v>
                </c:pt>
                <c:pt idx="1069">
                  <c:v>46066</c:v>
                </c:pt>
                <c:pt idx="1070">
                  <c:v>46080</c:v>
                </c:pt>
                <c:pt idx="1071">
                  <c:v>46087</c:v>
                </c:pt>
                <c:pt idx="1072">
                  <c:v>46094</c:v>
                </c:pt>
                <c:pt idx="1073">
                  <c:v>46101</c:v>
                </c:pt>
                <c:pt idx="1074">
                  <c:v>46108</c:v>
                </c:pt>
              </c:numCache>
            </c:numRef>
          </c:cat>
          <c:val>
            <c:numRef>
              <c:f>'CCFI_data(P11)'!$G$3:$G$1077</c:f>
              <c:numCache>
                <c:formatCode>General</c:formatCode>
                <c:ptCount val="1075"/>
                <c:pt idx="0">
                  <c:v>1376.4121708963976</c:v>
                </c:pt>
                <c:pt idx="1">
                  <c:v>1317.2728800627367</c:v>
                </c:pt>
                <c:pt idx="2">
                  <c:v>1274.7649454437251</c:v>
                </c:pt>
                <c:pt idx="3">
                  <c:v>1361.9691318968823</c:v>
                </c:pt>
                <c:pt idx="4">
                  <c:v>1328.6122585991047</c:v>
                </c:pt>
                <c:pt idx="5">
                  <c:v>1336.5871312300849</c:v>
                </c:pt>
                <c:pt idx="6">
                  <c:v>1303.1236565303232</c:v>
                </c:pt>
                <c:pt idx="7">
                  <c:v>1176.7711055105813</c:v>
                </c:pt>
                <c:pt idx="8">
                  <c:v>1240.2427341635109</c:v>
                </c:pt>
                <c:pt idx="9">
                  <c:v>1335.4290096574068</c:v>
                </c:pt>
                <c:pt idx="10">
                  <c:v>1350.3121240576568</c:v>
                </c:pt>
                <c:pt idx="11">
                  <c:v>1253.6783491597769</c:v>
                </c:pt>
                <c:pt idx="12">
                  <c:v>1318.1637262436848</c:v>
                </c:pt>
                <c:pt idx="13">
                  <c:v>1261.9019569945096</c:v>
                </c:pt>
                <c:pt idx="14">
                  <c:v>1340.5551435514128</c:v>
                </c:pt>
                <c:pt idx="15">
                  <c:v>1245.7896285068925</c:v>
                </c:pt>
                <c:pt idx="16">
                  <c:v>1323.6009559549188</c:v>
                </c:pt>
                <c:pt idx="17">
                  <c:v>1339.5744292063494</c:v>
                </c:pt>
                <c:pt idx="18">
                  <c:v>1302.7353094858413</c:v>
                </c:pt>
                <c:pt idx="19">
                  <c:v>1318.4993603041394</c:v>
                </c:pt>
                <c:pt idx="20">
                  <c:v>1345.0999003987295</c:v>
                </c:pt>
                <c:pt idx="21">
                  <c:v>1381.6781585986323</c:v>
                </c:pt>
                <c:pt idx="22">
                  <c:v>1394.9966262316411</c:v>
                </c:pt>
                <c:pt idx="23">
                  <c:v>1341.807148187738</c:v>
                </c:pt>
                <c:pt idx="24">
                  <c:v>1345.0182866229834</c:v>
                </c:pt>
                <c:pt idx="25">
                  <c:v>1324.0661939516287</c:v>
                </c:pt>
                <c:pt idx="26">
                  <c:v>1358.8239399700942</c:v>
                </c:pt>
                <c:pt idx="27">
                  <c:v>1373.2671110997221</c:v>
                </c:pt>
                <c:pt idx="28">
                  <c:v>1385.3025151766158</c:v>
                </c:pt>
                <c:pt idx="29">
                  <c:v>1352.6708200898838</c:v>
                </c:pt>
                <c:pt idx="30">
                  <c:v>1363.0484235000065</c:v>
                </c:pt>
                <c:pt idx="31">
                  <c:v>1346.949195774009</c:v>
                </c:pt>
                <c:pt idx="32">
                  <c:v>1365.2587315448486</c:v>
                </c:pt>
                <c:pt idx="33">
                  <c:v>1369.1962631497465</c:v>
                </c:pt>
                <c:pt idx="34">
                  <c:v>1365.5653073198664</c:v>
                </c:pt>
                <c:pt idx="35">
                  <c:v>1347.3195483877421</c:v>
                </c:pt>
                <c:pt idx="36">
                  <c:v>1339.8494179352151</c:v>
                </c:pt>
                <c:pt idx="37">
                  <c:v>1386.7556154330696</c:v>
                </c:pt>
                <c:pt idx="38">
                  <c:v>1349.82413813577</c:v>
                </c:pt>
                <c:pt idx="39">
                  <c:v>1314.753502091899</c:v>
                </c:pt>
                <c:pt idx="40">
                  <c:v>1346.6804873034582</c:v>
                </c:pt>
                <c:pt idx="41">
                  <c:v>1334.4576612716548</c:v>
                </c:pt>
                <c:pt idx="42">
                  <c:v>1364.1225052629152</c:v>
                </c:pt>
                <c:pt idx="43">
                  <c:v>1345.6574065086484</c:v>
                </c:pt>
                <c:pt idx="44">
                  <c:v>1283.812850627439</c:v>
                </c:pt>
                <c:pt idx="45">
                  <c:v>1267.8876668018693</c:v>
                </c:pt>
                <c:pt idx="46">
                  <c:v>1222.7189768249925</c:v>
                </c:pt>
                <c:pt idx="47">
                  <c:v>1240.3925753843573</c:v>
                </c:pt>
                <c:pt idx="48">
                  <c:v>1239.8711254695795</c:v>
                </c:pt>
                <c:pt idx="49">
                  <c:v>1226.3445679536312</c:v>
                </c:pt>
                <c:pt idx="50">
                  <c:v>1178.0871184390185</c:v>
                </c:pt>
                <c:pt idx="51">
                  <c:v>1214.0412603670441</c:v>
                </c:pt>
                <c:pt idx="52">
                  <c:v>1210.6325929997388</c:v>
                </c:pt>
                <c:pt idx="53">
                  <c:v>1204.2336920655584</c:v>
                </c:pt>
                <c:pt idx="54">
                  <c:v>1207.0237753857596</c:v>
                </c:pt>
                <c:pt idx="55">
                  <c:v>1189.2254630333964</c:v>
                </c:pt>
                <c:pt idx="56">
                  <c:v>1213.315212677649</c:v>
                </c:pt>
                <c:pt idx="57">
                  <c:v>1188.7638260221661</c:v>
                </c:pt>
                <c:pt idx="58">
                  <c:v>1111.7755848869758</c:v>
                </c:pt>
                <c:pt idx="59">
                  <c:v>1156.3263988153669</c:v>
                </c:pt>
                <c:pt idx="60">
                  <c:v>1230.4900212830555</c:v>
                </c:pt>
                <c:pt idx="61">
                  <c:v>1206.0238573765848</c:v>
                </c:pt>
                <c:pt idx="62">
                  <c:v>1160.3250758390488</c:v>
                </c:pt>
                <c:pt idx="63">
                  <c:v>1195.5648177493481</c:v>
                </c:pt>
                <c:pt idx="64">
                  <c:v>1192.1984502297751</c:v>
                </c:pt>
                <c:pt idx="65">
                  <c:v>1208.9414564732117</c:v>
                </c:pt>
                <c:pt idx="66">
                  <c:v>1202.3060486370091</c:v>
                </c:pt>
                <c:pt idx="67">
                  <c:v>1189.02995077997</c:v>
                </c:pt>
                <c:pt idx="68">
                  <c:v>1214.1938202574861</c:v>
                </c:pt>
                <c:pt idx="69">
                  <c:v>1182.9576816358917</c:v>
                </c:pt>
                <c:pt idx="70">
                  <c:v>1191.0244317016736</c:v>
                </c:pt>
                <c:pt idx="71">
                  <c:v>1187.9265710536245</c:v>
                </c:pt>
                <c:pt idx="72">
                  <c:v>1150.4452572653329</c:v>
                </c:pt>
                <c:pt idx="73">
                  <c:v>1196.3263887723049</c:v>
                </c:pt>
                <c:pt idx="74">
                  <c:v>1185.8862569593061</c:v>
                </c:pt>
                <c:pt idx="75">
                  <c:v>1181.9299253048964</c:v>
                </c:pt>
                <c:pt idx="76">
                  <c:v>1181.6629191598308</c:v>
                </c:pt>
                <c:pt idx="77">
                  <c:v>1171.8764989541578</c:v>
                </c:pt>
                <c:pt idx="78">
                  <c:v>1162.6707462311008</c:v>
                </c:pt>
                <c:pt idx="79">
                  <c:v>1172.1659474480186</c:v>
                </c:pt>
                <c:pt idx="80">
                  <c:v>1160.3335067876485</c:v>
                </c:pt>
                <c:pt idx="81">
                  <c:v>1167.4919756394686</c:v>
                </c:pt>
                <c:pt idx="82">
                  <c:v>1175.4541791348493</c:v>
                </c:pt>
                <c:pt idx="83">
                  <c:v>1182.389351149415</c:v>
                </c:pt>
                <c:pt idx="84">
                  <c:v>1172.5815408972262</c:v>
                </c:pt>
                <c:pt idx="85">
                  <c:v>1197.1793772156459</c:v>
                </c:pt>
                <c:pt idx="86">
                  <c:v>1170.4563545465289</c:v>
                </c:pt>
                <c:pt idx="87">
                  <c:v>1160.5573283791443</c:v>
                </c:pt>
                <c:pt idx="88">
                  <c:v>1169.3332922118075</c:v>
                </c:pt>
                <c:pt idx="89">
                  <c:v>1167.7033413102588</c:v>
                </c:pt>
                <c:pt idx="90">
                  <c:v>1162.536710637087</c:v>
                </c:pt>
                <c:pt idx="91">
                  <c:v>1151.1673370052536</c:v>
                </c:pt>
                <c:pt idx="92">
                  <c:v>1189.7158218748127</c:v>
                </c:pt>
                <c:pt idx="93">
                  <c:v>1161.2864151497663</c:v>
                </c:pt>
                <c:pt idx="94">
                  <c:v>1147.9689915793979</c:v>
                </c:pt>
                <c:pt idx="95">
                  <c:v>1188.2940845328476</c:v>
                </c:pt>
                <c:pt idx="96">
                  <c:v>1164.626318595283</c:v>
                </c:pt>
                <c:pt idx="97">
                  <c:v>1193.3303817857789</c:v>
                </c:pt>
                <c:pt idx="98">
                  <c:v>1198.2171012407857</c:v>
                </c:pt>
                <c:pt idx="99">
                  <c:v>1158.7818300686497</c:v>
                </c:pt>
                <c:pt idx="100">
                  <c:v>1183.0094880951287</c:v>
                </c:pt>
                <c:pt idx="101">
                  <c:v>1167.0675401420112</c:v>
                </c:pt>
                <c:pt idx="102">
                  <c:v>1180.2365934410068</c:v>
                </c:pt>
                <c:pt idx="103">
                  <c:v>1204.3306983310808</c:v>
                </c:pt>
                <c:pt idx="104">
                  <c:v>1152.318447354045</c:v>
                </c:pt>
                <c:pt idx="105">
                  <c:v>1212.2394769088751</c:v>
                </c:pt>
                <c:pt idx="106">
                  <c:v>1209.0578175411435</c:v>
                </c:pt>
                <c:pt idx="107">
                  <c:v>1205.2902087689113</c:v>
                </c:pt>
                <c:pt idx="108">
                  <c:v>1189.1768538201127</c:v>
                </c:pt>
                <c:pt idx="109">
                  <c:v>1191.4181782748774</c:v>
                </c:pt>
                <c:pt idx="110">
                  <c:v>1167.3460312209138</c:v>
                </c:pt>
                <c:pt idx="111">
                  <c:v>1221.811057210384</c:v>
                </c:pt>
                <c:pt idx="112">
                  <c:v>1095.3868318931777</c:v>
                </c:pt>
                <c:pt idx="113">
                  <c:v>1017.5906647774864</c:v>
                </c:pt>
                <c:pt idx="114">
                  <c:v>1047.6475551566084</c:v>
                </c:pt>
                <c:pt idx="115">
                  <c:v>1056.828628807373</c:v>
                </c:pt>
                <c:pt idx="116">
                  <c:v>1045.7284967469122</c:v>
                </c:pt>
                <c:pt idx="117">
                  <c:v>1032.2660527981993</c:v>
                </c:pt>
                <c:pt idx="118">
                  <c:v>1070.2149515497326</c:v>
                </c:pt>
                <c:pt idx="119">
                  <c:v>1054.7842682168382</c:v>
                </c:pt>
                <c:pt idx="120">
                  <c:v>1066.9073750157579</c:v>
                </c:pt>
                <c:pt idx="121">
                  <c:v>1075.2608178451965</c:v>
                </c:pt>
                <c:pt idx="122">
                  <c:v>1061.8284638676382</c:v>
                </c:pt>
                <c:pt idx="123">
                  <c:v>1054.2703494459388</c:v>
                </c:pt>
                <c:pt idx="124">
                  <c:v>1063.5929925455612</c:v>
                </c:pt>
                <c:pt idx="125">
                  <c:v>1084.2023400446803</c:v>
                </c:pt>
                <c:pt idx="126">
                  <c:v>1087.6225757146533</c:v>
                </c:pt>
                <c:pt idx="127">
                  <c:v>1087.2340593721722</c:v>
                </c:pt>
                <c:pt idx="128">
                  <c:v>1079.8141894532146</c:v>
                </c:pt>
                <c:pt idx="129">
                  <c:v>1082.3215604186919</c:v>
                </c:pt>
                <c:pt idx="130">
                  <c:v>1090.4870371351217</c:v>
                </c:pt>
                <c:pt idx="131">
                  <c:v>1092.7357096029532</c:v>
                </c:pt>
                <c:pt idx="132">
                  <c:v>1086.2741674895592</c:v>
                </c:pt>
                <c:pt idx="133">
                  <c:v>1090.3286678122915</c:v>
                </c:pt>
                <c:pt idx="134">
                  <c:v>1082.9240986957918</c:v>
                </c:pt>
                <c:pt idx="135">
                  <c:v>1082.7459448425357</c:v>
                </c:pt>
                <c:pt idx="136">
                  <c:v>1071.3743063463414</c:v>
                </c:pt>
                <c:pt idx="137">
                  <c:v>1074.4989732202457</c:v>
                </c:pt>
                <c:pt idx="138">
                  <c:v>1078.9562390853846</c:v>
                </c:pt>
                <c:pt idx="139">
                  <c:v>1083.0842761380304</c:v>
                </c:pt>
                <c:pt idx="140">
                  <c:v>1075.9764877625523</c:v>
                </c:pt>
                <c:pt idx="141">
                  <c:v>1073.9322586661094</c:v>
                </c:pt>
                <c:pt idx="142">
                  <c:v>1109.72079293515</c:v>
                </c:pt>
                <c:pt idx="143">
                  <c:v>1104.9621350408477</c:v>
                </c:pt>
                <c:pt idx="144">
                  <c:v>1091.4011469663883</c:v>
                </c:pt>
                <c:pt idx="145">
                  <c:v>1071.5050659416197</c:v>
                </c:pt>
                <c:pt idx="146">
                  <c:v>1082.1525129005709</c:v>
                </c:pt>
                <c:pt idx="147">
                  <c:v>1092.6868641539502</c:v>
                </c:pt>
                <c:pt idx="148">
                  <c:v>1081.6081713354474</c:v>
                </c:pt>
                <c:pt idx="149">
                  <c:v>1088.5758519000685</c:v>
                </c:pt>
                <c:pt idx="150">
                  <c:v>1089.0710286699259</c:v>
                </c:pt>
                <c:pt idx="151">
                  <c:v>1082.5498656992304</c:v>
                </c:pt>
                <c:pt idx="152">
                  <c:v>1089.3197601984657</c:v>
                </c:pt>
                <c:pt idx="153">
                  <c:v>1095.9241246205395</c:v>
                </c:pt>
                <c:pt idx="154">
                  <c:v>1090.5781727898905</c:v>
                </c:pt>
                <c:pt idx="155">
                  <c:v>1079.5686881329102</c:v>
                </c:pt>
                <c:pt idx="156">
                  <c:v>1104.0122735890152</c:v>
                </c:pt>
                <c:pt idx="157">
                  <c:v>1078.3692555246946</c:v>
                </c:pt>
                <c:pt idx="158">
                  <c:v>1084.464971340524</c:v>
                </c:pt>
                <c:pt idx="159">
                  <c:v>1090.6837387667053</c:v>
                </c:pt>
                <c:pt idx="160">
                  <c:v>1118.834869215915</c:v>
                </c:pt>
                <c:pt idx="161">
                  <c:v>1119.0640277744308</c:v>
                </c:pt>
                <c:pt idx="162">
                  <c:v>1102.1273312991643</c:v>
                </c:pt>
                <c:pt idx="163">
                  <c:v>1093.1563629223469</c:v>
                </c:pt>
                <c:pt idx="164">
                  <c:v>1081.2662656340005</c:v>
                </c:pt>
                <c:pt idx="165">
                  <c:v>1112.3704419749545</c:v>
                </c:pt>
                <c:pt idx="166">
                  <c:v>1092.9614260009325</c:v>
                </c:pt>
                <c:pt idx="167">
                  <c:v>1088.6367989934274</c:v>
                </c:pt>
                <c:pt idx="168">
                  <c:v>1090.7936477325459</c:v>
                </c:pt>
                <c:pt idx="169">
                  <c:v>1077.9462234855198</c:v>
                </c:pt>
                <c:pt idx="170">
                  <c:v>1102.7977790460534</c:v>
                </c:pt>
                <c:pt idx="171">
                  <c:v>1087.6183903562803</c:v>
                </c:pt>
                <c:pt idx="172">
                  <c:v>1115.6637398032524</c:v>
                </c:pt>
                <c:pt idx="173">
                  <c:v>1101.5142914715645</c:v>
                </c:pt>
                <c:pt idx="174">
                  <c:v>1078.8181172451264</c:v>
                </c:pt>
                <c:pt idx="175">
                  <c:v>1110.4921957945478</c:v>
                </c:pt>
                <c:pt idx="176">
                  <c:v>1136.2314546889656</c:v>
                </c:pt>
                <c:pt idx="177">
                  <c:v>1151.5017345611332</c:v>
                </c:pt>
                <c:pt idx="178">
                  <c:v>1135.356964993194</c:v>
                </c:pt>
                <c:pt idx="179">
                  <c:v>1143.7830277122514</c:v>
                </c:pt>
                <c:pt idx="180">
                  <c:v>1122.2421617274663</c:v>
                </c:pt>
                <c:pt idx="181">
                  <c:v>1130.0185667571466</c:v>
                </c:pt>
                <c:pt idx="182">
                  <c:v>1141.1927749184522</c:v>
                </c:pt>
                <c:pt idx="183">
                  <c:v>1144.3205475541793</c:v>
                </c:pt>
                <c:pt idx="184">
                  <c:v>1137.9061921447023</c:v>
                </c:pt>
                <c:pt idx="185">
                  <c:v>1134.0002469314802</c:v>
                </c:pt>
                <c:pt idx="186">
                  <c:v>1117.6169691976052</c:v>
                </c:pt>
                <c:pt idx="187">
                  <c:v>1113.9930113622067</c:v>
                </c:pt>
                <c:pt idx="188">
                  <c:v>1126.5617830524632</c:v>
                </c:pt>
                <c:pt idx="189">
                  <c:v>1132.8663330887985</c:v>
                </c:pt>
                <c:pt idx="190">
                  <c:v>1117.7306555812299</c:v>
                </c:pt>
                <c:pt idx="191">
                  <c:v>1111.5933215764783</c:v>
                </c:pt>
                <c:pt idx="192">
                  <c:v>1119.9473949564474</c:v>
                </c:pt>
                <c:pt idx="193">
                  <c:v>1112.271177415319</c:v>
                </c:pt>
                <c:pt idx="194">
                  <c:v>1106.4858649321766</c:v>
                </c:pt>
                <c:pt idx="195">
                  <c:v>1105.6919903048238</c:v>
                </c:pt>
                <c:pt idx="196">
                  <c:v>1107.3359712082577</c:v>
                </c:pt>
                <c:pt idx="197">
                  <c:v>1106.814974910506</c:v>
                </c:pt>
                <c:pt idx="198">
                  <c:v>1109.1329345363063</c:v>
                </c:pt>
                <c:pt idx="199">
                  <c:v>1120.0286210599127</c:v>
                </c:pt>
                <c:pt idx="200">
                  <c:v>1112.9545843059852</c:v>
                </c:pt>
                <c:pt idx="201">
                  <c:v>1102.6416397551209</c:v>
                </c:pt>
                <c:pt idx="202">
                  <c:v>1097.0570216097731</c:v>
                </c:pt>
                <c:pt idx="203">
                  <c:v>1082.4805304727338</c:v>
                </c:pt>
                <c:pt idx="204">
                  <c:v>1068.4604564934596</c:v>
                </c:pt>
                <c:pt idx="205">
                  <c:v>1065.9595844118778</c:v>
                </c:pt>
                <c:pt idx="206">
                  <c:v>1074.4199234851703</c:v>
                </c:pt>
                <c:pt idx="207">
                  <c:v>1061.3462915691875</c:v>
                </c:pt>
                <c:pt idx="208">
                  <c:v>1051.637483708414</c:v>
                </c:pt>
                <c:pt idx="209">
                  <c:v>1040.7708385983408</c:v>
                </c:pt>
                <c:pt idx="210">
                  <c:v>1025.8552679992376</c:v>
                </c:pt>
                <c:pt idx="211">
                  <c:v>1001.4703839809393</c:v>
                </c:pt>
                <c:pt idx="212">
                  <c:v>1005.6855885831249</c:v>
                </c:pt>
                <c:pt idx="213">
                  <c:v>1000.1751281389535</c:v>
                </c:pt>
                <c:pt idx="214">
                  <c:v>984.50798844917881</c:v>
                </c:pt>
                <c:pt idx="215">
                  <c:v>997.78905618601527</c:v>
                </c:pt>
                <c:pt idx="216">
                  <c:v>997.50910573661861</c:v>
                </c:pt>
                <c:pt idx="217">
                  <c:v>966.60310251647286</c:v>
                </c:pt>
                <c:pt idx="218">
                  <c:v>956.93983843450144</c:v>
                </c:pt>
                <c:pt idx="219">
                  <c:v>964.44853168542488</c:v>
                </c:pt>
                <c:pt idx="220">
                  <c:v>959.41272424125532</c:v>
                </c:pt>
                <c:pt idx="221">
                  <c:v>941.87960686605675</c:v>
                </c:pt>
                <c:pt idx="222">
                  <c:v>943.33236419699085</c:v>
                </c:pt>
                <c:pt idx="223">
                  <c:v>935.45136996420058</c:v>
                </c:pt>
                <c:pt idx="224">
                  <c:v>889.96149248761117</c:v>
                </c:pt>
                <c:pt idx="225">
                  <c:v>877.68597030864282</c:v>
                </c:pt>
                <c:pt idx="226">
                  <c:v>874.61683567382238</c:v>
                </c:pt>
                <c:pt idx="227">
                  <c:v>854.47468559310551</c:v>
                </c:pt>
                <c:pt idx="228">
                  <c:v>840.55566230853583</c:v>
                </c:pt>
                <c:pt idx="229">
                  <c:v>824.37992660308316</c:v>
                </c:pt>
                <c:pt idx="230">
                  <c:v>823.19403560674107</c:v>
                </c:pt>
                <c:pt idx="231">
                  <c:v>799.59874552808174</c:v>
                </c:pt>
                <c:pt idx="232">
                  <c:v>791.64074954953958</c:v>
                </c:pt>
                <c:pt idx="233">
                  <c:v>746.29421443657679</c:v>
                </c:pt>
                <c:pt idx="234">
                  <c:v>749.46121816393475</c:v>
                </c:pt>
                <c:pt idx="235">
                  <c:v>748.6765183030758</c:v>
                </c:pt>
                <c:pt idx="236">
                  <c:v>746.3172059300631</c:v>
                </c:pt>
                <c:pt idx="237">
                  <c:v>748.26803301242046</c:v>
                </c:pt>
                <c:pt idx="238">
                  <c:v>751.22554839640827</c:v>
                </c:pt>
                <c:pt idx="239">
                  <c:v>748.66833610861295</c:v>
                </c:pt>
                <c:pt idx="240">
                  <c:v>799.70255297081189</c:v>
                </c:pt>
                <c:pt idx="241">
                  <c:v>802.15426872431567</c:v>
                </c:pt>
                <c:pt idx="242">
                  <c:v>825.93245078814016</c:v>
                </c:pt>
                <c:pt idx="243">
                  <c:v>876.52694833111627</c:v>
                </c:pt>
                <c:pt idx="244">
                  <c:v>843.42921038313432</c:v>
                </c:pt>
                <c:pt idx="245">
                  <c:v>869.77821253374373</c:v>
                </c:pt>
                <c:pt idx="246">
                  <c:v>884.12234548144011</c:v>
                </c:pt>
                <c:pt idx="247">
                  <c:v>864.3795366565256</c:v>
                </c:pt>
                <c:pt idx="248">
                  <c:v>868.98418748594509</c:v>
                </c:pt>
                <c:pt idx="249">
                  <c:v>859.05294998193801</c:v>
                </c:pt>
                <c:pt idx="250">
                  <c:v>859.5015396102973</c:v>
                </c:pt>
                <c:pt idx="251">
                  <c:v>857.61266906153162</c:v>
                </c:pt>
                <c:pt idx="252">
                  <c:v>864.97408141015694</c:v>
                </c:pt>
                <c:pt idx="253">
                  <c:v>856.40334759773441</c:v>
                </c:pt>
                <c:pt idx="254">
                  <c:v>868.46025878104115</c:v>
                </c:pt>
                <c:pt idx="255">
                  <c:v>866.16903327330158</c:v>
                </c:pt>
                <c:pt idx="256">
                  <c:v>873.00448522886813</c:v>
                </c:pt>
                <c:pt idx="257">
                  <c:v>867.48914486091724</c:v>
                </c:pt>
                <c:pt idx="258">
                  <c:v>871.39083950323845</c:v>
                </c:pt>
                <c:pt idx="259">
                  <c:v>865.51902346670033</c:v>
                </c:pt>
                <c:pt idx="260">
                  <c:v>878.44372838477477</c:v>
                </c:pt>
                <c:pt idx="261">
                  <c:v>878.53186221660144</c:v>
                </c:pt>
                <c:pt idx="262">
                  <c:v>919.91721430786572</c:v>
                </c:pt>
                <c:pt idx="263">
                  <c:v>927.9260091741312</c:v>
                </c:pt>
                <c:pt idx="264">
                  <c:v>967.15446690126032</c:v>
                </c:pt>
                <c:pt idx="265">
                  <c:v>1020.5560886329739</c:v>
                </c:pt>
                <c:pt idx="266">
                  <c:v>1092.5901622194551</c:v>
                </c:pt>
                <c:pt idx="267">
                  <c:v>958.09694929743171</c:v>
                </c:pt>
                <c:pt idx="268">
                  <c:v>978.57263740098347</c:v>
                </c:pt>
                <c:pt idx="269">
                  <c:v>957.00521424379826</c:v>
                </c:pt>
                <c:pt idx="270">
                  <c:v>957.59008332296833</c:v>
                </c:pt>
                <c:pt idx="271">
                  <c:v>972.84833893244831</c:v>
                </c:pt>
                <c:pt idx="272">
                  <c:v>982.09239416922605</c:v>
                </c:pt>
                <c:pt idx="273">
                  <c:v>981.77131006921957</c:v>
                </c:pt>
                <c:pt idx="274">
                  <c:v>992.45381688014356</c:v>
                </c:pt>
                <c:pt idx="275">
                  <c:v>1025.76319340541</c:v>
                </c:pt>
                <c:pt idx="276">
                  <c:v>1029.4116667243179</c:v>
                </c:pt>
                <c:pt idx="277">
                  <c:v>1053.256730479063</c:v>
                </c:pt>
                <c:pt idx="278">
                  <c:v>1051.9095157393122</c:v>
                </c:pt>
                <c:pt idx="279">
                  <c:v>1071.7491462210617</c:v>
                </c:pt>
                <c:pt idx="280">
                  <c:v>1074.1515473534541</c:v>
                </c:pt>
                <c:pt idx="281">
                  <c:v>1085.0986882948475</c:v>
                </c:pt>
                <c:pt idx="282">
                  <c:v>1123.4664156745423</c:v>
                </c:pt>
                <c:pt idx="283">
                  <c:v>1131.0019058002122</c:v>
                </c:pt>
                <c:pt idx="284">
                  <c:v>1142.3468291250542</c:v>
                </c:pt>
                <c:pt idx="285">
                  <c:v>1168.007711570523</c:v>
                </c:pt>
                <c:pt idx="286">
                  <c:v>1175.4000000000001</c:v>
                </c:pt>
                <c:pt idx="287">
                  <c:v>1174.6600000000001</c:v>
                </c:pt>
                <c:pt idx="288">
                  <c:v>1183.67</c:v>
                </c:pt>
                <c:pt idx="289">
                  <c:v>1187.95</c:v>
                </c:pt>
                <c:pt idx="290">
                  <c:v>1179.3</c:v>
                </c:pt>
                <c:pt idx="291">
                  <c:v>1200.0899999999999</c:v>
                </c:pt>
                <c:pt idx="292">
                  <c:v>1190.24</c:v>
                </c:pt>
                <c:pt idx="293">
                  <c:v>1182.71</c:v>
                </c:pt>
                <c:pt idx="294">
                  <c:v>1196.49</c:v>
                </c:pt>
                <c:pt idx="295">
                  <c:v>1119.94</c:v>
                </c:pt>
                <c:pt idx="296">
                  <c:v>1099.71</c:v>
                </c:pt>
                <c:pt idx="297">
                  <c:v>1107.57</c:v>
                </c:pt>
                <c:pt idx="298">
                  <c:v>1071.54</c:v>
                </c:pt>
                <c:pt idx="299">
                  <c:v>1064.82</c:v>
                </c:pt>
                <c:pt idx="300">
                  <c:v>1040.23</c:v>
                </c:pt>
                <c:pt idx="301">
                  <c:v>1033.47</c:v>
                </c:pt>
                <c:pt idx="302">
                  <c:v>1023.68</c:v>
                </c:pt>
                <c:pt idx="303">
                  <c:v>1022.73</c:v>
                </c:pt>
                <c:pt idx="304">
                  <c:v>1002.21</c:v>
                </c:pt>
                <c:pt idx="305">
                  <c:v>1000.67</c:v>
                </c:pt>
                <c:pt idx="306">
                  <c:v>1018.59</c:v>
                </c:pt>
                <c:pt idx="307">
                  <c:v>1000.72</c:v>
                </c:pt>
                <c:pt idx="308">
                  <c:v>1015.88</c:v>
                </c:pt>
                <c:pt idx="309">
                  <c:v>998.94</c:v>
                </c:pt>
                <c:pt idx="310">
                  <c:v>1006.17</c:v>
                </c:pt>
                <c:pt idx="311">
                  <c:v>992.63</c:v>
                </c:pt>
                <c:pt idx="312">
                  <c:v>998.52</c:v>
                </c:pt>
                <c:pt idx="313">
                  <c:v>1002.1</c:v>
                </c:pt>
                <c:pt idx="314">
                  <c:v>995.66</c:v>
                </c:pt>
                <c:pt idx="315">
                  <c:v>992.09</c:v>
                </c:pt>
                <c:pt idx="316">
                  <c:v>986.34</c:v>
                </c:pt>
                <c:pt idx="317">
                  <c:v>970.36</c:v>
                </c:pt>
                <c:pt idx="318">
                  <c:v>965.95</c:v>
                </c:pt>
                <c:pt idx="319">
                  <c:v>954.94</c:v>
                </c:pt>
                <c:pt idx="320">
                  <c:v>967.3</c:v>
                </c:pt>
                <c:pt idx="321">
                  <c:v>960.77</c:v>
                </c:pt>
                <c:pt idx="322" formatCode="0.00_);[Red]\(0.00\)">
                  <c:v>976.16</c:v>
                </c:pt>
                <c:pt idx="323" formatCode="0.00_);[Red]\(0.00\)">
                  <c:v>986.25</c:v>
                </c:pt>
                <c:pt idx="324" formatCode="0.00_);[Red]\(0.00\)">
                  <c:v>979.12</c:v>
                </c:pt>
                <c:pt idx="325" formatCode="0.00_);[Red]\(0.00\)">
                  <c:v>989.05</c:v>
                </c:pt>
                <c:pt idx="326" formatCode="0.00_);[Red]\(0.00\)">
                  <c:v>995.5</c:v>
                </c:pt>
                <c:pt idx="327" formatCode="0.00_);[Red]\(0.00\)">
                  <c:v>977.94</c:v>
                </c:pt>
                <c:pt idx="328" formatCode="0.00_);[Red]\(0.00\)">
                  <c:v>962.49</c:v>
                </c:pt>
                <c:pt idx="329" formatCode="0.00_);[Red]\(0.00\)">
                  <c:v>960.53</c:v>
                </c:pt>
                <c:pt idx="330" formatCode="0.00_);[Red]\(0.00\)">
                  <c:v>938.48</c:v>
                </c:pt>
                <c:pt idx="331" formatCode="0.00_);[Red]\(0.00\)">
                  <c:v>934.15</c:v>
                </c:pt>
                <c:pt idx="332" formatCode="0.00_);[Red]\(0.00\)">
                  <c:v>946.81</c:v>
                </c:pt>
                <c:pt idx="333" formatCode="0.00_);[Red]\(0.00\)">
                  <c:v>947.93</c:v>
                </c:pt>
                <c:pt idx="334" formatCode="0.00_);[Red]\(0.00\)">
                  <c:v>945.14</c:v>
                </c:pt>
                <c:pt idx="335" formatCode="0.00_);[Red]\(0.00\)">
                  <c:v>927.79</c:v>
                </c:pt>
                <c:pt idx="336" formatCode="0.00_);[Red]\(0.00\)">
                  <c:v>919.19</c:v>
                </c:pt>
                <c:pt idx="337" formatCode="0.00_);[Red]\(0.00\)">
                  <c:v>903.59</c:v>
                </c:pt>
                <c:pt idx="338" formatCode="0.00_);[Red]\(0.00\)">
                  <c:v>908.32</c:v>
                </c:pt>
                <c:pt idx="339" formatCode="0.00_);[Red]\(0.00\)">
                  <c:v>929.11</c:v>
                </c:pt>
                <c:pt idx="340" formatCode="0.00_);[Red]\(0.00\)">
                  <c:v>932.07</c:v>
                </c:pt>
                <c:pt idx="341" formatCode="0.00_);[Red]\(0.00\)">
                  <c:v>938.42</c:v>
                </c:pt>
                <c:pt idx="342" formatCode="0.00_);[Red]\(0.00\)">
                  <c:v>927.33</c:v>
                </c:pt>
                <c:pt idx="343" formatCode="0.00_);[Red]\(0.00\)">
                  <c:v>917.32</c:v>
                </c:pt>
                <c:pt idx="344" formatCode="0.00_);[Red]\(0.00\)">
                  <c:v>887.3</c:v>
                </c:pt>
                <c:pt idx="345" formatCode="0.00_);[Red]\(0.00\)">
                  <c:v>871.12</c:v>
                </c:pt>
                <c:pt idx="346" formatCode="0.00_);[Red]\(0.00\)">
                  <c:v>869.7</c:v>
                </c:pt>
                <c:pt idx="347" formatCode="0.00_);[Red]\(0.00\)">
                  <c:v>874.08</c:v>
                </c:pt>
                <c:pt idx="348" formatCode="0.00_);[Red]\(0.00\)">
                  <c:v>861.23</c:v>
                </c:pt>
                <c:pt idx="349" formatCode="0.00_);[Red]\(0.00\)">
                  <c:v>874.05</c:v>
                </c:pt>
                <c:pt idx="350" formatCode="0.00_);[Red]\(0.00\)">
                  <c:v>870.94</c:v>
                </c:pt>
                <c:pt idx="351" formatCode="0.00_);[Red]\(0.00\)">
                  <c:v>863.79</c:v>
                </c:pt>
                <c:pt idx="352" formatCode="0.00_);[Red]\(0.00\)">
                  <c:v>856.68</c:v>
                </c:pt>
                <c:pt idx="353" formatCode="0.00_);[Red]\(0.00\)">
                  <c:v>854.47</c:v>
                </c:pt>
                <c:pt idx="354" formatCode="0.00_);[Red]\(0.00\)">
                  <c:v>857.69</c:v>
                </c:pt>
                <c:pt idx="355" formatCode="0.00_);[Red]\(0.00\)">
                  <c:v>841.41</c:v>
                </c:pt>
                <c:pt idx="356" formatCode="0.00_);[Red]\(0.00\)">
                  <c:v>827</c:v>
                </c:pt>
                <c:pt idx="357" formatCode="0.00_);[Red]\(0.00\)">
                  <c:v>859.23</c:v>
                </c:pt>
                <c:pt idx="358" formatCode="0.00_);[Red]\(0.00\)">
                  <c:v>891.92</c:v>
                </c:pt>
                <c:pt idx="359" formatCode="0.00_);[Red]\(0.00\)">
                  <c:v>910.86</c:v>
                </c:pt>
                <c:pt idx="360" formatCode="0.00_);[Red]\(0.00\)">
                  <c:v>935.08</c:v>
                </c:pt>
                <c:pt idx="361" formatCode="0.00_);[Red]\(0.00\)">
                  <c:v>945.21</c:v>
                </c:pt>
                <c:pt idx="362" formatCode="0.00_);[Red]\(0.00\)">
                  <c:v>937.76</c:v>
                </c:pt>
                <c:pt idx="363" formatCode="0.00_);[Red]\(0.00\)">
                  <c:v>931.82</c:v>
                </c:pt>
                <c:pt idx="364" formatCode="0.00_);[Red]\(0.00\)">
                  <c:v>943.85</c:v>
                </c:pt>
                <c:pt idx="365" formatCode="0.00_);[Red]\(0.00\)">
                  <c:v>923.13</c:v>
                </c:pt>
                <c:pt idx="366" formatCode="0.00_);[Red]\(0.00\)">
                  <c:v>924.84</c:v>
                </c:pt>
                <c:pt idx="367" formatCode="0.00_);[Red]\(0.00\)">
                  <c:v>960.61</c:v>
                </c:pt>
                <c:pt idx="368" formatCode="0.00_);[Red]\(0.00\)">
                  <c:v>956.29</c:v>
                </c:pt>
                <c:pt idx="369" formatCode="0.00_);[Red]\(0.00\)">
                  <c:v>972.33</c:v>
                </c:pt>
                <c:pt idx="370" formatCode="0.00_);[Red]\(0.00\)">
                  <c:v>969.48</c:v>
                </c:pt>
                <c:pt idx="371" formatCode="0.00_);[Red]\(0.00\)">
                  <c:v>993.14</c:v>
                </c:pt>
                <c:pt idx="372" formatCode="0.00_);[Red]\(0.00\)">
                  <c:v>1039.21</c:v>
                </c:pt>
                <c:pt idx="373" formatCode="0.00_);[Red]\(0.00\)">
                  <c:v>1032.99</c:v>
                </c:pt>
                <c:pt idx="374" formatCode="0.00_);[Red]\(0.00\)">
                  <c:v>1049.4100000000001</c:v>
                </c:pt>
                <c:pt idx="375" formatCode="0.00_);[Red]\(0.00\)">
                  <c:v>1062.58</c:v>
                </c:pt>
                <c:pt idx="376" formatCode="0.00_);[Red]\(0.00\)">
                  <c:v>1048.98</c:v>
                </c:pt>
                <c:pt idx="377" formatCode="0.00_);[Red]\(0.00\)">
                  <c:v>1043.8399999999999</c:v>
                </c:pt>
                <c:pt idx="378" formatCode="0.00_);[Red]\(0.00\)">
                  <c:v>1053.52</c:v>
                </c:pt>
                <c:pt idx="379" formatCode="0.00_);[Red]\(0.00\)">
                  <c:v>1070.75</c:v>
                </c:pt>
                <c:pt idx="380" formatCode="0.00_);[Red]\(0.00\)">
                  <c:v>1102.3499999999999</c:v>
                </c:pt>
                <c:pt idx="381" formatCode="0.00_);[Red]\(0.00\)">
                  <c:v>1100.18</c:v>
                </c:pt>
                <c:pt idx="382" formatCode="0.00_);[Red]\(0.00\)">
                  <c:v>1112.31</c:v>
                </c:pt>
                <c:pt idx="383">
                  <c:v>1116.21</c:v>
                </c:pt>
                <c:pt idx="384">
                  <c:v>1129.95</c:v>
                </c:pt>
                <c:pt idx="385">
                  <c:v>1108.77</c:v>
                </c:pt>
                <c:pt idx="386">
                  <c:v>1104.8399999999999</c:v>
                </c:pt>
                <c:pt idx="387">
                  <c:v>1125.51</c:v>
                </c:pt>
                <c:pt idx="388">
                  <c:v>1099.71</c:v>
                </c:pt>
                <c:pt idx="389">
                  <c:v>1115.78</c:v>
                </c:pt>
                <c:pt idx="390">
                  <c:v>1132.8800000000001</c:v>
                </c:pt>
                <c:pt idx="391">
                  <c:v>1135.47</c:v>
                </c:pt>
                <c:pt idx="392">
                  <c:v>1165.9000000000001</c:v>
                </c:pt>
                <c:pt idx="393">
                  <c:v>1157.43</c:v>
                </c:pt>
                <c:pt idx="394">
                  <c:v>1166.76</c:v>
                </c:pt>
                <c:pt idx="395">
                  <c:v>1176.6500000000001</c:v>
                </c:pt>
                <c:pt idx="396">
                  <c:v>1155.6500000000001</c:v>
                </c:pt>
                <c:pt idx="397" formatCode="0.00_);[Red]\(0.00\)">
                  <c:v>1155.6500000000001</c:v>
                </c:pt>
                <c:pt idx="398" formatCode="0.00_);[Red]\(0.00\)">
                  <c:v>1148.95</c:v>
                </c:pt>
                <c:pt idx="399" formatCode="0.00_);[Red]\(0.00\)">
                  <c:v>1134.8900000000001</c:v>
                </c:pt>
                <c:pt idx="400" formatCode="0.00_);[Red]\(0.00\)">
                  <c:v>1103.6300000000001</c:v>
                </c:pt>
                <c:pt idx="401" formatCode="0.00_);[Red]\(0.00\)">
                  <c:v>1109.9100000000001</c:v>
                </c:pt>
                <c:pt idx="402" formatCode="0.00_);[Red]\(0.00\)">
                  <c:v>1101.49</c:v>
                </c:pt>
                <c:pt idx="403" formatCode="0.00_);[Red]\(0.00\)">
                  <c:v>1087.6600000000001</c:v>
                </c:pt>
                <c:pt idx="404" formatCode="0.00_);[Red]\(0.00\)">
                  <c:v>1065.74</c:v>
                </c:pt>
                <c:pt idx="405" formatCode="0.00_);[Red]\(0.00\)">
                  <c:v>1073.94</c:v>
                </c:pt>
                <c:pt idx="406" formatCode="0.00_);[Red]\(0.00\)">
                  <c:v>1074.97</c:v>
                </c:pt>
                <c:pt idx="407" formatCode="0.00_);[Red]\(0.00\)">
                  <c:v>1067.67</c:v>
                </c:pt>
                <c:pt idx="408" formatCode="0.00_);[Red]\(0.00\)">
                  <c:v>1066.47</c:v>
                </c:pt>
                <c:pt idx="409" formatCode="0.00_);[Red]\(0.00\)">
                  <c:v>1078.6600000000001</c:v>
                </c:pt>
                <c:pt idx="410" formatCode="0.00_);[Red]\(0.00\)">
                  <c:v>1106.31</c:v>
                </c:pt>
                <c:pt idx="411" formatCode="0.00_);[Red]\(0.00\)">
                  <c:v>1117.5899999999999</c:v>
                </c:pt>
                <c:pt idx="412">
                  <c:v>1114.72</c:v>
                </c:pt>
                <c:pt idx="413">
                  <c:v>1119.1600000000001</c:v>
                </c:pt>
                <c:pt idx="414">
                  <c:v>1120.08</c:v>
                </c:pt>
                <c:pt idx="415">
                  <c:v>1099.68</c:v>
                </c:pt>
                <c:pt idx="416">
                  <c:v>1069.77</c:v>
                </c:pt>
                <c:pt idx="417">
                  <c:v>1076.83</c:v>
                </c:pt>
                <c:pt idx="418">
                  <c:v>1053.1300000000001</c:v>
                </c:pt>
                <c:pt idx="419">
                  <c:v>1079.4000000000001</c:v>
                </c:pt>
                <c:pt idx="420">
                  <c:v>1069.0999999999999</c:v>
                </c:pt>
                <c:pt idx="421">
                  <c:v>1093.18</c:v>
                </c:pt>
                <c:pt idx="422" formatCode="0.00_);[Red]\(0.00\)">
                  <c:v>1087.1400000000001</c:v>
                </c:pt>
                <c:pt idx="423" formatCode="0.00_);[Red]\(0.00\)">
                  <c:v>1103.18</c:v>
                </c:pt>
                <c:pt idx="424" formatCode="0.00_);[Red]\(0.00\)">
                  <c:v>1110.53</c:v>
                </c:pt>
                <c:pt idx="425" formatCode="0.00_);[Red]\(0.00\)">
                  <c:v>1104.74</c:v>
                </c:pt>
                <c:pt idx="426" formatCode="0.00_);[Red]\(0.00\)">
                  <c:v>1097.3900000000001</c:v>
                </c:pt>
                <c:pt idx="427" formatCode="0.00_);[Red]\(0.00\)">
                  <c:v>1106.0999999999999</c:v>
                </c:pt>
                <c:pt idx="428" formatCode="0.00_);[Red]\(0.00\)">
                  <c:v>1093.03</c:v>
                </c:pt>
                <c:pt idx="429" formatCode="0.00_);[Red]\(0.00\)">
                  <c:v>1088.8499999999999</c:v>
                </c:pt>
                <c:pt idx="430" formatCode="0.00_);[Red]\(0.00\)">
                  <c:v>1091.0999999999999</c:v>
                </c:pt>
                <c:pt idx="431" formatCode="0.00_);[Red]\(0.00\)">
                  <c:v>1085.8</c:v>
                </c:pt>
                <c:pt idx="432" formatCode="0.00_);[Red]\(0.00\)">
                  <c:v>1081.8699999999999</c:v>
                </c:pt>
                <c:pt idx="433" formatCode="0.00_);[Red]\(0.00\)">
                  <c:v>1082.94</c:v>
                </c:pt>
                <c:pt idx="434" formatCode="0.00_);[Red]\(0.00\)">
                  <c:v>1084.06</c:v>
                </c:pt>
                <c:pt idx="435" formatCode="0.00_);[Red]\(0.00\)">
                  <c:v>1085.03</c:v>
                </c:pt>
                <c:pt idx="436" formatCode="0.00_);[Red]\(0.00\)">
                  <c:v>1085.79</c:v>
                </c:pt>
                <c:pt idx="437">
                  <c:v>1085.3499999999999</c:v>
                </c:pt>
                <c:pt idx="438">
                  <c:v>1076.83</c:v>
                </c:pt>
                <c:pt idx="439">
                  <c:v>1077.79</c:v>
                </c:pt>
                <c:pt idx="440">
                  <c:v>1070.1600000000001</c:v>
                </c:pt>
                <c:pt idx="441">
                  <c:v>1065.5999999999999</c:v>
                </c:pt>
                <c:pt idx="442">
                  <c:v>1061.9100000000001</c:v>
                </c:pt>
                <c:pt idx="443">
                  <c:v>1064.1099999999999</c:v>
                </c:pt>
                <c:pt idx="444">
                  <c:v>1052.32</c:v>
                </c:pt>
                <c:pt idx="445">
                  <c:v>1048.8900000000001</c:v>
                </c:pt>
                <c:pt idx="446">
                  <c:v>1048.8900000000001</c:v>
                </c:pt>
                <c:pt idx="447">
                  <c:v>1020.15</c:v>
                </c:pt>
                <c:pt idx="448">
                  <c:v>1013.67</c:v>
                </c:pt>
                <c:pt idx="449">
                  <c:v>953.3</c:v>
                </c:pt>
                <c:pt idx="450" formatCode="0.00_);[Red]\(0.00\)">
                  <c:v>956.43</c:v>
                </c:pt>
                <c:pt idx="451" formatCode="0.00_);[Red]\(0.00\)">
                  <c:v>964.87</c:v>
                </c:pt>
                <c:pt idx="452" formatCode="0.00_);[Red]\(0.00\)">
                  <c:v>960.23</c:v>
                </c:pt>
                <c:pt idx="453" formatCode="0.00_);[Red]\(0.00\)">
                  <c:v>953.22</c:v>
                </c:pt>
                <c:pt idx="454" formatCode="0.00_);[Red]\(0.00\)">
                  <c:v>970.5</c:v>
                </c:pt>
                <c:pt idx="455" formatCode="0.00_);[Red]\(0.00\)">
                  <c:v>977.29</c:v>
                </c:pt>
                <c:pt idx="456" formatCode="0.00_);[Red]\(0.00\)">
                  <c:v>972.18</c:v>
                </c:pt>
                <c:pt idx="457" formatCode="0.00_);[Red]\(0.00\)">
                  <c:v>969.84</c:v>
                </c:pt>
                <c:pt idx="458" formatCode="0.00_);[Red]\(0.00\)">
                  <c:v>975.84</c:v>
                </c:pt>
                <c:pt idx="459" formatCode="0.00_);[Red]\(0.00\)">
                  <c:v>976.03</c:v>
                </c:pt>
                <c:pt idx="460" formatCode="0.00_);[Red]\(0.00\)">
                  <c:v>977.28</c:v>
                </c:pt>
                <c:pt idx="461" formatCode="0.00_);[Red]\(0.00\)">
                  <c:v>981.47</c:v>
                </c:pt>
                <c:pt idx="462">
                  <c:v>999.25</c:v>
                </c:pt>
                <c:pt idx="463">
                  <c:v>1004.65</c:v>
                </c:pt>
                <c:pt idx="464">
                  <c:v>999.6</c:v>
                </c:pt>
                <c:pt idx="465">
                  <c:v>1028.46</c:v>
                </c:pt>
                <c:pt idx="466">
                  <c:v>1016.4</c:v>
                </c:pt>
                <c:pt idx="467">
                  <c:v>1031.8800000000001</c:v>
                </c:pt>
                <c:pt idx="468">
                  <c:v>1001.15</c:v>
                </c:pt>
                <c:pt idx="469">
                  <c:v>995.23</c:v>
                </c:pt>
                <c:pt idx="470">
                  <c:v>998.08</c:v>
                </c:pt>
                <c:pt idx="471">
                  <c:v>1000.07</c:v>
                </c:pt>
                <c:pt idx="472">
                  <c:v>1001.04</c:v>
                </c:pt>
                <c:pt idx="473">
                  <c:v>994.16</c:v>
                </c:pt>
                <c:pt idx="474">
                  <c:v>978.64</c:v>
                </c:pt>
                <c:pt idx="475">
                  <c:v>986.61</c:v>
                </c:pt>
                <c:pt idx="476">
                  <c:v>983.67</c:v>
                </c:pt>
                <c:pt idx="477">
                  <c:v>994.8</c:v>
                </c:pt>
                <c:pt idx="478">
                  <c:v>975.96</c:v>
                </c:pt>
                <c:pt idx="479">
                  <c:v>968.95</c:v>
                </c:pt>
                <c:pt idx="480">
                  <c:v>974.08</c:v>
                </c:pt>
                <c:pt idx="481">
                  <c:v>967.4</c:v>
                </c:pt>
                <c:pt idx="482">
                  <c:v>949.56</c:v>
                </c:pt>
                <c:pt idx="483">
                  <c:v>951.29</c:v>
                </c:pt>
                <c:pt idx="484">
                  <c:v>952.99</c:v>
                </c:pt>
                <c:pt idx="485">
                  <c:v>945.6</c:v>
                </c:pt>
                <c:pt idx="486">
                  <c:v>936.32</c:v>
                </c:pt>
                <c:pt idx="487">
                  <c:v>935.58</c:v>
                </c:pt>
                <c:pt idx="488">
                  <c:v>934.13</c:v>
                </c:pt>
                <c:pt idx="489">
                  <c:v>959.63</c:v>
                </c:pt>
                <c:pt idx="490">
                  <c:v>974.59</c:v>
                </c:pt>
                <c:pt idx="491">
                  <c:v>988.31</c:v>
                </c:pt>
                <c:pt idx="492">
                  <c:v>1005.27</c:v>
                </c:pt>
                <c:pt idx="493">
                  <c:v>997.41</c:v>
                </c:pt>
                <c:pt idx="494">
                  <c:v>1005.21</c:v>
                </c:pt>
                <c:pt idx="495">
                  <c:v>1002.36</c:v>
                </c:pt>
                <c:pt idx="496">
                  <c:v>997.86</c:v>
                </c:pt>
                <c:pt idx="497">
                  <c:v>977.88</c:v>
                </c:pt>
                <c:pt idx="498">
                  <c:v>978.91</c:v>
                </c:pt>
                <c:pt idx="499">
                  <c:v>950.18</c:v>
                </c:pt>
                <c:pt idx="500">
                  <c:v>965.8</c:v>
                </c:pt>
                <c:pt idx="501">
                  <c:v>992.95</c:v>
                </c:pt>
                <c:pt idx="502">
                  <c:v>970.74</c:v>
                </c:pt>
                <c:pt idx="503">
                  <c:v>969.23</c:v>
                </c:pt>
                <c:pt idx="504">
                  <c:v>993.73</c:v>
                </c:pt>
                <c:pt idx="505">
                  <c:v>990.29</c:v>
                </c:pt>
                <c:pt idx="506">
                  <c:v>985.56</c:v>
                </c:pt>
                <c:pt idx="507">
                  <c:v>973.47</c:v>
                </c:pt>
                <c:pt idx="508">
                  <c:v>981.92</c:v>
                </c:pt>
                <c:pt idx="509">
                  <c:v>1000.28</c:v>
                </c:pt>
                <c:pt idx="510">
                  <c:v>989.49</c:v>
                </c:pt>
                <c:pt idx="511">
                  <c:v>1008.26</c:v>
                </c:pt>
                <c:pt idx="512">
                  <c:v>992.71</c:v>
                </c:pt>
                <c:pt idx="513">
                  <c:v>1018.04</c:v>
                </c:pt>
                <c:pt idx="514">
                  <c:v>1013.58</c:v>
                </c:pt>
                <c:pt idx="515">
                  <c:v>1015.59</c:v>
                </c:pt>
                <c:pt idx="516">
                  <c:v>1016.27</c:v>
                </c:pt>
                <c:pt idx="517">
                  <c:v>1035.46</c:v>
                </c:pt>
                <c:pt idx="518">
                  <c:v>1033.3800000000001</c:v>
                </c:pt>
                <c:pt idx="519">
                  <c:v>1054.24</c:v>
                </c:pt>
                <c:pt idx="520">
                  <c:v>1005.02</c:v>
                </c:pt>
                <c:pt idx="521">
                  <c:v>980.5</c:v>
                </c:pt>
                <c:pt idx="522">
                  <c:v>980.08</c:v>
                </c:pt>
                <c:pt idx="523">
                  <c:v>973.58</c:v>
                </c:pt>
                <c:pt idx="524">
                  <c:v>956.43</c:v>
                </c:pt>
                <c:pt idx="525">
                  <c:v>932.65</c:v>
                </c:pt>
                <c:pt idx="526">
                  <c:v>939.7</c:v>
                </c:pt>
                <c:pt idx="527">
                  <c:v>962.34</c:v>
                </c:pt>
                <c:pt idx="528">
                  <c:v>934.12</c:v>
                </c:pt>
                <c:pt idx="529">
                  <c:v>927.3</c:v>
                </c:pt>
                <c:pt idx="530">
                  <c:v>933.51</c:v>
                </c:pt>
                <c:pt idx="531">
                  <c:v>906.1</c:v>
                </c:pt>
                <c:pt idx="532">
                  <c:v>907.39</c:v>
                </c:pt>
                <c:pt idx="533">
                  <c:v>890.79</c:v>
                </c:pt>
                <c:pt idx="534">
                  <c:v>885.22</c:v>
                </c:pt>
                <c:pt idx="535">
                  <c:v>868.31</c:v>
                </c:pt>
                <c:pt idx="536">
                  <c:v>865.94</c:v>
                </c:pt>
                <c:pt idx="537">
                  <c:v>862.12</c:v>
                </c:pt>
                <c:pt idx="538">
                  <c:v>868.14</c:v>
                </c:pt>
                <c:pt idx="539">
                  <c:v>848.12</c:v>
                </c:pt>
                <c:pt idx="540">
                  <c:v>824.12</c:v>
                </c:pt>
                <c:pt idx="541">
                  <c:v>841.19</c:v>
                </c:pt>
                <c:pt idx="542">
                  <c:v>869.08</c:v>
                </c:pt>
                <c:pt idx="543">
                  <c:v>866.71</c:v>
                </c:pt>
                <c:pt idx="544">
                  <c:v>875.1</c:v>
                </c:pt>
                <c:pt idx="545">
                  <c:v>878.65</c:v>
                </c:pt>
                <c:pt idx="546">
                  <c:v>863.22</c:v>
                </c:pt>
                <c:pt idx="547">
                  <c:v>859.98</c:v>
                </c:pt>
                <c:pt idx="548">
                  <c:v>849.4</c:v>
                </c:pt>
                <c:pt idx="549">
                  <c:v>831.12</c:v>
                </c:pt>
                <c:pt idx="550">
                  <c:v>835.27</c:v>
                </c:pt>
                <c:pt idx="551">
                  <c:v>837.97</c:v>
                </c:pt>
                <c:pt idx="552">
                  <c:v>858.99</c:v>
                </c:pt>
                <c:pt idx="553">
                  <c:v>814.29</c:v>
                </c:pt>
                <c:pt idx="554">
                  <c:v>811.86</c:v>
                </c:pt>
                <c:pt idx="555">
                  <c:v>802.49</c:v>
                </c:pt>
                <c:pt idx="556">
                  <c:v>787.35</c:v>
                </c:pt>
                <c:pt idx="557">
                  <c:v>777.5</c:v>
                </c:pt>
                <c:pt idx="558">
                  <c:v>766.69</c:v>
                </c:pt>
                <c:pt idx="559">
                  <c:v>762.64</c:v>
                </c:pt>
                <c:pt idx="560">
                  <c:v>745.84</c:v>
                </c:pt>
                <c:pt idx="561">
                  <c:v>761.6</c:v>
                </c:pt>
                <c:pt idx="562">
                  <c:v>763.51</c:v>
                </c:pt>
                <c:pt idx="563">
                  <c:v>816.68</c:v>
                </c:pt>
                <c:pt idx="564">
                  <c:v>817.29</c:v>
                </c:pt>
                <c:pt idx="565">
                  <c:v>815.37</c:v>
                </c:pt>
                <c:pt idx="566">
                  <c:v>834.76</c:v>
                </c:pt>
                <c:pt idx="567">
                  <c:v>838.57</c:v>
                </c:pt>
                <c:pt idx="568">
                  <c:v>839.18</c:v>
                </c:pt>
                <c:pt idx="569">
                  <c:v>809.94</c:v>
                </c:pt>
                <c:pt idx="570">
                  <c:v>736.16</c:v>
                </c:pt>
                <c:pt idx="571">
                  <c:v>734.07</c:v>
                </c:pt>
                <c:pt idx="572">
                  <c:v>719.25</c:v>
                </c:pt>
                <c:pt idx="573">
                  <c:v>702.91</c:v>
                </c:pt>
                <c:pt idx="574">
                  <c:v>644.88</c:v>
                </c:pt>
                <c:pt idx="575">
                  <c:v>685.85</c:v>
                </c:pt>
                <c:pt idx="576">
                  <c:v>631.17999999999995</c:v>
                </c:pt>
                <c:pt idx="577">
                  <c:v>635.4</c:v>
                </c:pt>
                <c:pt idx="578">
                  <c:v>620.91999999999996</c:v>
                </c:pt>
                <c:pt idx="579">
                  <c:v>611.26</c:v>
                </c:pt>
                <c:pt idx="580">
                  <c:v>604.94000000000005</c:v>
                </c:pt>
                <c:pt idx="581">
                  <c:v>596.74</c:v>
                </c:pt>
                <c:pt idx="582">
                  <c:v>581.86</c:v>
                </c:pt>
                <c:pt idx="583">
                  <c:v>555.91999999999996</c:v>
                </c:pt>
                <c:pt idx="584">
                  <c:v>552.27</c:v>
                </c:pt>
                <c:pt idx="585">
                  <c:v>549.02</c:v>
                </c:pt>
                <c:pt idx="586">
                  <c:v>534.47</c:v>
                </c:pt>
                <c:pt idx="587">
                  <c:v>546.83000000000004</c:v>
                </c:pt>
                <c:pt idx="588">
                  <c:v>573.34</c:v>
                </c:pt>
                <c:pt idx="589">
                  <c:v>607.32000000000005</c:v>
                </c:pt>
                <c:pt idx="590">
                  <c:v>603.59</c:v>
                </c:pt>
                <c:pt idx="591">
                  <c:v>596.48</c:v>
                </c:pt>
                <c:pt idx="592">
                  <c:v>603.13</c:v>
                </c:pt>
                <c:pt idx="593">
                  <c:v>600.51</c:v>
                </c:pt>
                <c:pt idx="594">
                  <c:v>564.21</c:v>
                </c:pt>
                <c:pt idx="595">
                  <c:v>594.4</c:v>
                </c:pt>
                <c:pt idx="596">
                  <c:v>610.85</c:v>
                </c:pt>
                <c:pt idx="597">
                  <c:v>679.4</c:v>
                </c:pt>
                <c:pt idx="598">
                  <c:v>690.52</c:v>
                </c:pt>
                <c:pt idx="599">
                  <c:v>688.59</c:v>
                </c:pt>
                <c:pt idx="600">
                  <c:v>675.81</c:v>
                </c:pt>
                <c:pt idx="601">
                  <c:v>699.18</c:v>
                </c:pt>
                <c:pt idx="602">
                  <c:v>718.59</c:v>
                </c:pt>
                <c:pt idx="603">
                  <c:v>724.85</c:v>
                </c:pt>
                <c:pt idx="604">
                  <c:v>731.48</c:v>
                </c:pt>
                <c:pt idx="605">
                  <c:v>725.04</c:v>
                </c:pt>
                <c:pt idx="606">
                  <c:v>706.06</c:v>
                </c:pt>
                <c:pt idx="607">
                  <c:v>676.99</c:v>
                </c:pt>
                <c:pt idx="608">
                  <c:v>675.77</c:v>
                </c:pt>
                <c:pt idx="609">
                  <c:v>665.69</c:v>
                </c:pt>
                <c:pt idx="610">
                  <c:v>749.72</c:v>
                </c:pt>
                <c:pt idx="611">
                  <c:v>682.17</c:v>
                </c:pt>
                <c:pt idx="612">
                  <c:v>688.43</c:v>
                </c:pt>
                <c:pt idx="613">
                  <c:v>734.16</c:v>
                </c:pt>
                <c:pt idx="614">
                  <c:v>757.95</c:v>
                </c:pt>
                <c:pt idx="615">
                  <c:v>769.64</c:v>
                </c:pt>
                <c:pt idx="616">
                  <c:v>747.74</c:v>
                </c:pt>
                <c:pt idx="617">
                  <c:v>724.23</c:v>
                </c:pt>
                <c:pt idx="618">
                  <c:v>707.93</c:v>
                </c:pt>
                <c:pt idx="619">
                  <c:v>670.62</c:v>
                </c:pt>
                <c:pt idx="620">
                  <c:v>657.42</c:v>
                </c:pt>
                <c:pt idx="621">
                  <c:v>634.24</c:v>
                </c:pt>
                <c:pt idx="622">
                  <c:v>626.52</c:v>
                </c:pt>
                <c:pt idx="623">
                  <c:v>615.92999999999995</c:v>
                </c:pt>
                <c:pt idx="624">
                  <c:v>613.79</c:v>
                </c:pt>
                <c:pt idx="625">
                  <c:v>603.19000000000005</c:v>
                </c:pt>
                <c:pt idx="626">
                  <c:v>611.89</c:v>
                </c:pt>
                <c:pt idx="627">
                  <c:v>614.75</c:v>
                </c:pt>
                <c:pt idx="628">
                  <c:v>614.27</c:v>
                </c:pt>
                <c:pt idx="629">
                  <c:v>625.79999999999995</c:v>
                </c:pt>
                <c:pt idx="630">
                  <c:v>645.67999999999995</c:v>
                </c:pt>
                <c:pt idx="631">
                  <c:v>643.85</c:v>
                </c:pt>
                <c:pt idx="632">
                  <c:v>629.26</c:v>
                </c:pt>
                <c:pt idx="633">
                  <c:v>613.69000000000005</c:v>
                </c:pt>
                <c:pt idx="634">
                  <c:v>620.36</c:v>
                </c:pt>
                <c:pt idx="635">
                  <c:v>618.07000000000005</c:v>
                </c:pt>
                <c:pt idx="636">
                  <c:v>627.21</c:v>
                </c:pt>
                <c:pt idx="637">
                  <c:v>625.92999999999995</c:v>
                </c:pt>
                <c:pt idx="638">
                  <c:v>624.95000000000005</c:v>
                </c:pt>
                <c:pt idx="639">
                  <c:v>651.48</c:v>
                </c:pt>
                <c:pt idx="640">
                  <c:v>655.84</c:v>
                </c:pt>
                <c:pt idx="641">
                  <c:v>646.91</c:v>
                </c:pt>
                <c:pt idx="642">
                  <c:v>636.91999999999996</c:v>
                </c:pt>
                <c:pt idx="643">
                  <c:v>651.4</c:v>
                </c:pt>
                <c:pt idx="644">
                  <c:v>656.66</c:v>
                </c:pt>
                <c:pt idx="645">
                  <c:v>653.34</c:v>
                </c:pt>
                <c:pt idx="646">
                  <c:v>647.98</c:v>
                </c:pt>
                <c:pt idx="647">
                  <c:v>641.29999999999995</c:v>
                </c:pt>
                <c:pt idx="648">
                  <c:v>631.6</c:v>
                </c:pt>
                <c:pt idx="649">
                  <c:v>632.08000000000004</c:v>
                </c:pt>
                <c:pt idx="650">
                  <c:v>614.64</c:v>
                </c:pt>
                <c:pt idx="651">
                  <c:v>604.57000000000005</c:v>
                </c:pt>
                <c:pt idx="652">
                  <c:v>617.1</c:v>
                </c:pt>
                <c:pt idx="653">
                  <c:v>627.24</c:v>
                </c:pt>
                <c:pt idx="654">
                  <c:v>623.91</c:v>
                </c:pt>
                <c:pt idx="655">
                  <c:v>641.11</c:v>
                </c:pt>
                <c:pt idx="656">
                  <c:v>630.84</c:v>
                </c:pt>
                <c:pt idx="657">
                  <c:v>613.97</c:v>
                </c:pt>
                <c:pt idx="658">
                  <c:v>593.44000000000005</c:v>
                </c:pt>
                <c:pt idx="659">
                  <c:v>597.76</c:v>
                </c:pt>
                <c:pt idx="660">
                  <c:v>604.23</c:v>
                </c:pt>
                <c:pt idx="661">
                  <c:v>606.28</c:v>
                </c:pt>
                <c:pt idx="662">
                  <c:v>612.17999999999995</c:v>
                </c:pt>
                <c:pt idx="663">
                  <c:v>605.75</c:v>
                </c:pt>
                <c:pt idx="664">
                  <c:v>635.41</c:v>
                </c:pt>
                <c:pt idx="665">
                  <c:v>634.70000000000005</c:v>
                </c:pt>
                <c:pt idx="666">
                  <c:v>635.95000000000005</c:v>
                </c:pt>
                <c:pt idx="667">
                  <c:v>642.57000000000005</c:v>
                </c:pt>
                <c:pt idx="668">
                  <c:v>649.89</c:v>
                </c:pt>
                <c:pt idx="669">
                  <c:v>648.91999999999996</c:v>
                </c:pt>
                <c:pt idx="670">
                  <c:v>656.51</c:v>
                </c:pt>
                <c:pt idx="671">
                  <c:v>655</c:v>
                </c:pt>
                <c:pt idx="672">
                  <c:v>623.83000000000004</c:v>
                </c:pt>
                <c:pt idx="673">
                  <c:v>610.12</c:v>
                </c:pt>
                <c:pt idx="674">
                  <c:v>598.32000000000005</c:v>
                </c:pt>
                <c:pt idx="675">
                  <c:v>574.86</c:v>
                </c:pt>
                <c:pt idx="676">
                  <c:v>578.88</c:v>
                </c:pt>
                <c:pt idx="677">
                  <c:v>601.66999999999996</c:v>
                </c:pt>
                <c:pt idx="678">
                  <c:v>605.12</c:v>
                </c:pt>
                <c:pt idx="679">
                  <c:v>613.1</c:v>
                </c:pt>
                <c:pt idx="680">
                  <c:v>629.57000000000005</c:v>
                </c:pt>
                <c:pt idx="681">
                  <c:v>656.67</c:v>
                </c:pt>
                <c:pt idx="682">
                  <c:v>651.04999999999995</c:v>
                </c:pt>
                <c:pt idx="683">
                  <c:v>638.17999999999995</c:v>
                </c:pt>
                <c:pt idx="684">
                  <c:v>628.26</c:v>
                </c:pt>
                <c:pt idx="685">
                  <c:v>634.1</c:v>
                </c:pt>
                <c:pt idx="686">
                  <c:v>632.16999999999996</c:v>
                </c:pt>
                <c:pt idx="687">
                  <c:v>619.83000000000004</c:v>
                </c:pt>
                <c:pt idx="688">
                  <c:v>612.75</c:v>
                </c:pt>
                <c:pt idx="689">
                  <c:v>627.54999999999995</c:v>
                </c:pt>
                <c:pt idx="690">
                  <c:v>652.24</c:v>
                </c:pt>
                <c:pt idx="691">
                  <c:v>657.26</c:v>
                </c:pt>
                <c:pt idx="692">
                  <c:v>661.5</c:v>
                </c:pt>
                <c:pt idx="693">
                  <c:v>669.67</c:v>
                </c:pt>
                <c:pt idx="694">
                  <c:v>711.91</c:v>
                </c:pt>
                <c:pt idx="695">
                  <c:v>731.9</c:v>
                </c:pt>
                <c:pt idx="696">
                  <c:v>760.46</c:v>
                </c:pt>
                <c:pt idx="697">
                  <c:v>779.47</c:v>
                </c:pt>
                <c:pt idx="698">
                  <c:v>778.6</c:v>
                </c:pt>
                <c:pt idx="699">
                  <c:v>784.54</c:v>
                </c:pt>
                <c:pt idx="700">
                  <c:v>809.26</c:v>
                </c:pt>
                <c:pt idx="701">
                  <c:v>793.72</c:v>
                </c:pt>
                <c:pt idx="702">
                  <c:v>774.79</c:v>
                </c:pt>
                <c:pt idx="703">
                  <c:v>794.06</c:v>
                </c:pt>
                <c:pt idx="704">
                  <c:v>832.1</c:v>
                </c:pt>
                <c:pt idx="705">
                  <c:v>849.47</c:v>
                </c:pt>
                <c:pt idx="706">
                  <c:v>849.91</c:v>
                </c:pt>
                <c:pt idx="707">
                  <c:v>831.22</c:v>
                </c:pt>
                <c:pt idx="708">
                  <c:v>839.68</c:v>
                </c:pt>
                <c:pt idx="709">
                  <c:v>834.64</c:v>
                </c:pt>
                <c:pt idx="710">
                  <c:v>812.72</c:v>
                </c:pt>
                <c:pt idx="711">
                  <c:v>785.34</c:v>
                </c:pt>
                <c:pt idx="712">
                  <c:v>748.64</c:v>
                </c:pt>
                <c:pt idx="713">
                  <c:v>719.47</c:v>
                </c:pt>
                <c:pt idx="714">
                  <c:v>703.74</c:v>
                </c:pt>
                <c:pt idx="715">
                  <c:v>713.83</c:v>
                </c:pt>
                <c:pt idx="716">
                  <c:v>715.88</c:v>
                </c:pt>
                <c:pt idx="717">
                  <c:v>730.36</c:v>
                </c:pt>
                <c:pt idx="718">
                  <c:v>732.84</c:v>
                </c:pt>
                <c:pt idx="719">
                  <c:v>716.77</c:v>
                </c:pt>
                <c:pt idx="720">
                  <c:v>705.95</c:v>
                </c:pt>
                <c:pt idx="721">
                  <c:v>663.91</c:v>
                </c:pt>
                <c:pt idx="722">
                  <c:v>664.37</c:v>
                </c:pt>
                <c:pt idx="723">
                  <c:v>655.29</c:v>
                </c:pt>
                <c:pt idx="724">
                  <c:v>641.47</c:v>
                </c:pt>
                <c:pt idx="725">
                  <c:v>640.07000000000005</c:v>
                </c:pt>
                <c:pt idx="726">
                  <c:v>650.6</c:v>
                </c:pt>
                <c:pt idx="727">
                  <c:v>659.32</c:v>
                </c:pt>
                <c:pt idx="728">
                  <c:v>670.45</c:v>
                </c:pt>
                <c:pt idx="729">
                  <c:v>670.41</c:v>
                </c:pt>
                <c:pt idx="730">
                  <c:v>693.1</c:v>
                </c:pt>
                <c:pt idx="731">
                  <c:v>698.22</c:v>
                </c:pt>
                <c:pt idx="732">
                  <c:v>683.62</c:v>
                </c:pt>
                <c:pt idx="733">
                  <c:v>665.88</c:v>
                </c:pt>
                <c:pt idx="734">
                  <c:v>683.47</c:v>
                </c:pt>
                <c:pt idx="735">
                  <c:v>692.25</c:v>
                </c:pt>
                <c:pt idx="736">
                  <c:v>693.91</c:v>
                </c:pt>
                <c:pt idx="737">
                  <c:v>689.8</c:v>
                </c:pt>
                <c:pt idx="738">
                  <c:v>699.18</c:v>
                </c:pt>
                <c:pt idx="739">
                  <c:v>727.63</c:v>
                </c:pt>
                <c:pt idx="740">
                  <c:v>720.64</c:v>
                </c:pt>
                <c:pt idx="741">
                  <c:v>723.93</c:v>
                </c:pt>
                <c:pt idx="742">
                  <c:v>707.17</c:v>
                </c:pt>
                <c:pt idx="743">
                  <c:v>719.2</c:v>
                </c:pt>
                <c:pt idx="744">
                  <c:v>700.88</c:v>
                </c:pt>
                <c:pt idx="745">
                  <c:v>691.57</c:v>
                </c:pt>
                <c:pt idx="746">
                  <c:v>667.23</c:v>
                </c:pt>
                <c:pt idx="747">
                  <c:v>689.28</c:v>
                </c:pt>
                <c:pt idx="748">
                  <c:v>698.78</c:v>
                </c:pt>
                <c:pt idx="749">
                  <c:v>703.87</c:v>
                </c:pt>
                <c:pt idx="750">
                  <c:v>669.1</c:v>
                </c:pt>
                <c:pt idx="751">
                  <c:v>665.73</c:v>
                </c:pt>
                <c:pt idx="752">
                  <c:v>658.49</c:v>
                </c:pt>
                <c:pt idx="753">
                  <c:v>673.82</c:v>
                </c:pt>
                <c:pt idx="754">
                  <c:v>683.07</c:v>
                </c:pt>
                <c:pt idx="755">
                  <c:v>706.48</c:v>
                </c:pt>
                <c:pt idx="756">
                  <c:v>706.22</c:v>
                </c:pt>
                <c:pt idx="757">
                  <c:v>688.69</c:v>
                </c:pt>
                <c:pt idx="758">
                  <c:v>671.6</c:v>
                </c:pt>
                <c:pt idx="759">
                  <c:v>685.55</c:v>
                </c:pt>
                <c:pt idx="760">
                  <c:v>705.75</c:v>
                </c:pt>
                <c:pt idx="761">
                  <c:v>704.08</c:v>
                </c:pt>
                <c:pt idx="762">
                  <c:v>681.52</c:v>
                </c:pt>
                <c:pt idx="763">
                  <c:v>691.88</c:v>
                </c:pt>
                <c:pt idx="764">
                  <c:v>725.85</c:v>
                </c:pt>
                <c:pt idx="765">
                  <c:v>722.91</c:v>
                </c:pt>
                <c:pt idx="766">
                  <c:v>718.25</c:v>
                </c:pt>
                <c:pt idx="767">
                  <c:v>730.29</c:v>
                </c:pt>
                <c:pt idx="768">
                  <c:v>700.75</c:v>
                </c:pt>
                <c:pt idx="769">
                  <c:v>720.95</c:v>
                </c:pt>
                <c:pt idx="770">
                  <c:v>712.68</c:v>
                </c:pt>
                <c:pt idx="771">
                  <c:v>707.18</c:v>
                </c:pt>
                <c:pt idx="772">
                  <c:v>726.47</c:v>
                </c:pt>
                <c:pt idx="773">
                  <c:v>723.91</c:v>
                </c:pt>
                <c:pt idx="774">
                  <c:v>732.96</c:v>
                </c:pt>
                <c:pt idx="775">
                  <c:v>738.71</c:v>
                </c:pt>
                <c:pt idx="776">
                  <c:v>741.1</c:v>
                </c:pt>
                <c:pt idx="777">
                  <c:v>733.53</c:v>
                </c:pt>
                <c:pt idx="778">
                  <c:v>723.83</c:v>
                </c:pt>
                <c:pt idx="779">
                  <c:v>736.17</c:v>
                </c:pt>
                <c:pt idx="780">
                  <c:v>732.3</c:v>
                </c:pt>
                <c:pt idx="781">
                  <c:v>722.79</c:v>
                </c:pt>
                <c:pt idx="782">
                  <c:v>734.87</c:v>
                </c:pt>
                <c:pt idx="783">
                  <c:v>741.4</c:v>
                </c:pt>
                <c:pt idx="784">
                  <c:v>775.38</c:v>
                </c:pt>
                <c:pt idx="785">
                  <c:v>793.86</c:v>
                </c:pt>
                <c:pt idx="786">
                  <c:v>838.73</c:v>
                </c:pt>
                <c:pt idx="787">
                  <c:v>860.41</c:v>
                </c:pt>
                <c:pt idx="788">
                  <c:v>883.92</c:v>
                </c:pt>
                <c:pt idx="789">
                  <c:v>867.17</c:v>
                </c:pt>
                <c:pt idx="790">
                  <c:v>863.43</c:v>
                </c:pt>
                <c:pt idx="791">
                  <c:v>867.5</c:v>
                </c:pt>
                <c:pt idx="792">
                  <c:v>902.1</c:v>
                </c:pt>
                <c:pt idx="793">
                  <c:v>915.76</c:v>
                </c:pt>
                <c:pt idx="794">
                  <c:v>954.01</c:v>
                </c:pt>
                <c:pt idx="795">
                  <c:v>982.06</c:v>
                </c:pt>
                <c:pt idx="796">
                  <c:v>1009.47</c:v>
                </c:pt>
                <c:pt idx="797">
                  <c:v>1037.56</c:v>
                </c:pt>
                <c:pt idx="798">
                  <c:v>1059.8</c:v>
                </c:pt>
                <c:pt idx="799">
                  <c:v>1073.25</c:v>
                </c:pt>
                <c:pt idx="800">
                  <c:v>1069.27</c:v>
                </c:pt>
                <c:pt idx="801">
                  <c:v>1088.3399999999999</c:v>
                </c:pt>
                <c:pt idx="802">
                  <c:v>1065.9100000000001</c:v>
                </c:pt>
                <c:pt idx="803">
                  <c:v>1069.78</c:v>
                </c:pt>
                <c:pt idx="804">
                  <c:v>1113.3599999999999</c:v>
                </c:pt>
                <c:pt idx="805">
                  <c:v>1106.71</c:v>
                </c:pt>
                <c:pt idx="806">
                  <c:v>1138.19</c:v>
                </c:pt>
                <c:pt idx="807">
                  <c:v>1167.23</c:v>
                </c:pt>
                <c:pt idx="808">
                  <c:v>1207.96</c:v>
                </c:pt>
                <c:pt idx="809">
                  <c:v>1215.99</c:v>
                </c:pt>
                <c:pt idx="810">
                  <c:v>1238.08</c:v>
                </c:pt>
                <c:pt idx="811">
                  <c:v>1222.31</c:v>
                </c:pt>
                <c:pt idx="812">
                  <c:v>1241.48</c:v>
                </c:pt>
                <c:pt idx="813">
                  <c:v>1270.74</c:v>
                </c:pt>
                <c:pt idx="814">
                  <c:v>1310.82</c:v>
                </c:pt>
                <c:pt idx="815">
                  <c:v>1280.99</c:v>
                </c:pt>
                <c:pt idx="816">
                  <c:v>1331.15</c:v>
                </c:pt>
                <c:pt idx="817">
                  <c:v>1338.38</c:v>
                </c:pt>
                <c:pt idx="818">
                  <c:v>1389.13</c:v>
                </c:pt>
                <c:pt idx="819">
                  <c:v>1379.93</c:v>
                </c:pt>
                <c:pt idx="820">
                  <c:v>1418.84</c:v>
                </c:pt>
                <c:pt idx="821">
                  <c:v>1336.39</c:v>
                </c:pt>
                <c:pt idx="822">
                  <c:v>1335.48</c:v>
                </c:pt>
                <c:pt idx="823">
                  <c:v>1301.49</c:v>
                </c:pt>
                <c:pt idx="824">
                  <c:v>1307.26</c:v>
                </c:pt>
                <c:pt idx="825">
                  <c:v>1309.8</c:v>
                </c:pt>
                <c:pt idx="826">
                  <c:v>1298.83</c:v>
                </c:pt>
                <c:pt idx="827">
                  <c:v>1287.2</c:v>
                </c:pt>
                <c:pt idx="828">
                  <c:v>1307.6099999999999</c:v>
                </c:pt>
                <c:pt idx="829">
                  <c:v>1355.39</c:v>
                </c:pt>
                <c:pt idx="830">
                  <c:v>1371.96</c:v>
                </c:pt>
                <c:pt idx="831">
                  <c:v>1464.75</c:v>
                </c:pt>
                <c:pt idx="832">
                  <c:v>1541.02</c:v>
                </c:pt>
                <c:pt idx="833">
                  <c:v>1590.53</c:v>
                </c:pt>
                <c:pt idx="834">
                  <c:v>1619.89</c:v>
                </c:pt>
                <c:pt idx="835">
                  <c:v>1643.48</c:v>
                </c:pt>
                <c:pt idx="836">
                  <c:v>1718.08</c:v>
                </c:pt>
                <c:pt idx="837">
                  <c:v>1783.56</c:v>
                </c:pt>
                <c:pt idx="838">
                  <c:v>1811.62</c:v>
                </c:pt>
                <c:pt idx="839">
                  <c:v>1923.19</c:v>
                </c:pt>
                <c:pt idx="840">
                  <c:v>1840.64</c:v>
                </c:pt>
                <c:pt idx="841">
                  <c:v>1971.5</c:v>
                </c:pt>
                <c:pt idx="842">
                  <c:v>1969.97</c:v>
                </c:pt>
                <c:pt idx="843">
                  <c:v>2019.74</c:v>
                </c:pt>
                <c:pt idx="844">
                  <c:v>2022.62</c:v>
                </c:pt>
                <c:pt idx="845">
                  <c:v>2005.99</c:v>
                </c:pt>
                <c:pt idx="846">
                  <c:v>2099.31</c:v>
                </c:pt>
                <c:pt idx="847">
                  <c:v>2319.37</c:v>
                </c:pt>
                <c:pt idx="848">
                  <c:v>2225.7199999999998</c:v>
                </c:pt>
                <c:pt idx="849">
                  <c:v>1969.97</c:v>
                </c:pt>
                <c:pt idx="850">
                  <c:v>2271.4</c:v>
                </c:pt>
                <c:pt idx="851">
                  <c:v>2217.2800000000002</c:v>
                </c:pt>
                <c:pt idx="852">
                  <c:v>2135.83</c:v>
                </c:pt>
                <c:pt idx="853">
                  <c:v>2295.6</c:v>
                </c:pt>
                <c:pt idx="854">
                  <c:v>2381.2399999999998</c:v>
                </c:pt>
                <c:pt idx="855">
                  <c:v>2220.11</c:v>
                </c:pt>
                <c:pt idx="856">
                  <c:v>2251.6999999999998</c:v>
                </c:pt>
                <c:pt idx="857">
                  <c:v>2243.42</c:v>
                </c:pt>
                <c:pt idx="858">
                  <c:v>2268.13</c:v>
                </c:pt>
                <c:pt idx="859">
                  <c:v>2292.9499999999998</c:v>
                </c:pt>
                <c:pt idx="860">
                  <c:v>2340.73</c:v>
                </c:pt>
                <c:pt idx="861">
                  <c:v>2438.17</c:v>
                </c:pt>
                <c:pt idx="862">
                  <c:v>2430.46</c:v>
                </c:pt>
                <c:pt idx="863">
                  <c:v>2412.5100000000002</c:v>
                </c:pt>
                <c:pt idx="864">
                  <c:v>2423.54</c:v>
                </c:pt>
                <c:pt idx="865">
                  <c:v>2630.05</c:v>
                </c:pt>
                <c:pt idx="866">
                  <c:v>2608.48</c:v>
                </c:pt>
                <c:pt idx="867">
                  <c:v>2590.39</c:v>
                </c:pt>
                <c:pt idx="868">
                  <c:v>2628.62</c:v>
                </c:pt>
                <c:pt idx="869">
                  <c:v>2745.24</c:v>
                </c:pt>
                <c:pt idx="870">
                  <c:v>2626.33</c:v>
                </c:pt>
                <c:pt idx="871">
                  <c:v>2591.7800000000002</c:v>
                </c:pt>
                <c:pt idx="872">
                  <c:v>2578.94</c:v>
                </c:pt>
                <c:pt idx="873">
                  <c:v>2568.88</c:v>
                </c:pt>
                <c:pt idx="874">
                  <c:v>2470.7600000000002</c:v>
                </c:pt>
                <c:pt idx="875">
                  <c:v>2520.33</c:v>
                </c:pt>
                <c:pt idx="876">
                  <c:v>2436.6</c:v>
                </c:pt>
                <c:pt idx="877">
                  <c:v>2286.79</c:v>
                </c:pt>
                <c:pt idx="878">
                  <c:v>2354.1</c:v>
                </c:pt>
                <c:pt idx="879">
                  <c:v>2336.96</c:v>
                </c:pt>
                <c:pt idx="880">
                  <c:v>2324.0500000000002</c:v>
                </c:pt>
                <c:pt idx="881">
                  <c:v>2339.09</c:v>
                </c:pt>
                <c:pt idx="882">
                  <c:v>2413.36</c:v>
                </c:pt>
                <c:pt idx="883">
                  <c:v>2598.5</c:v>
                </c:pt>
                <c:pt idx="884">
                  <c:v>2714.62</c:v>
                </c:pt>
                <c:pt idx="885">
                  <c:v>2682.4</c:v>
                </c:pt>
                <c:pt idx="886">
                  <c:v>2665.78</c:v>
                </c:pt>
                <c:pt idx="887">
                  <c:v>2691.53</c:v>
                </c:pt>
                <c:pt idx="888">
                  <c:v>2676.02</c:v>
                </c:pt>
                <c:pt idx="889">
                  <c:v>2643.55</c:v>
                </c:pt>
                <c:pt idx="890">
                  <c:v>2577.61</c:v>
                </c:pt>
                <c:pt idx="891">
                  <c:v>2642.41</c:v>
                </c:pt>
                <c:pt idx="892">
                  <c:v>2536.56</c:v>
                </c:pt>
                <c:pt idx="893">
                  <c:v>2529</c:v>
                </c:pt>
                <c:pt idx="894">
                  <c:v>2457.62</c:v>
                </c:pt>
                <c:pt idx="895">
                  <c:v>2471.12</c:v>
                </c:pt>
                <c:pt idx="896">
                  <c:v>2362.71</c:v>
                </c:pt>
                <c:pt idx="897">
                  <c:v>2360.4</c:v>
                </c:pt>
                <c:pt idx="898">
                  <c:v>2232.89</c:v>
                </c:pt>
                <c:pt idx="899">
                  <c:v>2194.66</c:v>
                </c:pt>
                <c:pt idx="900">
                  <c:v>2012.7</c:v>
                </c:pt>
                <c:pt idx="901">
                  <c:v>1913.8</c:v>
                </c:pt>
                <c:pt idx="902">
                  <c:v>1697.24</c:v>
                </c:pt>
                <c:pt idx="903">
                  <c:v>1486.37</c:v>
                </c:pt>
                <c:pt idx="904">
                  <c:v>1389.53</c:v>
                </c:pt>
                <c:pt idx="905">
                  <c:v>1241.6500000000001</c:v>
                </c:pt>
                <c:pt idx="906">
                  <c:v>1171.56</c:v>
                </c:pt>
                <c:pt idx="907">
                  <c:v>1138.42</c:v>
                </c:pt>
                <c:pt idx="908">
                  <c:v>1036.96</c:v>
                </c:pt>
                <c:pt idx="909">
                  <c:v>988.72</c:v>
                </c:pt>
                <c:pt idx="910">
                  <c:v>927.76</c:v>
                </c:pt>
                <c:pt idx="911">
                  <c:v>927.2</c:v>
                </c:pt>
                <c:pt idx="912">
                  <c:v>894.62</c:v>
                </c:pt>
                <c:pt idx="913">
                  <c:v>906.35</c:v>
                </c:pt>
                <c:pt idx="914">
                  <c:v>837.77</c:v>
                </c:pt>
                <c:pt idx="915">
                  <c:v>843.96</c:v>
                </c:pt>
                <c:pt idx="916">
                  <c:v>822.62</c:v>
                </c:pt>
                <c:pt idx="917">
                  <c:v>818.48</c:v>
                </c:pt>
                <c:pt idx="918">
                  <c:v>794.74</c:v>
                </c:pt>
                <c:pt idx="919">
                  <c:v>846.32</c:v>
                </c:pt>
                <c:pt idx="920">
                  <c:v>794.49</c:v>
                </c:pt>
                <c:pt idx="921">
                  <c:v>779.96</c:v>
                </c:pt>
                <c:pt idx="922">
                  <c:v>781.02</c:v>
                </c:pt>
                <c:pt idx="923">
                  <c:v>746.83</c:v>
                </c:pt>
                <c:pt idx="924">
                  <c:v>738.04</c:v>
                </c:pt>
                <c:pt idx="925">
                  <c:v>709.22</c:v>
                </c:pt>
                <c:pt idx="926">
                  <c:v>694.46</c:v>
                </c:pt>
                <c:pt idx="927">
                  <c:v>704.45</c:v>
                </c:pt>
                <c:pt idx="928">
                  <c:v>708.93</c:v>
                </c:pt>
                <c:pt idx="929">
                  <c:v>676.48</c:v>
                </c:pt>
                <c:pt idx="930">
                  <c:v>723.27</c:v>
                </c:pt>
                <c:pt idx="931">
                  <c:v>750.81</c:v>
                </c:pt>
                <c:pt idx="932">
                  <c:v>745.17</c:v>
                </c:pt>
                <c:pt idx="933">
                  <c:v>707.57</c:v>
                </c:pt>
                <c:pt idx="934">
                  <c:v>703.31</c:v>
                </c:pt>
                <c:pt idx="935">
                  <c:v>699.48</c:v>
                </c:pt>
                <c:pt idx="936">
                  <c:v>679.75</c:v>
                </c:pt>
                <c:pt idx="937">
                  <c:v>717.57</c:v>
                </c:pt>
                <c:pt idx="938">
                  <c:v>714.67</c:v>
                </c:pt>
                <c:pt idx="939">
                  <c:v>665.41</c:v>
                </c:pt>
                <c:pt idx="940">
                  <c:v>654.88</c:v>
                </c:pt>
                <c:pt idx="941">
                  <c:v>659.13</c:v>
                </c:pt>
                <c:pt idx="942">
                  <c:v>670.35</c:v>
                </c:pt>
                <c:pt idx="943">
                  <c:v>702.62</c:v>
                </c:pt>
                <c:pt idx="944">
                  <c:v>736.26</c:v>
                </c:pt>
                <c:pt idx="945">
                  <c:v>733.29</c:v>
                </c:pt>
                <c:pt idx="946">
                  <c:v>754.56</c:v>
                </c:pt>
                <c:pt idx="947">
                  <c:v>776.9</c:v>
                </c:pt>
                <c:pt idx="948">
                  <c:v>766.87</c:v>
                </c:pt>
                <c:pt idx="949">
                  <c:v>784.04</c:v>
                </c:pt>
                <c:pt idx="950">
                  <c:v>772.12</c:v>
                </c:pt>
                <c:pt idx="951">
                  <c:v>767.28</c:v>
                </c:pt>
                <c:pt idx="952">
                  <c:v>747.28</c:v>
                </c:pt>
                <c:pt idx="953">
                  <c:v>721.2</c:v>
                </c:pt>
                <c:pt idx="954">
                  <c:v>708.61</c:v>
                </c:pt>
                <c:pt idx="955">
                  <c:v>718.34</c:v>
                </c:pt>
                <c:pt idx="956">
                  <c:v>733.84</c:v>
                </c:pt>
                <c:pt idx="957">
                  <c:v>722.55</c:v>
                </c:pt>
                <c:pt idx="958">
                  <c:v>740.52</c:v>
                </c:pt>
                <c:pt idx="959">
                  <c:v>745.82</c:v>
                </c:pt>
                <c:pt idx="960">
                  <c:v>720.4</c:v>
                </c:pt>
                <c:pt idx="961">
                  <c:v>718.95</c:v>
                </c:pt>
                <c:pt idx="962">
                  <c:v>718.5</c:v>
                </c:pt>
                <c:pt idx="963">
                  <c:v>703.99</c:v>
                </c:pt>
                <c:pt idx="964">
                  <c:v>741.98</c:v>
                </c:pt>
                <c:pt idx="965">
                  <c:v>730.99</c:v>
                </c:pt>
                <c:pt idx="966">
                  <c:v>788.55</c:v>
                </c:pt>
                <c:pt idx="967">
                  <c:v>851.88</c:v>
                </c:pt>
                <c:pt idx="968">
                  <c:v>916.57</c:v>
                </c:pt>
                <c:pt idx="969">
                  <c:v>1039.57</c:v>
                </c:pt>
                <c:pt idx="970">
                  <c:v>1126.43</c:v>
                </c:pt>
                <c:pt idx="971">
                  <c:v>1134.45</c:v>
                </c:pt>
                <c:pt idx="972">
                  <c:v>1090.92</c:v>
                </c:pt>
                <c:pt idx="973">
                  <c:v>1055.0999999999999</c:v>
                </c:pt>
                <c:pt idx="974">
                  <c:v>1041.3900000000001</c:v>
                </c:pt>
                <c:pt idx="975">
                  <c:v>1001.68</c:v>
                </c:pt>
                <c:pt idx="976">
                  <c:v>958.83</c:v>
                </c:pt>
                <c:pt idx="977">
                  <c:v>932.29</c:v>
                </c:pt>
                <c:pt idx="978">
                  <c:v>953.08</c:v>
                </c:pt>
                <c:pt idx="979">
                  <c:v>914.67</c:v>
                </c:pt>
                <c:pt idx="980">
                  <c:v>909.82</c:v>
                </c:pt>
                <c:pt idx="981">
                  <c:v>923.32</c:v>
                </c:pt>
                <c:pt idx="982">
                  <c:v>1007.02</c:v>
                </c:pt>
                <c:pt idx="983">
                  <c:v>1077.1500000000001</c:v>
                </c:pt>
                <c:pt idx="984">
                  <c:v>1186.53</c:v>
                </c:pt>
                <c:pt idx="985">
                  <c:v>1248.3699999999999</c:v>
                </c:pt>
                <c:pt idx="986">
                  <c:v>1367.66</c:v>
                </c:pt>
                <c:pt idx="987">
                  <c:v>1440.54</c:v>
                </c:pt>
                <c:pt idx="988">
                  <c:v>1507.75</c:v>
                </c:pt>
                <c:pt idx="989">
                  <c:v>1599.78</c:v>
                </c:pt>
                <c:pt idx="990">
                  <c:v>1688.08</c:v>
                </c:pt>
                <c:pt idx="991">
                  <c:v>1650.86</c:v>
                </c:pt>
                <c:pt idx="992">
                  <c:v>1694.26</c:v>
                </c:pt>
                <c:pt idx="993">
                  <c:v>1567.82</c:v>
                </c:pt>
                <c:pt idx="994">
                  <c:v>1568.84</c:v>
                </c:pt>
                <c:pt idx="995">
                  <c:v>1457.49</c:v>
                </c:pt>
                <c:pt idx="996">
                  <c:v>1398.44</c:v>
                </c:pt>
                <c:pt idx="997">
                  <c:v>1407.56</c:v>
                </c:pt>
                <c:pt idx="998">
                  <c:v>1372.23</c:v>
                </c:pt>
                <c:pt idx="999">
                  <c:v>1336.62</c:v>
                </c:pt>
                <c:pt idx="1000">
                  <c:v>1335.05</c:v>
                </c:pt>
                <c:pt idx="1001">
                  <c:v>1304.6300000000001</c:v>
                </c:pt>
                <c:pt idx="1002">
                  <c:v>1251.24</c:v>
                </c:pt>
                <c:pt idx="1003">
                  <c:v>1213.6400000000001</c:v>
                </c:pt>
                <c:pt idx="1004">
                  <c:v>1228.0899999999999</c:v>
                </c:pt>
                <c:pt idx="1005">
                  <c:v>1219.8</c:v>
                </c:pt>
                <c:pt idx="1006">
                  <c:v>1227.3599999999999</c:v>
                </c:pt>
                <c:pt idx="1007">
                  <c:v>1214.83</c:v>
                </c:pt>
                <c:pt idx="1008">
                  <c:v>1152.0999999999999</c:v>
                </c:pt>
                <c:pt idx="1009">
                  <c:v>1083.23</c:v>
                </c:pt>
                <c:pt idx="1010">
                  <c:v>1023.64</c:v>
                </c:pt>
                <c:pt idx="1011">
                  <c:v>980.24</c:v>
                </c:pt>
                <c:pt idx="1012">
                  <c:v>972.04</c:v>
                </c:pt>
                <c:pt idx="1013">
                  <c:v>996.53</c:v>
                </c:pt>
                <c:pt idx="1014">
                  <c:v>1092.55</c:v>
                </c:pt>
                <c:pt idx="1015">
                  <c:v>1158.51</c:v>
                </c:pt>
                <c:pt idx="1016">
                  <c:v>1198.07</c:v>
                </c:pt>
                <c:pt idx="1017">
                  <c:v>1217.46</c:v>
                </c:pt>
                <c:pt idx="1018">
                  <c:v>1175.18</c:v>
                </c:pt>
                <c:pt idx="1019">
                  <c:v>1110.5</c:v>
                </c:pt>
                <c:pt idx="1020">
                  <c:v>1069.99</c:v>
                </c:pt>
                <c:pt idx="1021">
                  <c:v>997.46</c:v>
                </c:pt>
                <c:pt idx="1022">
                  <c:v>962.59</c:v>
                </c:pt>
                <c:pt idx="1023">
                  <c:v>923.48</c:v>
                </c:pt>
                <c:pt idx="1024">
                  <c:v>859.97</c:v>
                </c:pt>
                <c:pt idx="1025">
                  <c:v>806.01</c:v>
                </c:pt>
                <c:pt idx="1026">
                  <c:v>776.61</c:v>
                </c:pt>
                <c:pt idx="1027">
                  <c:v>796.27</c:v>
                </c:pt>
                <c:pt idx="1028">
                  <c:v>811.65</c:v>
                </c:pt>
                <c:pt idx="1029">
                  <c:v>823.14</c:v>
                </c:pt>
                <c:pt idx="1030">
                  <c:v>837.43</c:v>
                </c:pt>
                <c:pt idx="1031">
                  <c:v>857.65</c:v>
                </c:pt>
                <c:pt idx="1032">
                  <c:v>876.92</c:v>
                </c:pt>
                <c:pt idx="1033">
                  <c:v>908.14</c:v>
                </c:pt>
                <c:pt idx="1034">
                  <c:v>944.06</c:v>
                </c:pt>
                <c:pt idx="1035">
                  <c:v>1034.94</c:v>
                </c:pt>
                <c:pt idx="1036">
                  <c:v>1094.58</c:v>
                </c:pt>
                <c:pt idx="1037">
                  <c:v>1256.9100000000001</c:v>
                </c:pt>
                <c:pt idx="1038">
                  <c:v>1212.0899999999999</c:v>
                </c:pt>
                <c:pt idx="1039">
                  <c:v>1084.28</c:v>
                </c:pt>
                <c:pt idx="1040">
                  <c:v>1027.49</c:v>
                </c:pt>
                <c:pt idx="1041">
                  <c:v>941.65</c:v>
                </c:pt>
                <c:pt idx="1042">
                  <c:v>880.99</c:v>
                </c:pt>
                <c:pt idx="1043">
                  <c:v>876.57</c:v>
                </c:pt>
                <c:pt idx="1044">
                  <c:v>827.84</c:v>
                </c:pt>
                <c:pt idx="1045">
                  <c:v>823.32</c:v>
                </c:pt>
                <c:pt idx="1046">
                  <c:v>799.19</c:v>
                </c:pt>
                <c:pt idx="1047">
                  <c:v>774.39</c:v>
                </c:pt>
                <c:pt idx="1048">
                  <c:v>774.4</c:v>
                </c:pt>
                <c:pt idx="1049">
                  <c:v>757.45</c:v>
                </c:pt>
                <c:pt idx="1050">
                  <c:v>805.69</c:v>
                </c:pt>
                <c:pt idx="1051">
                  <c:v>824.92</c:v>
                </c:pt>
                <c:pt idx="1052">
                  <c:v>777.77</c:v>
                </c:pt>
                <c:pt idx="1053">
                  <c:v>725.47</c:v>
                </c:pt>
                <c:pt idx="1054">
                  <c:v>736.23</c:v>
                </c:pt>
                <c:pt idx="1055">
                  <c:v>772.67</c:v>
                </c:pt>
                <c:pt idx="1056">
                  <c:v>814.14</c:v>
                </c:pt>
                <c:pt idx="1057">
                  <c:v>846.24</c:v>
                </c:pt>
                <c:pt idx="1058">
                  <c:v>850.96</c:v>
                </c:pt>
                <c:pt idx="1059">
                  <c:v>841.86</c:v>
                </c:pt>
                <c:pt idx="1060">
                  <c:v>817.58</c:v>
                </c:pt>
                <c:pt idx="1061">
                  <c:v>798.95</c:v>
                </c:pt>
                <c:pt idx="1062">
                  <c:v>792.06</c:v>
                </c:pt>
                <c:pt idx="1063">
                  <c:v>788.12</c:v>
                </c:pt>
                <c:pt idx="1064">
                  <c:v>855.67</c:v>
                </c:pt>
                <c:pt idx="1065">
                  <c:v>867.21</c:v>
                </c:pt>
                <c:pt idx="1066">
                  <c:v>881.45</c:v>
                </c:pt>
                <c:pt idx="1067">
                  <c:v>867.79</c:v>
                </c:pt>
                <c:pt idx="1068">
                  <c:v>825.73</c:v>
                </c:pt>
                <c:pt idx="1069">
                  <c:v>824.72</c:v>
                </c:pt>
                <c:pt idx="1070">
                  <c:v>788.33</c:v>
                </c:pt>
                <c:pt idx="1071">
                  <c:v>803.97</c:v>
                </c:pt>
                <c:pt idx="1072">
                  <c:v>823.77</c:v>
                </c:pt>
                <c:pt idx="1073">
                  <c:v>818.47</c:v>
                </c:pt>
                <c:pt idx="1074">
                  <c:v>813.47</c:v>
                </c:pt>
              </c:numCache>
            </c:numRef>
          </c:val>
          <c:smooth val="0"/>
          <c:extLst>
            <c:ext xmlns:c16="http://schemas.microsoft.com/office/drawing/2014/chart" uri="{C3380CC4-5D6E-409C-BE32-E72D297353CC}">
              <c16:uniqueId val="{00000000-25FA-48E4-839A-D8C6C725857F}"/>
            </c:ext>
          </c:extLst>
        </c:ser>
        <c:dLbls>
          <c:showLegendKey val="0"/>
          <c:showVal val="0"/>
          <c:showCatName val="0"/>
          <c:showSerName val="0"/>
          <c:showPercent val="0"/>
          <c:showBubbleSize val="0"/>
        </c:dLbls>
        <c:marker val="1"/>
        <c:smooth val="0"/>
        <c:axId val="380392960"/>
        <c:axId val="380394496"/>
      </c:lineChart>
      <c:lineChart>
        <c:grouping val="standard"/>
        <c:varyColors val="0"/>
        <c:ser>
          <c:idx val="6"/>
          <c:order val="0"/>
          <c:tx>
            <c:strRef>
              <c:f>'CCFI_data(P11)'!$F$2</c:f>
              <c:strCache>
                <c:ptCount val="1"/>
                <c:pt idx="0">
                  <c:v>China/Europe</c:v>
                </c:pt>
              </c:strCache>
            </c:strRef>
          </c:tx>
          <c:spPr>
            <a:ln w="28575">
              <a:solidFill>
                <a:srgbClr val="006600"/>
              </a:solidFill>
              <a:prstDash val="solid"/>
            </a:ln>
          </c:spPr>
          <c:marker>
            <c:symbol val="none"/>
          </c:marker>
          <c:dPt>
            <c:idx val="901"/>
            <c:bubble3D val="0"/>
            <c:spPr>
              <a:ln w="25400">
                <a:solidFill>
                  <a:srgbClr val="006600"/>
                </a:solidFill>
                <a:prstDash val="solid"/>
              </a:ln>
            </c:spPr>
            <c:extLst>
              <c:ext xmlns:c16="http://schemas.microsoft.com/office/drawing/2014/chart" uri="{C3380CC4-5D6E-409C-BE32-E72D297353CC}">
                <c16:uniqueId val="{00000000-6B05-4727-8E4F-382F3D582207}"/>
              </c:ext>
            </c:extLst>
          </c:dPt>
          <c:cat>
            <c:numRef>
              <c:f>'CCFI_data(P11)'!$A$3:$A$1077</c:f>
              <c:numCache>
                <c:formatCode>m/d/yyyy</c:formatCode>
                <c:ptCount val="1075"/>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pt idx="865">
                  <c:v>44568</c:v>
                </c:pt>
                <c:pt idx="866">
                  <c:v>44575</c:v>
                </c:pt>
                <c:pt idx="867">
                  <c:v>44582</c:v>
                </c:pt>
                <c:pt idx="868">
                  <c:v>44589</c:v>
                </c:pt>
                <c:pt idx="869">
                  <c:v>44603</c:v>
                </c:pt>
                <c:pt idx="870">
                  <c:v>44610</c:v>
                </c:pt>
                <c:pt idx="871">
                  <c:v>44617</c:v>
                </c:pt>
                <c:pt idx="872">
                  <c:v>44624</c:v>
                </c:pt>
                <c:pt idx="873">
                  <c:v>44631</c:v>
                </c:pt>
                <c:pt idx="874">
                  <c:v>44638</c:v>
                </c:pt>
                <c:pt idx="875">
                  <c:v>44645</c:v>
                </c:pt>
                <c:pt idx="876">
                  <c:v>44652</c:v>
                </c:pt>
                <c:pt idx="877">
                  <c:v>44659</c:v>
                </c:pt>
                <c:pt idx="878">
                  <c:v>44666</c:v>
                </c:pt>
                <c:pt idx="879">
                  <c:v>44673</c:v>
                </c:pt>
                <c:pt idx="880">
                  <c:v>44680</c:v>
                </c:pt>
                <c:pt idx="881">
                  <c:v>44687</c:v>
                </c:pt>
                <c:pt idx="882">
                  <c:v>44694</c:v>
                </c:pt>
                <c:pt idx="883">
                  <c:v>44701</c:v>
                </c:pt>
                <c:pt idx="884">
                  <c:v>44708</c:v>
                </c:pt>
                <c:pt idx="885">
                  <c:v>44714</c:v>
                </c:pt>
                <c:pt idx="886">
                  <c:v>44722</c:v>
                </c:pt>
                <c:pt idx="887">
                  <c:v>44729</c:v>
                </c:pt>
                <c:pt idx="888">
                  <c:v>44736</c:v>
                </c:pt>
                <c:pt idx="889">
                  <c:v>44743</c:v>
                </c:pt>
                <c:pt idx="890">
                  <c:v>44750</c:v>
                </c:pt>
                <c:pt idx="891">
                  <c:v>44757</c:v>
                </c:pt>
                <c:pt idx="892">
                  <c:v>44764</c:v>
                </c:pt>
                <c:pt idx="893">
                  <c:v>44771</c:v>
                </c:pt>
                <c:pt idx="894">
                  <c:v>44778</c:v>
                </c:pt>
                <c:pt idx="895">
                  <c:v>44785</c:v>
                </c:pt>
                <c:pt idx="896">
                  <c:v>44792</c:v>
                </c:pt>
                <c:pt idx="897">
                  <c:v>44799</c:v>
                </c:pt>
                <c:pt idx="898">
                  <c:v>44806</c:v>
                </c:pt>
                <c:pt idx="899">
                  <c:v>44813</c:v>
                </c:pt>
                <c:pt idx="900">
                  <c:v>44820</c:v>
                </c:pt>
                <c:pt idx="901">
                  <c:v>44827</c:v>
                </c:pt>
                <c:pt idx="902">
                  <c:v>44834</c:v>
                </c:pt>
                <c:pt idx="903">
                  <c:v>44848</c:v>
                </c:pt>
                <c:pt idx="904">
                  <c:v>44855</c:v>
                </c:pt>
                <c:pt idx="905">
                  <c:v>44862</c:v>
                </c:pt>
                <c:pt idx="906">
                  <c:v>44869</c:v>
                </c:pt>
                <c:pt idx="907">
                  <c:v>44876</c:v>
                </c:pt>
                <c:pt idx="908">
                  <c:v>44883</c:v>
                </c:pt>
                <c:pt idx="909">
                  <c:v>44890</c:v>
                </c:pt>
                <c:pt idx="910">
                  <c:v>44897</c:v>
                </c:pt>
                <c:pt idx="911">
                  <c:v>44904</c:v>
                </c:pt>
                <c:pt idx="912">
                  <c:v>44911</c:v>
                </c:pt>
                <c:pt idx="913">
                  <c:v>44918</c:v>
                </c:pt>
                <c:pt idx="914">
                  <c:v>44925</c:v>
                </c:pt>
                <c:pt idx="915">
                  <c:v>44932</c:v>
                </c:pt>
                <c:pt idx="916">
                  <c:v>44939</c:v>
                </c:pt>
                <c:pt idx="917">
                  <c:v>44946</c:v>
                </c:pt>
                <c:pt idx="918">
                  <c:v>44960</c:v>
                </c:pt>
                <c:pt idx="919">
                  <c:v>44967</c:v>
                </c:pt>
                <c:pt idx="920">
                  <c:v>44974</c:v>
                </c:pt>
                <c:pt idx="921">
                  <c:v>44981</c:v>
                </c:pt>
                <c:pt idx="922">
                  <c:v>44988</c:v>
                </c:pt>
                <c:pt idx="923">
                  <c:v>44995</c:v>
                </c:pt>
                <c:pt idx="924">
                  <c:v>45002</c:v>
                </c:pt>
                <c:pt idx="925">
                  <c:v>45009</c:v>
                </c:pt>
                <c:pt idx="926">
                  <c:v>45016</c:v>
                </c:pt>
                <c:pt idx="927">
                  <c:v>45023</c:v>
                </c:pt>
                <c:pt idx="928">
                  <c:v>45030</c:v>
                </c:pt>
                <c:pt idx="929">
                  <c:v>45037</c:v>
                </c:pt>
                <c:pt idx="930">
                  <c:v>45044</c:v>
                </c:pt>
                <c:pt idx="931">
                  <c:v>45051</c:v>
                </c:pt>
                <c:pt idx="932">
                  <c:v>45058</c:v>
                </c:pt>
                <c:pt idx="933">
                  <c:v>45065</c:v>
                </c:pt>
                <c:pt idx="934">
                  <c:v>45072</c:v>
                </c:pt>
                <c:pt idx="935">
                  <c:v>45079</c:v>
                </c:pt>
                <c:pt idx="936">
                  <c:v>45086</c:v>
                </c:pt>
                <c:pt idx="937">
                  <c:v>45093</c:v>
                </c:pt>
                <c:pt idx="938">
                  <c:v>45098</c:v>
                </c:pt>
                <c:pt idx="939">
                  <c:v>45107</c:v>
                </c:pt>
                <c:pt idx="940">
                  <c:v>45114</c:v>
                </c:pt>
                <c:pt idx="941">
                  <c:v>45121</c:v>
                </c:pt>
                <c:pt idx="942">
                  <c:v>45128</c:v>
                </c:pt>
                <c:pt idx="943">
                  <c:v>45135</c:v>
                </c:pt>
                <c:pt idx="944">
                  <c:v>45142</c:v>
                </c:pt>
                <c:pt idx="945">
                  <c:v>45149</c:v>
                </c:pt>
                <c:pt idx="946">
                  <c:v>45156</c:v>
                </c:pt>
                <c:pt idx="947">
                  <c:v>45163</c:v>
                </c:pt>
                <c:pt idx="948">
                  <c:v>45170</c:v>
                </c:pt>
                <c:pt idx="949">
                  <c:v>45177</c:v>
                </c:pt>
                <c:pt idx="950">
                  <c:v>45184</c:v>
                </c:pt>
                <c:pt idx="951">
                  <c:v>45191</c:v>
                </c:pt>
                <c:pt idx="952">
                  <c:v>45197</c:v>
                </c:pt>
                <c:pt idx="953">
                  <c:v>45212</c:v>
                </c:pt>
                <c:pt idx="954">
                  <c:v>45219</c:v>
                </c:pt>
                <c:pt idx="955">
                  <c:v>45226</c:v>
                </c:pt>
                <c:pt idx="956">
                  <c:v>45233</c:v>
                </c:pt>
                <c:pt idx="957">
                  <c:v>45240</c:v>
                </c:pt>
                <c:pt idx="958">
                  <c:v>45247</c:v>
                </c:pt>
                <c:pt idx="959">
                  <c:v>45254</c:v>
                </c:pt>
                <c:pt idx="960">
                  <c:v>45261</c:v>
                </c:pt>
                <c:pt idx="961">
                  <c:v>45268</c:v>
                </c:pt>
                <c:pt idx="962">
                  <c:v>45275</c:v>
                </c:pt>
                <c:pt idx="963">
                  <c:v>45282</c:v>
                </c:pt>
                <c:pt idx="964">
                  <c:v>45289</c:v>
                </c:pt>
                <c:pt idx="965">
                  <c:v>45296</c:v>
                </c:pt>
                <c:pt idx="966">
                  <c:v>45303</c:v>
                </c:pt>
                <c:pt idx="967">
                  <c:v>45310</c:v>
                </c:pt>
                <c:pt idx="968">
                  <c:v>45317</c:v>
                </c:pt>
                <c:pt idx="969">
                  <c:v>45324</c:v>
                </c:pt>
                <c:pt idx="970">
                  <c:v>45331</c:v>
                </c:pt>
                <c:pt idx="971">
                  <c:v>45345</c:v>
                </c:pt>
                <c:pt idx="972">
                  <c:v>45352</c:v>
                </c:pt>
                <c:pt idx="973">
                  <c:v>45359</c:v>
                </c:pt>
                <c:pt idx="974">
                  <c:v>45366</c:v>
                </c:pt>
                <c:pt idx="975">
                  <c:v>45373</c:v>
                </c:pt>
                <c:pt idx="976">
                  <c:v>45380</c:v>
                </c:pt>
                <c:pt idx="977">
                  <c:v>45385</c:v>
                </c:pt>
                <c:pt idx="978">
                  <c:v>45394</c:v>
                </c:pt>
                <c:pt idx="979">
                  <c:v>45401</c:v>
                </c:pt>
                <c:pt idx="980">
                  <c:v>45408</c:v>
                </c:pt>
                <c:pt idx="981">
                  <c:v>45422</c:v>
                </c:pt>
                <c:pt idx="982">
                  <c:v>45429</c:v>
                </c:pt>
                <c:pt idx="983">
                  <c:v>45436</c:v>
                </c:pt>
                <c:pt idx="984">
                  <c:v>45443</c:v>
                </c:pt>
                <c:pt idx="985">
                  <c:v>45450</c:v>
                </c:pt>
                <c:pt idx="986">
                  <c:v>45457</c:v>
                </c:pt>
                <c:pt idx="987">
                  <c:v>45464</c:v>
                </c:pt>
                <c:pt idx="988">
                  <c:v>45471</c:v>
                </c:pt>
                <c:pt idx="989">
                  <c:v>45478</c:v>
                </c:pt>
                <c:pt idx="990">
                  <c:v>45485</c:v>
                </c:pt>
                <c:pt idx="991">
                  <c:v>45492</c:v>
                </c:pt>
                <c:pt idx="992">
                  <c:v>45499</c:v>
                </c:pt>
                <c:pt idx="993">
                  <c:v>45506</c:v>
                </c:pt>
                <c:pt idx="994">
                  <c:v>45513</c:v>
                </c:pt>
                <c:pt idx="995">
                  <c:v>45520</c:v>
                </c:pt>
                <c:pt idx="996">
                  <c:v>45527</c:v>
                </c:pt>
                <c:pt idx="997">
                  <c:v>45534</c:v>
                </c:pt>
                <c:pt idx="998">
                  <c:v>45541</c:v>
                </c:pt>
                <c:pt idx="999">
                  <c:v>45548</c:v>
                </c:pt>
                <c:pt idx="1000">
                  <c:v>45555</c:v>
                </c:pt>
                <c:pt idx="1001">
                  <c:v>45562</c:v>
                </c:pt>
                <c:pt idx="1002">
                  <c:v>45576</c:v>
                </c:pt>
                <c:pt idx="1003">
                  <c:v>45583</c:v>
                </c:pt>
                <c:pt idx="1004">
                  <c:v>45590</c:v>
                </c:pt>
                <c:pt idx="1005">
                  <c:v>45597</c:v>
                </c:pt>
                <c:pt idx="1006">
                  <c:v>45604</c:v>
                </c:pt>
                <c:pt idx="1007">
                  <c:v>45611</c:v>
                </c:pt>
                <c:pt idx="1008">
                  <c:v>45618</c:v>
                </c:pt>
                <c:pt idx="1009">
                  <c:v>45625</c:v>
                </c:pt>
                <c:pt idx="1010">
                  <c:v>45632</c:v>
                </c:pt>
                <c:pt idx="1011">
                  <c:v>45639</c:v>
                </c:pt>
                <c:pt idx="1012">
                  <c:v>45646</c:v>
                </c:pt>
                <c:pt idx="1013">
                  <c:v>45653</c:v>
                </c:pt>
                <c:pt idx="1014">
                  <c:v>45660</c:v>
                </c:pt>
                <c:pt idx="1015">
                  <c:v>45667</c:v>
                </c:pt>
                <c:pt idx="1016">
                  <c:v>45674</c:v>
                </c:pt>
                <c:pt idx="1017">
                  <c:v>45681</c:v>
                </c:pt>
                <c:pt idx="1018">
                  <c:v>45695</c:v>
                </c:pt>
                <c:pt idx="1019">
                  <c:v>45702</c:v>
                </c:pt>
                <c:pt idx="1020">
                  <c:v>45709</c:v>
                </c:pt>
                <c:pt idx="1021">
                  <c:v>45716</c:v>
                </c:pt>
                <c:pt idx="1022">
                  <c:v>45723</c:v>
                </c:pt>
                <c:pt idx="1023">
                  <c:v>45730</c:v>
                </c:pt>
                <c:pt idx="1024">
                  <c:v>45737</c:v>
                </c:pt>
                <c:pt idx="1025">
                  <c:v>45744</c:v>
                </c:pt>
                <c:pt idx="1026">
                  <c:v>45751</c:v>
                </c:pt>
                <c:pt idx="1027">
                  <c:v>45758</c:v>
                </c:pt>
                <c:pt idx="1028">
                  <c:v>45765</c:v>
                </c:pt>
                <c:pt idx="1029">
                  <c:v>45772</c:v>
                </c:pt>
                <c:pt idx="1030">
                  <c:v>45777</c:v>
                </c:pt>
                <c:pt idx="1031">
                  <c:v>45786</c:v>
                </c:pt>
                <c:pt idx="1032">
                  <c:v>45793</c:v>
                </c:pt>
                <c:pt idx="1033">
                  <c:v>45800</c:v>
                </c:pt>
                <c:pt idx="1034">
                  <c:v>45807</c:v>
                </c:pt>
                <c:pt idx="1035">
                  <c:v>45814</c:v>
                </c:pt>
                <c:pt idx="1036">
                  <c:v>45821</c:v>
                </c:pt>
                <c:pt idx="1037">
                  <c:v>45828</c:v>
                </c:pt>
                <c:pt idx="1038">
                  <c:v>45835</c:v>
                </c:pt>
                <c:pt idx="1039">
                  <c:v>45842</c:v>
                </c:pt>
                <c:pt idx="1040">
                  <c:v>45849</c:v>
                </c:pt>
                <c:pt idx="1041">
                  <c:v>45856</c:v>
                </c:pt>
                <c:pt idx="1042">
                  <c:v>45863</c:v>
                </c:pt>
                <c:pt idx="1043">
                  <c:v>45870</c:v>
                </c:pt>
                <c:pt idx="1044">
                  <c:v>45877</c:v>
                </c:pt>
                <c:pt idx="1045">
                  <c:v>45884</c:v>
                </c:pt>
                <c:pt idx="1046">
                  <c:v>45891</c:v>
                </c:pt>
                <c:pt idx="1047">
                  <c:v>45898</c:v>
                </c:pt>
                <c:pt idx="1048">
                  <c:v>45905</c:v>
                </c:pt>
                <c:pt idx="1049">
                  <c:v>45912</c:v>
                </c:pt>
                <c:pt idx="1050">
                  <c:v>45919</c:v>
                </c:pt>
                <c:pt idx="1051">
                  <c:v>45926</c:v>
                </c:pt>
                <c:pt idx="1052">
                  <c:v>45940</c:v>
                </c:pt>
                <c:pt idx="1053">
                  <c:v>45947</c:v>
                </c:pt>
                <c:pt idx="1054">
                  <c:v>45954</c:v>
                </c:pt>
                <c:pt idx="1055">
                  <c:v>45961</c:v>
                </c:pt>
                <c:pt idx="1056">
                  <c:v>45968</c:v>
                </c:pt>
                <c:pt idx="1057">
                  <c:v>45975</c:v>
                </c:pt>
                <c:pt idx="1058">
                  <c:v>45982</c:v>
                </c:pt>
                <c:pt idx="1059">
                  <c:v>45989</c:v>
                </c:pt>
                <c:pt idx="1060">
                  <c:v>45996</c:v>
                </c:pt>
                <c:pt idx="1061">
                  <c:v>46003</c:v>
                </c:pt>
                <c:pt idx="1062">
                  <c:v>46010</c:v>
                </c:pt>
                <c:pt idx="1063">
                  <c:v>46017</c:v>
                </c:pt>
                <c:pt idx="1064">
                  <c:v>46031</c:v>
                </c:pt>
                <c:pt idx="1065">
                  <c:v>46038</c:v>
                </c:pt>
                <c:pt idx="1066">
                  <c:v>46045</c:v>
                </c:pt>
                <c:pt idx="1067">
                  <c:v>46052</c:v>
                </c:pt>
                <c:pt idx="1068">
                  <c:v>46059</c:v>
                </c:pt>
                <c:pt idx="1069">
                  <c:v>46066</c:v>
                </c:pt>
                <c:pt idx="1070">
                  <c:v>46080</c:v>
                </c:pt>
                <c:pt idx="1071">
                  <c:v>46087</c:v>
                </c:pt>
                <c:pt idx="1072">
                  <c:v>46094</c:v>
                </c:pt>
                <c:pt idx="1073">
                  <c:v>46101</c:v>
                </c:pt>
                <c:pt idx="1074">
                  <c:v>46108</c:v>
                </c:pt>
              </c:numCache>
            </c:numRef>
          </c:cat>
          <c:val>
            <c:numRef>
              <c:f>'CCFI_data(P11)'!$F$3:$F$1077</c:f>
              <c:numCache>
                <c:formatCode>General</c:formatCode>
                <c:ptCount val="1075"/>
                <c:pt idx="0">
                  <c:v>1549.8528774473409</c:v>
                </c:pt>
                <c:pt idx="1">
                  <c:v>1549.7972026163413</c:v>
                </c:pt>
                <c:pt idx="2">
                  <c:v>1543.9465053886602</c:v>
                </c:pt>
                <c:pt idx="3">
                  <c:v>1543.5975760833765</c:v>
                </c:pt>
                <c:pt idx="4">
                  <c:v>1526.0169612833722</c:v>
                </c:pt>
                <c:pt idx="5">
                  <c:v>1540.9737635241665</c:v>
                </c:pt>
                <c:pt idx="6">
                  <c:v>1566.3938909692613</c:v>
                </c:pt>
                <c:pt idx="7">
                  <c:v>1545.7438949276495</c:v>
                </c:pt>
                <c:pt idx="8">
                  <c:v>1548.0164249615532</c:v>
                </c:pt>
                <c:pt idx="9">
                  <c:v>1508.3284196413535</c:v>
                </c:pt>
                <c:pt idx="10">
                  <c:v>1500.6265077034518</c:v>
                </c:pt>
                <c:pt idx="11">
                  <c:v>1478.1621036850945</c:v>
                </c:pt>
                <c:pt idx="12">
                  <c:v>1509.47347104758</c:v>
                </c:pt>
                <c:pt idx="13">
                  <c:v>1525.6400726972895</c:v>
                </c:pt>
                <c:pt idx="14">
                  <c:v>1547.1430243316092</c:v>
                </c:pt>
                <c:pt idx="15">
                  <c:v>1537.1287517080013</c:v>
                </c:pt>
                <c:pt idx="16">
                  <c:v>1544.8039137265093</c:v>
                </c:pt>
                <c:pt idx="17">
                  <c:v>1562.3088329141185</c:v>
                </c:pt>
                <c:pt idx="18">
                  <c:v>1558.394602298581</c:v>
                </c:pt>
                <c:pt idx="19">
                  <c:v>1555.6705717605685</c:v>
                </c:pt>
                <c:pt idx="20">
                  <c:v>1545.9414069587776</c:v>
                </c:pt>
                <c:pt idx="21">
                  <c:v>1597.6752479428351</c:v>
                </c:pt>
                <c:pt idx="22">
                  <c:v>1560.3499155707293</c:v>
                </c:pt>
                <c:pt idx="23">
                  <c:v>1569.2059330496083</c:v>
                </c:pt>
                <c:pt idx="24">
                  <c:v>1552.4592413404325</c:v>
                </c:pt>
                <c:pt idx="25">
                  <c:v>1557.5426156114165</c:v>
                </c:pt>
                <c:pt idx="26">
                  <c:v>1542.1360164253524</c:v>
                </c:pt>
                <c:pt idx="27">
                  <c:v>1533.4109847631382</c:v>
                </c:pt>
                <c:pt idx="28">
                  <c:v>1541.2436355676671</c:v>
                </c:pt>
                <c:pt idx="29">
                  <c:v>1541.251183967104</c:v>
                </c:pt>
                <c:pt idx="30">
                  <c:v>1543.8280869907856</c:v>
                </c:pt>
                <c:pt idx="31">
                  <c:v>1541.508059071044</c:v>
                </c:pt>
                <c:pt idx="32">
                  <c:v>1539.1573935425215</c:v>
                </c:pt>
                <c:pt idx="33">
                  <c:v>1534.7800059369113</c:v>
                </c:pt>
                <c:pt idx="34">
                  <c:v>1538.0370535639267</c:v>
                </c:pt>
                <c:pt idx="35">
                  <c:v>1557.675200933259</c:v>
                </c:pt>
                <c:pt idx="36">
                  <c:v>1543.3742158702423</c:v>
                </c:pt>
                <c:pt idx="37">
                  <c:v>1541.0270530781331</c:v>
                </c:pt>
                <c:pt idx="38">
                  <c:v>1531.5641318179846</c:v>
                </c:pt>
                <c:pt idx="39">
                  <c:v>1533.1786573472768</c:v>
                </c:pt>
                <c:pt idx="40">
                  <c:v>1546.3294523076875</c:v>
                </c:pt>
                <c:pt idx="41">
                  <c:v>1514.0117771597766</c:v>
                </c:pt>
                <c:pt idx="42">
                  <c:v>1521.663283981027</c:v>
                </c:pt>
                <c:pt idx="43">
                  <c:v>1496.0784739220694</c:v>
                </c:pt>
                <c:pt idx="44">
                  <c:v>1503.4572012524802</c:v>
                </c:pt>
                <c:pt idx="45">
                  <c:v>1486.5367598129258</c:v>
                </c:pt>
                <c:pt idx="46">
                  <c:v>1473.1879462195607</c:v>
                </c:pt>
                <c:pt idx="47">
                  <c:v>1419.5434597098026</c:v>
                </c:pt>
                <c:pt idx="48">
                  <c:v>1424.8913240414413</c:v>
                </c:pt>
                <c:pt idx="49">
                  <c:v>1411.1617206286437</c:v>
                </c:pt>
                <c:pt idx="50">
                  <c:v>1416.3330118567878</c:v>
                </c:pt>
                <c:pt idx="51">
                  <c:v>1369.6806387909382</c:v>
                </c:pt>
                <c:pt idx="52">
                  <c:v>1380.7977636084258</c:v>
                </c:pt>
                <c:pt idx="53">
                  <c:v>1380.1833692054665</c:v>
                </c:pt>
                <c:pt idx="54">
                  <c:v>1350.6120916743046</c:v>
                </c:pt>
                <c:pt idx="55">
                  <c:v>1362.2223467333699</c:v>
                </c:pt>
                <c:pt idx="56">
                  <c:v>1325.2453771677683</c:v>
                </c:pt>
                <c:pt idx="57">
                  <c:v>1319.3432528110034</c:v>
                </c:pt>
                <c:pt idx="58">
                  <c:v>1309.1766847769254</c:v>
                </c:pt>
                <c:pt idx="59">
                  <c:v>1254.6698508750128</c:v>
                </c:pt>
                <c:pt idx="60">
                  <c:v>1248.2458294615753</c:v>
                </c:pt>
                <c:pt idx="61">
                  <c:v>1237.3399058330722</c:v>
                </c:pt>
                <c:pt idx="62">
                  <c:v>1218.0302707611113</c:v>
                </c:pt>
                <c:pt idx="63">
                  <c:v>1199.7116944162367</c:v>
                </c:pt>
                <c:pt idx="64">
                  <c:v>1203.9009946862802</c:v>
                </c:pt>
                <c:pt idx="65">
                  <c:v>1225.1281360380485</c:v>
                </c:pt>
                <c:pt idx="66">
                  <c:v>1202.8052620107471</c:v>
                </c:pt>
                <c:pt idx="67">
                  <c:v>1191.4318266646783</c:v>
                </c:pt>
                <c:pt idx="68">
                  <c:v>1259.6156337274144</c:v>
                </c:pt>
                <c:pt idx="69">
                  <c:v>1254.8941506566725</c:v>
                </c:pt>
                <c:pt idx="70">
                  <c:v>1236.5449232459243</c:v>
                </c:pt>
                <c:pt idx="71">
                  <c:v>1256.0627164840664</c:v>
                </c:pt>
                <c:pt idx="72">
                  <c:v>1260.0032519242234</c:v>
                </c:pt>
                <c:pt idx="73">
                  <c:v>1222.8372628313216</c:v>
                </c:pt>
                <c:pt idx="74">
                  <c:v>1237.7273574391106</c:v>
                </c:pt>
                <c:pt idx="75">
                  <c:v>1239.5658502050424</c:v>
                </c:pt>
                <c:pt idx="76">
                  <c:v>1248.3520834135124</c:v>
                </c:pt>
                <c:pt idx="77">
                  <c:v>1268.6152199684877</c:v>
                </c:pt>
                <c:pt idx="78">
                  <c:v>1236.4594784270764</c:v>
                </c:pt>
                <c:pt idx="79">
                  <c:v>1238.7128837398282</c:v>
                </c:pt>
                <c:pt idx="80">
                  <c:v>1262.0819417365374</c:v>
                </c:pt>
                <c:pt idx="81">
                  <c:v>1269.7230057885695</c:v>
                </c:pt>
                <c:pt idx="82">
                  <c:v>1255.5644791481304</c:v>
                </c:pt>
                <c:pt idx="83">
                  <c:v>1278.9845912286485</c:v>
                </c:pt>
                <c:pt idx="84">
                  <c:v>1304.4367760911564</c:v>
                </c:pt>
                <c:pt idx="85">
                  <c:v>1274.8966441469136</c:v>
                </c:pt>
                <c:pt idx="86">
                  <c:v>1274.965549641053</c:v>
                </c:pt>
                <c:pt idx="87">
                  <c:v>1311.1328134606399</c:v>
                </c:pt>
                <c:pt idx="88">
                  <c:v>1298.7990337731958</c:v>
                </c:pt>
                <c:pt idx="89">
                  <c:v>1306.2034171847301</c:v>
                </c:pt>
                <c:pt idx="90">
                  <c:v>1303.059815554805</c:v>
                </c:pt>
                <c:pt idx="91">
                  <c:v>1316.1098135911029</c:v>
                </c:pt>
                <c:pt idx="92">
                  <c:v>1313.3338142908053</c:v>
                </c:pt>
                <c:pt idx="93">
                  <c:v>1335.8118108621459</c:v>
                </c:pt>
                <c:pt idx="94">
                  <c:v>1327.3359778869251</c:v>
                </c:pt>
                <c:pt idx="95">
                  <c:v>1326.482485879849</c:v>
                </c:pt>
                <c:pt idx="96">
                  <c:v>1320.4784385559406</c:v>
                </c:pt>
                <c:pt idx="97">
                  <c:v>1326.8513028671262</c:v>
                </c:pt>
                <c:pt idx="98">
                  <c:v>1350.1204477468916</c:v>
                </c:pt>
                <c:pt idx="99">
                  <c:v>1310.9294707349582</c:v>
                </c:pt>
                <c:pt idx="100">
                  <c:v>1300.6527524249602</c:v>
                </c:pt>
                <c:pt idx="101">
                  <c:v>1301.7123248216997</c:v>
                </c:pt>
                <c:pt idx="102">
                  <c:v>1281.8389059919823</c:v>
                </c:pt>
                <c:pt idx="103">
                  <c:v>1295.2026473716487</c:v>
                </c:pt>
                <c:pt idx="104">
                  <c:v>1264.9685294835388</c:v>
                </c:pt>
                <c:pt idx="105">
                  <c:v>1322.7925394668719</c:v>
                </c:pt>
                <c:pt idx="106">
                  <c:v>1302.221901331455</c:v>
                </c:pt>
                <c:pt idx="107">
                  <c:v>1337.3264555222463</c:v>
                </c:pt>
                <c:pt idx="108">
                  <c:v>1336.6767280375641</c:v>
                </c:pt>
                <c:pt idx="109">
                  <c:v>1336.6622516960977</c:v>
                </c:pt>
                <c:pt idx="110">
                  <c:v>1340.5994279289498</c:v>
                </c:pt>
                <c:pt idx="111">
                  <c:v>1355.0250154465518</c:v>
                </c:pt>
                <c:pt idx="112">
                  <c:v>1355.4378640440302</c:v>
                </c:pt>
                <c:pt idx="113">
                  <c:v>1396.7438626395424</c:v>
                </c:pt>
                <c:pt idx="114">
                  <c:v>1393.9633970877619</c:v>
                </c:pt>
                <c:pt idx="115">
                  <c:v>1364.2385445404648</c:v>
                </c:pt>
                <c:pt idx="116">
                  <c:v>1356.9652989741055</c:v>
                </c:pt>
                <c:pt idx="117">
                  <c:v>1360.423831601636</c:v>
                </c:pt>
                <c:pt idx="118">
                  <c:v>1371.4962054141076</c:v>
                </c:pt>
                <c:pt idx="119">
                  <c:v>1386.3424738400302</c:v>
                </c:pt>
                <c:pt idx="120">
                  <c:v>1383.1443604516041</c:v>
                </c:pt>
                <c:pt idx="121">
                  <c:v>1405.3625726054511</c:v>
                </c:pt>
                <c:pt idx="122">
                  <c:v>1412.1062735540118</c:v>
                </c:pt>
                <c:pt idx="123">
                  <c:v>1442.253732929953</c:v>
                </c:pt>
                <c:pt idx="124">
                  <c:v>1413.6830854442087</c:v>
                </c:pt>
                <c:pt idx="125">
                  <c:v>1416.8535350729585</c:v>
                </c:pt>
                <c:pt idx="126">
                  <c:v>1416.4465040619948</c:v>
                </c:pt>
                <c:pt idx="127">
                  <c:v>1447.2979362591657</c:v>
                </c:pt>
                <c:pt idx="128">
                  <c:v>1450.8171388758556</c:v>
                </c:pt>
                <c:pt idx="129">
                  <c:v>1462.1002881774341</c:v>
                </c:pt>
                <c:pt idx="130">
                  <c:v>1487.6059042479112</c:v>
                </c:pt>
                <c:pt idx="131">
                  <c:v>1509.5607088597092</c:v>
                </c:pt>
                <c:pt idx="132">
                  <c:v>1571.4665790206379</c:v>
                </c:pt>
                <c:pt idx="133">
                  <c:v>1592.2423129728222</c:v>
                </c:pt>
                <c:pt idx="134">
                  <c:v>1602.0349380353487</c:v>
                </c:pt>
                <c:pt idx="135">
                  <c:v>1614.7622575059213</c:v>
                </c:pt>
                <c:pt idx="136">
                  <c:v>1576.8516364090269</c:v>
                </c:pt>
                <c:pt idx="137">
                  <c:v>1664.5554079324447</c:v>
                </c:pt>
                <c:pt idx="138">
                  <c:v>1631.2943996745712</c:v>
                </c:pt>
                <c:pt idx="139">
                  <c:v>1651.7972108908305</c:v>
                </c:pt>
                <c:pt idx="140">
                  <c:v>1657.9477932710722</c:v>
                </c:pt>
                <c:pt idx="141">
                  <c:v>1676.6163820732982</c:v>
                </c:pt>
                <c:pt idx="142">
                  <c:v>1654.3720457831521</c:v>
                </c:pt>
                <c:pt idx="143">
                  <c:v>1639.4928316549929</c:v>
                </c:pt>
                <c:pt idx="144">
                  <c:v>1693.5782985118142</c:v>
                </c:pt>
                <c:pt idx="145">
                  <c:v>1749.4772325593408</c:v>
                </c:pt>
                <c:pt idx="146">
                  <c:v>1703.8734781175845</c:v>
                </c:pt>
                <c:pt idx="147">
                  <c:v>1699.877498954382</c:v>
                </c:pt>
                <c:pt idx="148">
                  <c:v>1734.6345052091708</c:v>
                </c:pt>
                <c:pt idx="149">
                  <c:v>1700.9764383215247</c:v>
                </c:pt>
                <c:pt idx="150">
                  <c:v>1714.3243566529836</c:v>
                </c:pt>
                <c:pt idx="151">
                  <c:v>1725.2003905861641</c:v>
                </c:pt>
                <c:pt idx="152">
                  <c:v>1688.6656780505714</c:v>
                </c:pt>
                <c:pt idx="153">
                  <c:v>1696.6915367218094</c:v>
                </c:pt>
                <c:pt idx="154">
                  <c:v>1673.0380207259477</c:v>
                </c:pt>
                <c:pt idx="155">
                  <c:v>1671.0692971844262</c:v>
                </c:pt>
                <c:pt idx="156">
                  <c:v>1716.1070232780712</c:v>
                </c:pt>
                <c:pt idx="157">
                  <c:v>1681.4046209409082</c:v>
                </c:pt>
                <c:pt idx="158">
                  <c:v>1692.466707020176</c:v>
                </c:pt>
                <c:pt idx="159">
                  <c:v>1735.6826147975598</c:v>
                </c:pt>
                <c:pt idx="160">
                  <c:v>1770.3100608765378</c:v>
                </c:pt>
                <c:pt idx="161">
                  <c:v>1742.817125748541</c:v>
                </c:pt>
                <c:pt idx="162">
                  <c:v>1777.4473961889219</c:v>
                </c:pt>
                <c:pt idx="163">
                  <c:v>1790.2728010486721</c:v>
                </c:pt>
                <c:pt idx="164">
                  <c:v>1799.2411293277062</c:v>
                </c:pt>
                <c:pt idx="165">
                  <c:v>1756.3623295986715</c:v>
                </c:pt>
                <c:pt idx="166">
                  <c:v>1698.7063409212592</c:v>
                </c:pt>
                <c:pt idx="167">
                  <c:v>1716.6039522850158</c:v>
                </c:pt>
                <c:pt idx="168">
                  <c:v>1696.2765904906817</c:v>
                </c:pt>
                <c:pt idx="169">
                  <c:v>1610.1419979481318</c:v>
                </c:pt>
                <c:pt idx="170">
                  <c:v>1610.9144527238407</c:v>
                </c:pt>
                <c:pt idx="171">
                  <c:v>1609.056895505712</c:v>
                </c:pt>
                <c:pt idx="172">
                  <c:v>1621.0858899899367</c:v>
                </c:pt>
                <c:pt idx="173">
                  <c:v>1621.9871424978771</c:v>
                </c:pt>
                <c:pt idx="174">
                  <c:v>1599.3660395946665</c:v>
                </c:pt>
                <c:pt idx="175">
                  <c:v>1630.364605721654</c:v>
                </c:pt>
                <c:pt idx="176">
                  <c:v>1590.9699931968221</c:v>
                </c:pt>
                <c:pt idx="177">
                  <c:v>1599.3206776004652</c:v>
                </c:pt>
                <c:pt idx="178">
                  <c:v>1618.4269615837818</c:v>
                </c:pt>
                <c:pt idx="179">
                  <c:v>1589.0272279854637</c:v>
                </c:pt>
                <c:pt idx="180">
                  <c:v>1637.4169399761895</c:v>
                </c:pt>
                <c:pt idx="181">
                  <c:v>1616.8615362274227</c:v>
                </c:pt>
                <c:pt idx="182">
                  <c:v>1607.1499129340555</c:v>
                </c:pt>
                <c:pt idx="183">
                  <c:v>1587.1918328771874</c:v>
                </c:pt>
                <c:pt idx="184">
                  <c:v>1600.6900243473292</c:v>
                </c:pt>
                <c:pt idx="185">
                  <c:v>1592.0879424624607</c:v>
                </c:pt>
                <c:pt idx="186">
                  <c:v>1580.3416661642609</c:v>
                </c:pt>
                <c:pt idx="187">
                  <c:v>1535.545544796649</c:v>
                </c:pt>
                <c:pt idx="188">
                  <c:v>1518.7120543186459</c:v>
                </c:pt>
                <c:pt idx="189">
                  <c:v>1522.8573031922117</c:v>
                </c:pt>
                <c:pt idx="190">
                  <c:v>1502.9667693298777</c:v>
                </c:pt>
                <c:pt idx="191">
                  <c:v>1507.1651351481771</c:v>
                </c:pt>
                <c:pt idx="192">
                  <c:v>1525.75930835542</c:v>
                </c:pt>
                <c:pt idx="193">
                  <c:v>1503.5039693428835</c:v>
                </c:pt>
                <c:pt idx="194">
                  <c:v>1500.2403942724036</c:v>
                </c:pt>
                <c:pt idx="195">
                  <c:v>1490.321810211196</c:v>
                </c:pt>
                <c:pt idx="196">
                  <c:v>1477.2241660395948</c:v>
                </c:pt>
                <c:pt idx="197">
                  <c:v>1456.5715428051167</c:v>
                </c:pt>
                <c:pt idx="198">
                  <c:v>1427.8633935892699</c:v>
                </c:pt>
                <c:pt idx="199">
                  <c:v>1365.2823256226166</c:v>
                </c:pt>
                <c:pt idx="200">
                  <c:v>1338.8300359376374</c:v>
                </c:pt>
                <c:pt idx="201">
                  <c:v>1299.6512951681752</c:v>
                </c:pt>
                <c:pt idx="202">
                  <c:v>1225.5404391723525</c:v>
                </c:pt>
                <c:pt idx="203">
                  <c:v>1160.9038775972458</c:v>
                </c:pt>
                <c:pt idx="204">
                  <c:v>1128.9068811457601</c:v>
                </c:pt>
                <c:pt idx="205">
                  <c:v>1043.7367731984045</c:v>
                </c:pt>
                <c:pt idx="206">
                  <c:v>1021.9413835953046</c:v>
                </c:pt>
                <c:pt idx="207">
                  <c:v>955.12487737782146</c:v>
                </c:pt>
                <c:pt idx="208">
                  <c:v>931.86471431214432</c:v>
                </c:pt>
                <c:pt idx="209">
                  <c:v>903.65831199410673</c:v>
                </c:pt>
                <c:pt idx="210">
                  <c:v>907.04735845083314</c:v>
                </c:pt>
                <c:pt idx="211">
                  <c:v>871.36568587618171</c:v>
                </c:pt>
                <c:pt idx="212">
                  <c:v>849.15407017560256</c:v>
                </c:pt>
                <c:pt idx="213">
                  <c:v>833.39064123472929</c:v>
                </c:pt>
                <c:pt idx="214">
                  <c:v>819.7360555097265</c:v>
                </c:pt>
                <c:pt idx="215">
                  <c:v>825.12019632592444</c:v>
                </c:pt>
                <c:pt idx="216">
                  <c:v>820.29174099995441</c:v>
                </c:pt>
                <c:pt idx="217">
                  <c:v>797.30126355571497</c:v>
                </c:pt>
                <c:pt idx="218">
                  <c:v>776.81066264190656</c:v>
                </c:pt>
                <c:pt idx="219">
                  <c:v>787.10930803466442</c:v>
                </c:pt>
                <c:pt idx="220">
                  <c:v>789.17903900249064</c:v>
                </c:pt>
                <c:pt idx="221">
                  <c:v>793.62468866141739</c:v>
                </c:pt>
                <c:pt idx="222">
                  <c:v>832.86565797802064</c:v>
                </c:pt>
                <c:pt idx="223">
                  <c:v>828.88092345730877</c:v>
                </c:pt>
                <c:pt idx="224">
                  <c:v>819.27960948827661</c:v>
                </c:pt>
                <c:pt idx="225">
                  <c:v>841.61893415435247</c:v>
                </c:pt>
                <c:pt idx="226">
                  <c:v>852.02670573453918</c:v>
                </c:pt>
                <c:pt idx="227">
                  <c:v>840.60391274999563</c:v>
                </c:pt>
                <c:pt idx="228">
                  <c:v>815.72186631569957</c:v>
                </c:pt>
                <c:pt idx="229">
                  <c:v>810.0369891088759</c:v>
                </c:pt>
                <c:pt idx="230">
                  <c:v>785.31574817292551</c:v>
                </c:pt>
                <c:pt idx="231">
                  <c:v>790.69175095266962</c:v>
                </c:pt>
                <c:pt idx="232">
                  <c:v>779.13228305836299</c:v>
                </c:pt>
                <c:pt idx="233">
                  <c:v>793.80167463130749</c:v>
                </c:pt>
                <c:pt idx="234">
                  <c:v>809.3816517100496</c:v>
                </c:pt>
                <c:pt idx="235">
                  <c:v>865.94085368514823</c:v>
                </c:pt>
                <c:pt idx="236">
                  <c:v>877.99752001531044</c:v>
                </c:pt>
                <c:pt idx="237">
                  <c:v>878.82415778848372</c:v>
                </c:pt>
                <c:pt idx="238">
                  <c:v>949.26209570490869</c:v>
                </c:pt>
                <c:pt idx="239">
                  <c:v>980.72680751610937</c:v>
                </c:pt>
                <c:pt idx="240">
                  <c:v>1006.2644004787658</c:v>
                </c:pt>
                <c:pt idx="241">
                  <c:v>1017.5775341442978</c:v>
                </c:pt>
                <c:pt idx="242">
                  <c:v>1182.9335106774727</c:v>
                </c:pt>
                <c:pt idx="243">
                  <c:v>1231.1950521656622</c:v>
                </c:pt>
                <c:pt idx="244">
                  <c:v>1265.4981112132971</c:v>
                </c:pt>
                <c:pt idx="245">
                  <c:v>1242.4159944292207</c:v>
                </c:pt>
                <c:pt idx="246">
                  <c:v>1277.7231243979882</c:v>
                </c:pt>
                <c:pt idx="247">
                  <c:v>1309.1166829343924</c:v>
                </c:pt>
                <c:pt idx="248">
                  <c:v>1307.5853307931482</c:v>
                </c:pt>
                <c:pt idx="249">
                  <c:v>1326.6073863150009</c:v>
                </c:pt>
                <c:pt idx="250">
                  <c:v>1306.2371131866839</c:v>
                </c:pt>
                <c:pt idx="251">
                  <c:v>1326.601945187595</c:v>
                </c:pt>
                <c:pt idx="252">
                  <c:v>1331.745759601177</c:v>
                </c:pt>
                <c:pt idx="253">
                  <c:v>1380.6691678475333</c:v>
                </c:pt>
                <c:pt idx="254">
                  <c:v>1398.8963728814695</c:v>
                </c:pt>
                <c:pt idx="255">
                  <c:v>1423.5586155002861</c:v>
                </c:pt>
                <c:pt idx="256">
                  <c:v>1419.7257470425534</c:v>
                </c:pt>
                <c:pt idx="257">
                  <c:v>1422.6279400822107</c:v>
                </c:pt>
                <c:pt idx="258">
                  <c:v>1411.9129300140576</c:v>
                </c:pt>
                <c:pt idx="259">
                  <c:v>1432.4560268561268</c:v>
                </c:pt>
                <c:pt idx="260">
                  <c:v>1475.1507011648425</c:v>
                </c:pt>
                <c:pt idx="261">
                  <c:v>1520.0102299984592</c:v>
                </c:pt>
                <c:pt idx="262">
                  <c:v>1626.1741266699896</c:v>
                </c:pt>
                <c:pt idx="263">
                  <c:v>1670.4464959131021</c:v>
                </c:pt>
                <c:pt idx="264">
                  <c:v>1709.9442014123654</c:v>
                </c:pt>
                <c:pt idx="265">
                  <c:v>1821.1650467020438</c:v>
                </c:pt>
                <c:pt idx="266">
                  <c:v>1880.895970328972</c:v>
                </c:pt>
                <c:pt idx="267">
                  <c:v>1911.6069986526263</c:v>
                </c:pt>
                <c:pt idx="268">
                  <c:v>1904.7513902761159</c:v>
                </c:pt>
                <c:pt idx="269">
                  <c:v>1917.7264339497901</c:v>
                </c:pt>
                <c:pt idx="270">
                  <c:v>1854.5420593965357</c:v>
                </c:pt>
                <c:pt idx="271">
                  <c:v>1852.7310961619398</c:v>
                </c:pt>
                <c:pt idx="272">
                  <c:v>1828.5129869870557</c:v>
                </c:pt>
                <c:pt idx="273">
                  <c:v>1814.757120782321</c:v>
                </c:pt>
                <c:pt idx="274">
                  <c:v>1796.3468694793121</c:v>
                </c:pt>
                <c:pt idx="275">
                  <c:v>1783.7349221215443</c:v>
                </c:pt>
                <c:pt idx="276">
                  <c:v>1771.6849027079604</c:v>
                </c:pt>
                <c:pt idx="277">
                  <c:v>1770.9696115805014</c:v>
                </c:pt>
                <c:pt idx="278">
                  <c:v>1767.8064786169928</c:v>
                </c:pt>
                <c:pt idx="279">
                  <c:v>1781.1396549377164</c:v>
                </c:pt>
                <c:pt idx="280">
                  <c:v>1780.6764509608461</c:v>
                </c:pt>
                <c:pt idx="281">
                  <c:v>1799.5315237841305</c:v>
                </c:pt>
                <c:pt idx="282">
                  <c:v>1797.9402177204825</c:v>
                </c:pt>
                <c:pt idx="283">
                  <c:v>1794.7525645495248</c:v>
                </c:pt>
                <c:pt idx="284">
                  <c:v>1794.0104698840173</c:v>
                </c:pt>
                <c:pt idx="285">
                  <c:v>1812.3454302529447</c:v>
                </c:pt>
                <c:pt idx="286">
                  <c:v>1817.37</c:v>
                </c:pt>
                <c:pt idx="287">
                  <c:v>1829.74</c:v>
                </c:pt>
                <c:pt idx="288">
                  <c:v>1840.89</c:v>
                </c:pt>
                <c:pt idx="289">
                  <c:v>1825.21</c:v>
                </c:pt>
                <c:pt idx="290">
                  <c:v>1831.16</c:v>
                </c:pt>
                <c:pt idx="291">
                  <c:v>1814.75</c:v>
                </c:pt>
                <c:pt idx="292">
                  <c:v>1803.29</c:v>
                </c:pt>
                <c:pt idx="293">
                  <c:v>1775.78</c:v>
                </c:pt>
                <c:pt idx="294">
                  <c:v>1761.49</c:v>
                </c:pt>
                <c:pt idx="295">
                  <c:v>1681.56</c:v>
                </c:pt>
                <c:pt idx="296">
                  <c:v>1628.72</c:v>
                </c:pt>
                <c:pt idx="297">
                  <c:v>1622.88</c:v>
                </c:pt>
                <c:pt idx="298">
                  <c:v>1609.4</c:v>
                </c:pt>
                <c:pt idx="299">
                  <c:v>1579.07</c:v>
                </c:pt>
                <c:pt idx="300">
                  <c:v>1565.48</c:v>
                </c:pt>
                <c:pt idx="301">
                  <c:v>1552.05</c:v>
                </c:pt>
                <c:pt idx="302">
                  <c:v>1531.6</c:v>
                </c:pt>
                <c:pt idx="303">
                  <c:v>1499.48</c:v>
                </c:pt>
                <c:pt idx="304">
                  <c:v>1489.19</c:v>
                </c:pt>
                <c:pt idx="305">
                  <c:v>1489.52</c:v>
                </c:pt>
                <c:pt idx="306">
                  <c:v>1471.62</c:v>
                </c:pt>
                <c:pt idx="307">
                  <c:v>1489.75</c:v>
                </c:pt>
                <c:pt idx="308">
                  <c:v>1484.65</c:v>
                </c:pt>
                <c:pt idx="309">
                  <c:v>1482.37</c:v>
                </c:pt>
                <c:pt idx="310">
                  <c:v>1473.45</c:v>
                </c:pt>
                <c:pt idx="311">
                  <c:v>1453.65</c:v>
                </c:pt>
                <c:pt idx="312">
                  <c:v>1452.95</c:v>
                </c:pt>
                <c:pt idx="313">
                  <c:v>1441.24</c:v>
                </c:pt>
                <c:pt idx="314">
                  <c:v>1406.85</c:v>
                </c:pt>
                <c:pt idx="315">
                  <c:v>1385.14</c:v>
                </c:pt>
                <c:pt idx="316">
                  <c:v>1366.94</c:v>
                </c:pt>
                <c:pt idx="317">
                  <c:v>1320.4</c:v>
                </c:pt>
                <c:pt idx="318">
                  <c:v>1287.52</c:v>
                </c:pt>
                <c:pt idx="319">
                  <c:v>1263.94</c:v>
                </c:pt>
                <c:pt idx="320">
                  <c:v>1254.67</c:v>
                </c:pt>
                <c:pt idx="321">
                  <c:v>1236.0999999999999</c:v>
                </c:pt>
                <c:pt idx="322" formatCode="0.00_);[Red]\(0.00\)">
                  <c:v>1211.81</c:v>
                </c:pt>
                <c:pt idx="323" formatCode="0.00_);[Red]\(0.00\)">
                  <c:v>1199.08</c:v>
                </c:pt>
                <c:pt idx="324" formatCode="0.00_);[Red]\(0.00\)">
                  <c:v>1191.54</c:v>
                </c:pt>
                <c:pt idx="325" formatCode="0.00_);[Red]\(0.00\)">
                  <c:v>1178.58</c:v>
                </c:pt>
                <c:pt idx="326" formatCode="0.00_);[Red]\(0.00\)">
                  <c:v>1173.25</c:v>
                </c:pt>
                <c:pt idx="327" formatCode="0.00_);[Red]\(0.00\)">
                  <c:v>1165.2</c:v>
                </c:pt>
                <c:pt idx="328" formatCode="0.00_);[Red]\(0.00\)">
                  <c:v>1152.8</c:v>
                </c:pt>
                <c:pt idx="329" formatCode="0.00_);[Red]\(0.00\)">
                  <c:v>1130.5</c:v>
                </c:pt>
                <c:pt idx="330" formatCode="0.00_);[Red]\(0.00\)">
                  <c:v>1121.46</c:v>
                </c:pt>
                <c:pt idx="331" formatCode="0.00_);[Red]\(0.00\)">
                  <c:v>1113.4100000000001</c:v>
                </c:pt>
                <c:pt idx="332" formatCode="0.00_);[Red]\(0.00\)">
                  <c:v>1110.3900000000001</c:v>
                </c:pt>
                <c:pt idx="333" formatCode="0.00_);[Red]\(0.00\)">
                  <c:v>1100.21</c:v>
                </c:pt>
                <c:pt idx="334" formatCode="0.00_);[Red]\(0.00\)">
                  <c:v>1091.01</c:v>
                </c:pt>
                <c:pt idx="335" formatCode="0.00_);[Red]\(0.00\)">
                  <c:v>1097.19</c:v>
                </c:pt>
                <c:pt idx="336" formatCode="0.00_);[Red]\(0.00\)">
                  <c:v>1097.2</c:v>
                </c:pt>
                <c:pt idx="337" formatCode="0.00_);[Red]\(0.00\)">
                  <c:v>1112.22</c:v>
                </c:pt>
                <c:pt idx="338" formatCode="0.00_);[Red]\(0.00\)">
                  <c:v>1107.8399999999999</c:v>
                </c:pt>
                <c:pt idx="339" formatCode="0.00_);[Red]\(0.00\)">
                  <c:v>1107.1500000000001</c:v>
                </c:pt>
                <c:pt idx="340" formatCode="0.00_);[Red]\(0.00\)">
                  <c:v>1095.54</c:v>
                </c:pt>
                <c:pt idx="341" formatCode="0.00_);[Red]\(0.00\)">
                  <c:v>1100.08</c:v>
                </c:pt>
                <c:pt idx="342" formatCode="0.00_);[Red]\(0.00\)">
                  <c:v>1109.68</c:v>
                </c:pt>
                <c:pt idx="343" formatCode="0.00_);[Red]\(0.00\)">
                  <c:v>1078.8499999999999</c:v>
                </c:pt>
                <c:pt idx="344" formatCode="0.00_);[Red]\(0.00\)">
                  <c:v>1066.76</c:v>
                </c:pt>
                <c:pt idx="345" formatCode="0.00_);[Red]\(0.00\)">
                  <c:v>1053.05</c:v>
                </c:pt>
                <c:pt idx="346" formatCode="0.00_);[Red]\(0.00\)">
                  <c:v>1019.95</c:v>
                </c:pt>
                <c:pt idx="347" formatCode="0.00_);[Red]\(0.00\)">
                  <c:v>1020.83</c:v>
                </c:pt>
                <c:pt idx="348" formatCode="0.00_);[Red]\(0.00\)">
                  <c:v>1001.46</c:v>
                </c:pt>
                <c:pt idx="349" formatCode="0.00_);[Red]\(0.00\)">
                  <c:v>973.86</c:v>
                </c:pt>
                <c:pt idx="350" formatCode="0.00_);[Red]\(0.00\)">
                  <c:v>959.99</c:v>
                </c:pt>
                <c:pt idx="351" formatCode="0.00_);[Red]\(0.00\)">
                  <c:v>937.45</c:v>
                </c:pt>
                <c:pt idx="352" formatCode="0.00_);[Red]\(0.00\)">
                  <c:v>935.06</c:v>
                </c:pt>
                <c:pt idx="353" formatCode="0.00_);[Red]\(0.00\)">
                  <c:v>908.71</c:v>
                </c:pt>
                <c:pt idx="354" formatCode="0.00_);[Red]\(0.00\)">
                  <c:v>887.81</c:v>
                </c:pt>
                <c:pt idx="355" formatCode="0.00_);[Red]\(0.00\)">
                  <c:v>876.77</c:v>
                </c:pt>
                <c:pt idx="356" formatCode="0.00_);[Red]\(0.00\)">
                  <c:v>860.88</c:v>
                </c:pt>
                <c:pt idx="357" formatCode="0.00_);[Red]\(0.00\)">
                  <c:v>897.23</c:v>
                </c:pt>
                <c:pt idx="358" formatCode="0.00_);[Red]\(0.00\)">
                  <c:v>936.17</c:v>
                </c:pt>
                <c:pt idx="359" formatCode="0.00_);[Red]\(0.00\)">
                  <c:v>934.75</c:v>
                </c:pt>
                <c:pt idx="360" formatCode="0.00_);[Red]\(0.00\)">
                  <c:v>962.53</c:v>
                </c:pt>
                <c:pt idx="361" formatCode="0.00_);[Red]\(0.00\)">
                  <c:v>975.67</c:v>
                </c:pt>
                <c:pt idx="362" formatCode="0.00_);[Red]\(0.00\)">
                  <c:v>983.54</c:v>
                </c:pt>
                <c:pt idx="363" formatCode="0.00_);[Red]\(0.00\)">
                  <c:v>981.45</c:v>
                </c:pt>
                <c:pt idx="364" formatCode="0.00_);[Red]\(0.00\)">
                  <c:v>987.7</c:v>
                </c:pt>
                <c:pt idx="365" formatCode="0.00_);[Red]\(0.00\)">
                  <c:v>1206.9000000000001</c:v>
                </c:pt>
                <c:pt idx="366" formatCode="0.00_);[Red]\(0.00\)">
                  <c:v>1291.08</c:v>
                </c:pt>
                <c:pt idx="367" formatCode="0.00_);[Red]\(0.00\)">
                  <c:v>1320.33</c:v>
                </c:pt>
                <c:pt idx="368" formatCode="0.00_);[Red]\(0.00\)">
                  <c:v>1517.65</c:v>
                </c:pt>
                <c:pt idx="369" formatCode="0.00_);[Red]\(0.00\)">
                  <c:v>1608.8</c:v>
                </c:pt>
                <c:pt idx="370" formatCode="0.00_);[Red]\(0.00\)">
                  <c:v>1645.36</c:v>
                </c:pt>
                <c:pt idx="371" formatCode="0.00_);[Red]\(0.00\)">
                  <c:v>1687.26</c:v>
                </c:pt>
                <c:pt idx="372" formatCode="0.00_);[Red]\(0.00\)">
                  <c:v>1742.47</c:v>
                </c:pt>
                <c:pt idx="373" formatCode="0.00_);[Red]\(0.00\)">
                  <c:v>1759.74</c:v>
                </c:pt>
                <c:pt idx="374" formatCode="0.00_);[Red]\(0.00\)">
                  <c:v>1884.83</c:v>
                </c:pt>
                <c:pt idx="375" formatCode="0.00_);[Red]\(0.00\)">
                  <c:v>1901.27</c:v>
                </c:pt>
                <c:pt idx="376" formatCode="0.00_);[Red]\(0.00\)">
                  <c:v>1888.44</c:v>
                </c:pt>
                <c:pt idx="377" formatCode="0.00_);[Red]\(0.00\)">
                  <c:v>1870.67</c:v>
                </c:pt>
                <c:pt idx="378" formatCode="0.00_);[Red]\(0.00\)">
                  <c:v>1843.45</c:v>
                </c:pt>
                <c:pt idx="379" formatCode="0.00_);[Red]\(0.00\)">
                  <c:v>1838.49</c:v>
                </c:pt>
                <c:pt idx="380" formatCode="0.00_);[Red]\(0.00\)">
                  <c:v>1816.1</c:v>
                </c:pt>
                <c:pt idx="381" formatCode="0.00_);[Red]\(0.00\)">
                  <c:v>1786.12</c:v>
                </c:pt>
                <c:pt idx="382" formatCode="0.00_);[Red]\(0.00\)">
                  <c:v>1823.57</c:v>
                </c:pt>
                <c:pt idx="383">
                  <c:v>1870.84</c:v>
                </c:pt>
                <c:pt idx="384">
                  <c:v>1847.24</c:v>
                </c:pt>
                <c:pt idx="385">
                  <c:v>1818.07</c:v>
                </c:pt>
                <c:pt idx="386">
                  <c:v>1831.5</c:v>
                </c:pt>
                <c:pt idx="387">
                  <c:v>1831.36</c:v>
                </c:pt>
                <c:pt idx="388">
                  <c:v>1821.05</c:v>
                </c:pt>
                <c:pt idx="389">
                  <c:v>1780.6</c:v>
                </c:pt>
                <c:pt idx="390">
                  <c:v>1707.24</c:v>
                </c:pt>
                <c:pt idx="391">
                  <c:v>1663.17</c:v>
                </c:pt>
                <c:pt idx="392">
                  <c:v>1667.61</c:v>
                </c:pt>
                <c:pt idx="393">
                  <c:v>1630.54</c:v>
                </c:pt>
                <c:pt idx="394">
                  <c:v>1579.58</c:v>
                </c:pt>
                <c:pt idx="395">
                  <c:v>1500.55</c:v>
                </c:pt>
                <c:pt idx="396">
                  <c:v>1483.28</c:v>
                </c:pt>
                <c:pt idx="397" formatCode="0.00_);[Red]\(0.00\)">
                  <c:v>1483.28</c:v>
                </c:pt>
                <c:pt idx="398" formatCode="0.00_);[Red]\(0.00\)">
                  <c:v>1445.76</c:v>
                </c:pt>
                <c:pt idx="399" formatCode="0.00_);[Red]\(0.00\)">
                  <c:v>1478.24</c:v>
                </c:pt>
                <c:pt idx="400" formatCode="0.00_);[Red]\(0.00\)">
                  <c:v>1508.31</c:v>
                </c:pt>
                <c:pt idx="401" formatCode="0.00_);[Red]\(0.00\)">
                  <c:v>1519.18</c:v>
                </c:pt>
                <c:pt idx="402" formatCode="0.00_);[Red]\(0.00\)">
                  <c:v>1499.28</c:v>
                </c:pt>
                <c:pt idx="403" formatCode="0.00_);[Red]\(0.00\)">
                  <c:v>1456.03</c:v>
                </c:pt>
                <c:pt idx="404" formatCode="0.00_);[Red]\(0.00\)">
                  <c:v>1412.29</c:v>
                </c:pt>
                <c:pt idx="405" formatCode="0.00_);[Red]\(0.00\)">
                  <c:v>1412.27</c:v>
                </c:pt>
                <c:pt idx="406" formatCode="0.00_);[Red]\(0.00\)">
                  <c:v>1430.3</c:v>
                </c:pt>
                <c:pt idx="407" formatCode="0.00_);[Red]\(0.00\)">
                  <c:v>1465.08</c:v>
                </c:pt>
                <c:pt idx="408" formatCode="0.00_);[Red]\(0.00\)">
                  <c:v>1449.96</c:v>
                </c:pt>
                <c:pt idx="409" formatCode="0.00_);[Red]\(0.00\)">
                  <c:v>1479.61</c:v>
                </c:pt>
                <c:pt idx="410" formatCode="0.00_);[Red]\(0.00\)">
                  <c:v>1468.42</c:v>
                </c:pt>
                <c:pt idx="411" formatCode="0.00_);[Red]\(0.00\)">
                  <c:v>1475.96</c:v>
                </c:pt>
                <c:pt idx="412">
                  <c:v>1508.38</c:v>
                </c:pt>
                <c:pt idx="413">
                  <c:v>1508.72</c:v>
                </c:pt>
                <c:pt idx="414">
                  <c:v>1513.9</c:v>
                </c:pt>
                <c:pt idx="415">
                  <c:v>1473.97</c:v>
                </c:pt>
                <c:pt idx="416">
                  <c:v>1449.74</c:v>
                </c:pt>
                <c:pt idx="417">
                  <c:v>1392.43</c:v>
                </c:pt>
                <c:pt idx="418">
                  <c:v>1440.42</c:v>
                </c:pt>
                <c:pt idx="419">
                  <c:v>1444.03</c:v>
                </c:pt>
                <c:pt idx="420">
                  <c:v>1439.16</c:v>
                </c:pt>
                <c:pt idx="421">
                  <c:v>1394.97</c:v>
                </c:pt>
                <c:pt idx="422" formatCode="0.00_);[Red]\(0.00\)">
                  <c:v>1381.38</c:v>
                </c:pt>
                <c:pt idx="423" formatCode="0.00_);[Red]\(0.00\)">
                  <c:v>1345.56</c:v>
                </c:pt>
                <c:pt idx="424" formatCode="0.00_);[Red]\(0.00\)">
                  <c:v>1338.72</c:v>
                </c:pt>
                <c:pt idx="425" formatCode="0.00_);[Red]\(0.00\)">
                  <c:v>1291.94</c:v>
                </c:pt>
                <c:pt idx="426" formatCode="0.00_);[Red]\(0.00\)">
                  <c:v>1247.83</c:v>
                </c:pt>
                <c:pt idx="427" formatCode="0.00_);[Red]\(0.00\)">
                  <c:v>1203.17</c:v>
                </c:pt>
                <c:pt idx="428" formatCode="0.00_);[Red]\(0.00\)">
                  <c:v>1138.75</c:v>
                </c:pt>
                <c:pt idx="429" formatCode="0.00_);[Red]\(0.00\)">
                  <c:v>1114.07</c:v>
                </c:pt>
                <c:pt idx="430" formatCode="0.00_);[Red]\(0.00\)">
                  <c:v>1116.8399999999999</c:v>
                </c:pt>
                <c:pt idx="431" formatCode="0.00_);[Red]\(0.00\)">
                  <c:v>1043.1300000000001</c:v>
                </c:pt>
                <c:pt idx="432" formatCode="0.00_);[Red]\(0.00\)">
                  <c:v>1027.3599999999999</c:v>
                </c:pt>
                <c:pt idx="433" formatCode="0.00_);[Red]\(0.00\)">
                  <c:v>1130.21</c:v>
                </c:pt>
                <c:pt idx="434" formatCode="0.00_);[Red]\(0.00\)">
                  <c:v>1195.23</c:v>
                </c:pt>
                <c:pt idx="435" formatCode="0.00_);[Red]\(0.00\)">
                  <c:v>1315.37</c:v>
                </c:pt>
                <c:pt idx="436" formatCode="0.00_);[Red]\(0.00\)">
                  <c:v>1370.02</c:v>
                </c:pt>
                <c:pt idx="437">
                  <c:v>1431.18</c:v>
                </c:pt>
                <c:pt idx="438">
                  <c:v>1436.85</c:v>
                </c:pt>
                <c:pt idx="439">
                  <c:v>1529.96</c:v>
                </c:pt>
                <c:pt idx="440">
                  <c:v>1518.83</c:v>
                </c:pt>
                <c:pt idx="441">
                  <c:v>1500.39</c:v>
                </c:pt>
                <c:pt idx="442">
                  <c:v>1501.82</c:v>
                </c:pt>
                <c:pt idx="443">
                  <c:v>1460.74</c:v>
                </c:pt>
                <c:pt idx="444">
                  <c:v>1445.62</c:v>
                </c:pt>
                <c:pt idx="445">
                  <c:v>1394</c:v>
                </c:pt>
                <c:pt idx="446">
                  <c:v>1394</c:v>
                </c:pt>
                <c:pt idx="447">
                  <c:v>1263.1300000000001</c:v>
                </c:pt>
                <c:pt idx="448">
                  <c:v>1206.1300000000001</c:v>
                </c:pt>
                <c:pt idx="449">
                  <c:v>1166.22</c:v>
                </c:pt>
                <c:pt idx="450" formatCode="0.00_);[Red]\(0.00\)">
                  <c:v>1259.3599999999999</c:v>
                </c:pt>
                <c:pt idx="451" formatCode="0.00_);[Red]\(0.00\)">
                  <c:v>1251.48</c:v>
                </c:pt>
                <c:pt idx="452" formatCode="0.00_);[Red]\(0.00\)">
                  <c:v>1336.64</c:v>
                </c:pt>
                <c:pt idx="453" formatCode="0.00_);[Red]\(0.00\)">
                  <c:v>1389.58</c:v>
                </c:pt>
                <c:pt idx="454" formatCode="0.00_);[Red]\(0.00\)">
                  <c:v>1374.49</c:v>
                </c:pt>
                <c:pt idx="455" formatCode="0.00_);[Red]\(0.00\)">
                  <c:v>1331.3</c:v>
                </c:pt>
                <c:pt idx="456" formatCode="0.00_);[Red]\(0.00\)">
                  <c:v>1317.43</c:v>
                </c:pt>
                <c:pt idx="457" formatCode="0.00_);[Red]\(0.00\)">
                  <c:v>1411.24</c:v>
                </c:pt>
                <c:pt idx="458" formatCode="0.00_);[Red]\(0.00\)">
                  <c:v>1457.91</c:v>
                </c:pt>
                <c:pt idx="459" formatCode="0.00_);[Red]\(0.00\)">
                  <c:v>1507.15</c:v>
                </c:pt>
                <c:pt idx="460" formatCode="0.00_);[Red]\(0.00\)">
                  <c:v>1577.32</c:v>
                </c:pt>
                <c:pt idx="461" formatCode="0.00_);[Red]\(0.00\)">
                  <c:v>1610.86</c:v>
                </c:pt>
                <c:pt idx="462">
                  <c:v>1646.71</c:v>
                </c:pt>
                <c:pt idx="463">
                  <c:v>1673.95</c:v>
                </c:pt>
                <c:pt idx="464">
                  <c:v>1696.42</c:v>
                </c:pt>
                <c:pt idx="465">
                  <c:v>1686.37</c:v>
                </c:pt>
                <c:pt idx="466">
                  <c:v>1594.79</c:v>
                </c:pt>
                <c:pt idx="467">
                  <c:v>1540.77</c:v>
                </c:pt>
                <c:pt idx="468">
                  <c:v>1497.79</c:v>
                </c:pt>
                <c:pt idx="469">
                  <c:v>1452.98</c:v>
                </c:pt>
                <c:pt idx="470">
                  <c:v>1439.96</c:v>
                </c:pt>
                <c:pt idx="471">
                  <c:v>1393</c:v>
                </c:pt>
                <c:pt idx="472">
                  <c:v>1411.63</c:v>
                </c:pt>
                <c:pt idx="473">
                  <c:v>1416.76</c:v>
                </c:pt>
                <c:pt idx="474">
                  <c:v>1405.43</c:v>
                </c:pt>
                <c:pt idx="475">
                  <c:v>1377.9</c:v>
                </c:pt>
                <c:pt idx="476">
                  <c:v>1368.07</c:v>
                </c:pt>
                <c:pt idx="477">
                  <c:v>1402.86</c:v>
                </c:pt>
                <c:pt idx="478">
                  <c:v>1408.23</c:v>
                </c:pt>
                <c:pt idx="479">
                  <c:v>1429.69</c:v>
                </c:pt>
                <c:pt idx="480">
                  <c:v>1433.31</c:v>
                </c:pt>
                <c:pt idx="481">
                  <c:v>1451.85</c:v>
                </c:pt>
                <c:pt idx="482">
                  <c:v>1438.11</c:v>
                </c:pt>
                <c:pt idx="483">
                  <c:v>1433.2</c:v>
                </c:pt>
                <c:pt idx="484">
                  <c:v>1418.19</c:v>
                </c:pt>
                <c:pt idx="485">
                  <c:v>1466.43</c:v>
                </c:pt>
                <c:pt idx="486">
                  <c:v>1439.48</c:v>
                </c:pt>
                <c:pt idx="487">
                  <c:v>1445.43</c:v>
                </c:pt>
                <c:pt idx="488">
                  <c:v>1444.66</c:v>
                </c:pt>
                <c:pt idx="489">
                  <c:v>1460.88</c:v>
                </c:pt>
                <c:pt idx="490">
                  <c:v>1469.93</c:v>
                </c:pt>
                <c:pt idx="491">
                  <c:v>1460.22</c:v>
                </c:pt>
                <c:pt idx="492">
                  <c:v>1465.61</c:v>
                </c:pt>
                <c:pt idx="493">
                  <c:v>1447.98</c:v>
                </c:pt>
                <c:pt idx="494">
                  <c:v>1474.93</c:v>
                </c:pt>
                <c:pt idx="495">
                  <c:v>1455.95</c:v>
                </c:pt>
                <c:pt idx="496">
                  <c:v>1422.27</c:v>
                </c:pt>
                <c:pt idx="497">
                  <c:v>1383.05</c:v>
                </c:pt>
                <c:pt idx="498">
                  <c:v>1308.76</c:v>
                </c:pt>
                <c:pt idx="499">
                  <c:v>1243.49</c:v>
                </c:pt>
                <c:pt idx="500">
                  <c:v>1216.2</c:v>
                </c:pt>
                <c:pt idx="501">
                  <c:v>1183.3499999999999</c:v>
                </c:pt>
                <c:pt idx="502">
                  <c:v>1277.96</c:v>
                </c:pt>
                <c:pt idx="503">
                  <c:v>1264.3599999999999</c:v>
                </c:pt>
                <c:pt idx="504">
                  <c:v>1262.74</c:v>
                </c:pt>
                <c:pt idx="505">
                  <c:v>1264.1500000000001</c:v>
                </c:pt>
                <c:pt idx="506">
                  <c:v>1214.21</c:v>
                </c:pt>
                <c:pt idx="507">
                  <c:v>1177.3</c:v>
                </c:pt>
                <c:pt idx="508">
                  <c:v>1256.6300000000001</c:v>
                </c:pt>
                <c:pt idx="509">
                  <c:v>1273.6099999999999</c:v>
                </c:pt>
                <c:pt idx="510">
                  <c:v>1329.71</c:v>
                </c:pt>
                <c:pt idx="511">
                  <c:v>1319.07</c:v>
                </c:pt>
                <c:pt idx="512">
                  <c:v>1315.45</c:v>
                </c:pt>
                <c:pt idx="513">
                  <c:v>1316.78</c:v>
                </c:pt>
                <c:pt idx="514">
                  <c:v>1313.62</c:v>
                </c:pt>
                <c:pt idx="515">
                  <c:v>1329.73</c:v>
                </c:pt>
                <c:pt idx="516">
                  <c:v>1349.27</c:v>
                </c:pt>
                <c:pt idx="517">
                  <c:v>1330.64</c:v>
                </c:pt>
                <c:pt idx="518">
                  <c:v>1317.38</c:v>
                </c:pt>
                <c:pt idx="519">
                  <c:v>1301.22</c:v>
                </c:pt>
                <c:pt idx="520">
                  <c:v>1251.93</c:v>
                </c:pt>
                <c:pt idx="521">
                  <c:v>1208.52</c:v>
                </c:pt>
                <c:pt idx="522">
                  <c:v>1164.2</c:v>
                </c:pt>
                <c:pt idx="523">
                  <c:v>1109.5</c:v>
                </c:pt>
                <c:pt idx="524">
                  <c:v>1091.68</c:v>
                </c:pt>
                <c:pt idx="525">
                  <c:v>1043.1199999999999</c:v>
                </c:pt>
                <c:pt idx="526">
                  <c:v>979.51</c:v>
                </c:pt>
                <c:pt idx="527">
                  <c:v>912.47</c:v>
                </c:pt>
                <c:pt idx="528">
                  <c:v>904.74</c:v>
                </c:pt>
                <c:pt idx="529">
                  <c:v>974.04</c:v>
                </c:pt>
                <c:pt idx="530">
                  <c:v>993.22</c:v>
                </c:pt>
                <c:pt idx="531">
                  <c:v>941.17</c:v>
                </c:pt>
                <c:pt idx="532">
                  <c:v>917.34</c:v>
                </c:pt>
                <c:pt idx="533">
                  <c:v>844.9</c:v>
                </c:pt>
                <c:pt idx="534">
                  <c:v>827.09</c:v>
                </c:pt>
                <c:pt idx="535">
                  <c:v>792.12</c:v>
                </c:pt>
                <c:pt idx="536">
                  <c:v>843.37</c:v>
                </c:pt>
                <c:pt idx="537">
                  <c:v>963.09</c:v>
                </c:pt>
                <c:pt idx="538">
                  <c:v>981.06</c:v>
                </c:pt>
                <c:pt idx="539">
                  <c:v>949.59</c:v>
                </c:pt>
                <c:pt idx="540">
                  <c:v>916.91</c:v>
                </c:pt>
                <c:pt idx="541">
                  <c:v>988.43</c:v>
                </c:pt>
                <c:pt idx="542">
                  <c:v>1024</c:v>
                </c:pt>
                <c:pt idx="543">
                  <c:v>995.4</c:v>
                </c:pt>
                <c:pt idx="544">
                  <c:v>945.91</c:v>
                </c:pt>
                <c:pt idx="545">
                  <c:v>934.44</c:v>
                </c:pt>
                <c:pt idx="546">
                  <c:v>972.47</c:v>
                </c:pt>
                <c:pt idx="547">
                  <c:v>939.2</c:v>
                </c:pt>
                <c:pt idx="548">
                  <c:v>858.79</c:v>
                </c:pt>
                <c:pt idx="549">
                  <c:v>831.31</c:v>
                </c:pt>
                <c:pt idx="550">
                  <c:v>781.22</c:v>
                </c:pt>
                <c:pt idx="551">
                  <c:v>759</c:v>
                </c:pt>
                <c:pt idx="552">
                  <c:v>745.6</c:v>
                </c:pt>
                <c:pt idx="553">
                  <c:v>830.34</c:v>
                </c:pt>
                <c:pt idx="554">
                  <c:v>866.13</c:v>
                </c:pt>
                <c:pt idx="555">
                  <c:v>816.68</c:v>
                </c:pt>
                <c:pt idx="556">
                  <c:v>746.71</c:v>
                </c:pt>
                <c:pt idx="557">
                  <c:v>736.13</c:v>
                </c:pt>
                <c:pt idx="558">
                  <c:v>745.58</c:v>
                </c:pt>
                <c:pt idx="559">
                  <c:v>805.77</c:v>
                </c:pt>
                <c:pt idx="560">
                  <c:v>836.37</c:v>
                </c:pt>
                <c:pt idx="561">
                  <c:v>855.19</c:v>
                </c:pt>
                <c:pt idx="562">
                  <c:v>931.26</c:v>
                </c:pt>
                <c:pt idx="563">
                  <c:v>900.35</c:v>
                </c:pt>
                <c:pt idx="564">
                  <c:v>862.85</c:v>
                </c:pt>
                <c:pt idx="565">
                  <c:v>842.12</c:v>
                </c:pt>
                <c:pt idx="566">
                  <c:v>795.34</c:v>
                </c:pt>
                <c:pt idx="567">
                  <c:v>770.38</c:v>
                </c:pt>
                <c:pt idx="568">
                  <c:v>746.76</c:v>
                </c:pt>
                <c:pt idx="569">
                  <c:v>687.65</c:v>
                </c:pt>
                <c:pt idx="570">
                  <c:v>657.39</c:v>
                </c:pt>
                <c:pt idx="571">
                  <c:v>639.74</c:v>
                </c:pt>
                <c:pt idx="572">
                  <c:v>627.23</c:v>
                </c:pt>
                <c:pt idx="573">
                  <c:v>625.12</c:v>
                </c:pt>
                <c:pt idx="574">
                  <c:v>647.39</c:v>
                </c:pt>
                <c:pt idx="575">
                  <c:v>646.04</c:v>
                </c:pt>
                <c:pt idx="576">
                  <c:v>629.32000000000005</c:v>
                </c:pt>
                <c:pt idx="577">
                  <c:v>644.47</c:v>
                </c:pt>
                <c:pt idx="578">
                  <c:v>670.94</c:v>
                </c:pt>
                <c:pt idx="579">
                  <c:v>699.53</c:v>
                </c:pt>
                <c:pt idx="580">
                  <c:v>712.13</c:v>
                </c:pt>
                <c:pt idx="581">
                  <c:v>690</c:v>
                </c:pt>
                <c:pt idx="582">
                  <c:v>713.71</c:v>
                </c:pt>
                <c:pt idx="583">
                  <c:v>739.69</c:v>
                </c:pt>
                <c:pt idx="584">
                  <c:v>725.84</c:v>
                </c:pt>
                <c:pt idx="585">
                  <c:v>710.01</c:v>
                </c:pt>
                <c:pt idx="586">
                  <c:v>732.16</c:v>
                </c:pt>
                <c:pt idx="587">
                  <c:v>837.55</c:v>
                </c:pt>
                <c:pt idx="588">
                  <c:v>868.41</c:v>
                </c:pt>
                <c:pt idx="589">
                  <c:v>863.54</c:v>
                </c:pt>
                <c:pt idx="590">
                  <c:v>872.16</c:v>
                </c:pt>
                <c:pt idx="591">
                  <c:v>874.52</c:v>
                </c:pt>
                <c:pt idx="592">
                  <c:v>884.71</c:v>
                </c:pt>
                <c:pt idx="593">
                  <c:v>867.24</c:v>
                </c:pt>
                <c:pt idx="594">
                  <c:v>869.88</c:v>
                </c:pt>
                <c:pt idx="595">
                  <c:v>875.74</c:v>
                </c:pt>
                <c:pt idx="596">
                  <c:v>878.24</c:v>
                </c:pt>
                <c:pt idx="597">
                  <c:v>900.5</c:v>
                </c:pt>
                <c:pt idx="598">
                  <c:v>906.44</c:v>
                </c:pt>
                <c:pt idx="599">
                  <c:v>882</c:v>
                </c:pt>
                <c:pt idx="600">
                  <c:v>873.01</c:v>
                </c:pt>
                <c:pt idx="601">
                  <c:v>873.37</c:v>
                </c:pt>
                <c:pt idx="602">
                  <c:v>892.7</c:v>
                </c:pt>
                <c:pt idx="603">
                  <c:v>904.58</c:v>
                </c:pt>
                <c:pt idx="604">
                  <c:v>915.24</c:v>
                </c:pt>
                <c:pt idx="605">
                  <c:v>914.85</c:v>
                </c:pt>
                <c:pt idx="606">
                  <c:v>922.44</c:v>
                </c:pt>
                <c:pt idx="607">
                  <c:v>927.55</c:v>
                </c:pt>
                <c:pt idx="608">
                  <c:v>961.59</c:v>
                </c:pt>
                <c:pt idx="609">
                  <c:v>997.57</c:v>
                </c:pt>
                <c:pt idx="610">
                  <c:v>1023.39</c:v>
                </c:pt>
                <c:pt idx="611">
                  <c:v>1059.04</c:v>
                </c:pt>
                <c:pt idx="612">
                  <c:v>1139.44</c:v>
                </c:pt>
                <c:pt idx="613">
                  <c:v>1173.8599999999999</c:v>
                </c:pt>
                <c:pt idx="614">
                  <c:v>1177.56</c:v>
                </c:pt>
                <c:pt idx="615">
                  <c:v>1179.33</c:v>
                </c:pt>
                <c:pt idx="616">
                  <c:v>1170.0899999999999</c:v>
                </c:pt>
                <c:pt idx="617">
                  <c:v>1155.1199999999999</c:v>
                </c:pt>
                <c:pt idx="618">
                  <c:v>1074.2</c:v>
                </c:pt>
                <c:pt idx="619">
                  <c:v>1047.02</c:v>
                </c:pt>
                <c:pt idx="620">
                  <c:v>1052.83</c:v>
                </c:pt>
                <c:pt idx="621">
                  <c:v>1053.81</c:v>
                </c:pt>
                <c:pt idx="622">
                  <c:v>1045.68</c:v>
                </c:pt>
                <c:pt idx="623">
                  <c:v>1035.0999999999999</c:v>
                </c:pt>
                <c:pt idx="624">
                  <c:v>1044.0899999999999</c:v>
                </c:pt>
                <c:pt idx="625">
                  <c:v>1049.9000000000001</c:v>
                </c:pt>
                <c:pt idx="626">
                  <c:v>1044.99</c:v>
                </c:pt>
                <c:pt idx="627">
                  <c:v>1063.6099999999999</c:v>
                </c:pt>
                <c:pt idx="628">
                  <c:v>1067.9000000000001</c:v>
                </c:pt>
                <c:pt idx="629">
                  <c:v>1099.21</c:v>
                </c:pt>
                <c:pt idx="630">
                  <c:v>1107.3800000000001</c:v>
                </c:pt>
                <c:pt idx="631">
                  <c:v>1103.8699999999999</c:v>
                </c:pt>
                <c:pt idx="632">
                  <c:v>1099.24</c:v>
                </c:pt>
                <c:pt idx="633">
                  <c:v>1106.56</c:v>
                </c:pt>
                <c:pt idx="634">
                  <c:v>1108.6099999999999</c:v>
                </c:pt>
                <c:pt idx="635">
                  <c:v>1109.5899999999999</c:v>
                </c:pt>
                <c:pt idx="636">
                  <c:v>1106.7</c:v>
                </c:pt>
                <c:pt idx="637">
                  <c:v>1114.1400000000001</c:v>
                </c:pt>
                <c:pt idx="638">
                  <c:v>1138.17</c:v>
                </c:pt>
                <c:pt idx="639">
                  <c:v>1153.8</c:v>
                </c:pt>
                <c:pt idx="640">
                  <c:v>1145.21</c:v>
                </c:pt>
                <c:pt idx="641">
                  <c:v>1149.08</c:v>
                </c:pt>
                <c:pt idx="642">
                  <c:v>1139.0899999999999</c:v>
                </c:pt>
                <c:pt idx="643">
                  <c:v>1139.3599999999999</c:v>
                </c:pt>
                <c:pt idx="644">
                  <c:v>1127.95</c:v>
                </c:pt>
                <c:pt idx="645">
                  <c:v>1130.8900000000001</c:v>
                </c:pt>
                <c:pt idx="646">
                  <c:v>1120.5</c:v>
                </c:pt>
                <c:pt idx="647">
                  <c:v>1101.18</c:v>
                </c:pt>
                <c:pt idx="648">
                  <c:v>1089.03</c:v>
                </c:pt>
                <c:pt idx="649">
                  <c:v>1069.96</c:v>
                </c:pt>
                <c:pt idx="650">
                  <c:v>1013.83</c:v>
                </c:pt>
                <c:pt idx="651">
                  <c:v>1010.99</c:v>
                </c:pt>
                <c:pt idx="652">
                  <c:v>1002.65</c:v>
                </c:pt>
                <c:pt idx="653">
                  <c:v>1002.64</c:v>
                </c:pt>
                <c:pt idx="654">
                  <c:v>1009.7</c:v>
                </c:pt>
                <c:pt idx="655">
                  <c:v>1035.3900000000001</c:v>
                </c:pt>
                <c:pt idx="656">
                  <c:v>1019.03</c:v>
                </c:pt>
                <c:pt idx="657">
                  <c:v>1006.12</c:v>
                </c:pt>
                <c:pt idx="658">
                  <c:v>1009.8</c:v>
                </c:pt>
                <c:pt idx="659">
                  <c:v>1017.32</c:v>
                </c:pt>
                <c:pt idx="660">
                  <c:v>1023.14</c:v>
                </c:pt>
                <c:pt idx="661">
                  <c:v>1040.72</c:v>
                </c:pt>
                <c:pt idx="662">
                  <c:v>1055.5899999999999</c:v>
                </c:pt>
                <c:pt idx="663">
                  <c:v>1074.93</c:v>
                </c:pt>
                <c:pt idx="664">
                  <c:v>1094.02</c:v>
                </c:pt>
                <c:pt idx="665">
                  <c:v>1097.3699999999999</c:v>
                </c:pt>
                <c:pt idx="666">
                  <c:v>1102.9000000000001</c:v>
                </c:pt>
                <c:pt idx="667">
                  <c:v>1105.43</c:v>
                </c:pt>
                <c:pt idx="668">
                  <c:v>1100.46</c:v>
                </c:pt>
                <c:pt idx="669">
                  <c:v>1121.07</c:v>
                </c:pt>
                <c:pt idx="670">
                  <c:v>1105.49</c:v>
                </c:pt>
                <c:pt idx="671">
                  <c:v>1098.93</c:v>
                </c:pt>
                <c:pt idx="672">
                  <c:v>1071.26</c:v>
                </c:pt>
                <c:pt idx="673">
                  <c:v>1041.07</c:v>
                </c:pt>
                <c:pt idx="674">
                  <c:v>1027.97</c:v>
                </c:pt>
                <c:pt idx="675">
                  <c:v>1021.78</c:v>
                </c:pt>
                <c:pt idx="676">
                  <c:v>981.85</c:v>
                </c:pt>
                <c:pt idx="677">
                  <c:v>963.31</c:v>
                </c:pt>
                <c:pt idx="678">
                  <c:v>951.33</c:v>
                </c:pt>
                <c:pt idx="679">
                  <c:v>941.1</c:v>
                </c:pt>
                <c:pt idx="680">
                  <c:v>985.09</c:v>
                </c:pt>
                <c:pt idx="681">
                  <c:v>1020.5</c:v>
                </c:pt>
                <c:pt idx="682">
                  <c:v>1023.78</c:v>
                </c:pt>
                <c:pt idx="683">
                  <c:v>1022.3</c:v>
                </c:pt>
                <c:pt idx="684">
                  <c:v>1038.56</c:v>
                </c:pt>
                <c:pt idx="685">
                  <c:v>1049.98</c:v>
                </c:pt>
                <c:pt idx="686">
                  <c:v>1046.8900000000001</c:v>
                </c:pt>
                <c:pt idx="687">
                  <c:v>1056.75</c:v>
                </c:pt>
                <c:pt idx="688">
                  <c:v>1056.32</c:v>
                </c:pt>
                <c:pt idx="689">
                  <c:v>1091.9000000000001</c:v>
                </c:pt>
                <c:pt idx="690">
                  <c:v>1094.48</c:v>
                </c:pt>
                <c:pt idx="691">
                  <c:v>1080.52</c:v>
                </c:pt>
                <c:pt idx="692">
                  <c:v>1083.1400000000001</c:v>
                </c:pt>
                <c:pt idx="693">
                  <c:v>1088.02</c:v>
                </c:pt>
                <c:pt idx="694">
                  <c:v>1090.55</c:v>
                </c:pt>
                <c:pt idx="695">
                  <c:v>1095.73</c:v>
                </c:pt>
                <c:pt idx="696">
                  <c:v>1097.5899999999999</c:v>
                </c:pt>
                <c:pt idx="697">
                  <c:v>1091.9000000000001</c:v>
                </c:pt>
                <c:pt idx="698">
                  <c:v>1087.94</c:v>
                </c:pt>
                <c:pt idx="699">
                  <c:v>1068.54</c:v>
                </c:pt>
                <c:pt idx="700">
                  <c:v>1053.05</c:v>
                </c:pt>
                <c:pt idx="701">
                  <c:v>1023.84</c:v>
                </c:pt>
                <c:pt idx="702">
                  <c:v>1024.25</c:v>
                </c:pt>
                <c:pt idx="703">
                  <c:v>1005.59</c:v>
                </c:pt>
                <c:pt idx="704">
                  <c:v>1015.56</c:v>
                </c:pt>
                <c:pt idx="705">
                  <c:v>1013</c:v>
                </c:pt>
                <c:pt idx="706">
                  <c:v>1030.6600000000001</c:v>
                </c:pt>
                <c:pt idx="707">
                  <c:v>1011.34</c:v>
                </c:pt>
                <c:pt idx="708">
                  <c:v>1006.69</c:v>
                </c:pt>
                <c:pt idx="709">
                  <c:v>1020.24</c:v>
                </c:pt>
                <c:pt idx="710">
                  <c:v>1018.34</c:v>
                </c:pt>
                <c:pt idx="711">
                  <c:v>1028.21</c:v>
                </c:pt>
                <c:pt idx="712">
                  <c:v>1053.02</c:v>
                </c:pt>
                <c:pt idx="713">
                  <c:v>1075.74</c:v>
                </c:pt>
                <c:pt idx="714">
                  <c:v>1112.9100000000001</c:v>
                </c:pt>
                <c:pt idx="715">
                  <c:v>1123.3900000000001</c:v>
                </c:pt>
                <c:pt idx="716">
                  <c:v>1140.6300000000001</c:v>
                </c:pt>
                <c:pt idx="717">
                  <c:v>1154.99</c:v>
                </c:pt>
                <c:pt idx="718">
                  <c:v>1145.33</c:v>
                </c:pt>
                <c:pt idx="719">
                  <c:v>1126.56</c:v>
                </c:pt>
                <c:pt idx="720">
                  <c:v>1090.8699999999999</c:v>
                </c:pt>
                <c:pt idx="721">
                  <c:v>1071.2</c:v>
                </c:pt>
                <c:pt idx="722">
                  <c:v>1045.23</c:v>
                </c:pt>
                <c:pt idx="723">
                  <c:v>1034.55</c:v>
                </c:pt>
                <c:pt idx="724">
                  <c:v>1006.47</c:v>
                </c:pt>
                <c:pt idx="725">
                  <c:v>996.68</c:v>
                </c:pt>
                <c:pt idx="726">
                  <c:v>963.49</c:v>
                </c:pt>
                <c:pt idx="727">
                  <c:v>954.47</c:v>
                </c:pt>
                <c:pt idx="728">
                  <c:v>945.67</c:v>
                </c:pt>
                <c:pt idx="729">
                  <c:v>952.14</c:v>
                </c:pt>
                <c:pt idx="730">
                  <c:v>978.95</c:v>
                </c:pt>
                <c:pt idx="731">
                  <c:v>971.64</c:v>
                </c:pt>
                <c:pt idx="732">
                  <c:v>974.94</c:v>
                </c:pt>
                <c:pt idx="733">
                  <c:v>983.11</c:v>
                </c:pt>
                <c:pt idx="734">
                  <c:v>994.99</c:v>
                </c:pt>
                <c:pt idx="735">
                  <c:v>992.61</c:v>
                </c:pt>
                <c:pt idx="736">
                  <c:v>988.05</c:v>
                </c:pt>
                <c:pt idx="737">
                  <c:v>975.75</c:v>
                </c:pt>
                <c:pt idx="738">
                  <c:v>974.94</c:v>
                </c:pt>
                <c:pt idx="739">
                  <c:v>965.62</c:v>
                </c:pt>
                <c:pt idx="740">
                  <c:v>971.49</c:v>
                </c:pt>
                <c:pt idx="741">
                  <c:v>972.1</c:v>
                </c:pt>
                <c:pt idx="742">
                  <c:v>982.88</c:v>
                </c:pt>
                <c:pt idx="743">
                  <c:v>1005.83</c:v>
                </c:pt>
                <c:pt idx="744">
                  <c:v>1004.53</c:v>
                </c:pt>
                <c:pt idx="745">
                  <c:v>1021.29</c:v>
                </c:pt>
                <c:pt idx="746">
                  <c:v>1008.19</c:v>
                </c:pt>
                <c:pt idx="747">
                  <c:v>989.91</c:v>
                </c:pt>
                <c:pt idx="748">
                  <c:v>975.67</c:v>
                </c:pt>
                <c:pt idx="749">
                  <c:v>958.15</c:v>
                </c:pt>
                <c:pt idx="750">
                  <c:v>923.21</c:v>
                </c:pt>
                <c:pt idx="751">
                  <c:v>914.71</c:v>
                </c:pt>
                <c:pt idx="752">
                  <c:v>904.18</c:v>
                </c:pt>
                <c:pt idx="753">
                  <c:v>900.6</c:v>
                </c:pt>
                <c:pt idx="754">
                  <c:v>919.41</c:v>
                </c:pt>
                <c:pt idx="755">
                  <c:v>966.06</c:v>
                </c:pt>
                <c:pt idx="756">
                  <c:v>967.68</c:v>
                </c:pt>
                <c:pt idx="757">
                  <c:v>968.17</c:v>
                </c:pt>
                <c:pt idx="758">
                  <c:v>974.34</c:v>
                </c:pt>
                <c:pt idx="759">
                  <c:v>999.78</c:v>
                </c:pt>
                <c:pt idx="760">
                  <c:v>1018.63</c:v>
                </c:pt>
                <c:pt idx="761">
                  <c:v>1049.1400000000001</c:v>
                </c:pt>
                <c:pt idx="762">
                  <c:v>1069.06</c:v>
                </c:pt>
                <c:pt idx="763">
                  <c:v>1125.6600000000001</c:v>
                </c:pt>
                <c:pt idx="764">
                  <c:v>1170.76</c:v>
                </c:pt>
                <c:pt idx="765">
                  <c:v>1161.3399999999999</c:v>
                </c:pt>
                <c:pt idx="766">
                  <c:v>1129.1199999999999</c:v>
                </c:pt>
                <c:pt idx="767">
                  <c:v>1123.51</c:v>
                </c:pt>
                <c:pt idx="768">
                  <c:v>1076.03</c:v>
                </c:pt>
                <c:pt idx="769">
                  <c:v>1061.1400000000001</c:v>
                </c:pt>
                <c:pt idx="770">
                  <c:v>1062.29</c:v>
                </c:pt>
                <c:pt idx="771">
                  <c:v>1042.72</c:v>
                </c:pt>
                <c:pt idx="772">
                  <c:v>1044.45</c:v>
                </c:pt>
                <c:pt idx="773">
                  <c:v>1044.9000000000001</c:v>
                </c:pt>
                <c:pt idx="774">
                  <c:v>1022.93</c:v>
                </c:pt>
                <c:pt idx="775">
                  <c:v>1022.66</c:v>
                </c:pt>
                <c:pt idx="776">
                  <c:v>1008.58</c:v>
                </c:pt>
                <c:pt idx="777">
                  <c:v>986.29</c:v>
                </c:pt>
                <c:pt idx="778">
                  <c:v>970.09</c:v>
                </c:pt>
                <c:pt idx="779">
                  <c:v>974.91</c:v>
                </c:pt>
                <c:pt idx="780">
                  <c:v>984.51</c:v>
                </c:pt>
                <c:pt idx="781">
                  <c:v>1002.95</c:v>
                </c:pt>
                <c:pt idx="782">
                  <c:v>1010.52</c:v>
                </c:pt>
                <c:pt idx="783">
                  <c:v>1015.22</c:v>
                </c:pt>
                <c:pt idx="784">
                  <c:v>1020.07</c:v>
                </c:pt>
                <c:pt idx="785">
                  <c:v>1032.6099999999999</c:v>
                </c:pt>
                <c:pt idx="786">
                  <c:v>1025.6600000000001</c:v>
                </c:pt>
                <c:pt idx="787">
                  <c:v>1029.1500000000001</c:v>
                </c:pt>
                <c:pt idx="788">
                  <c:v>1026.6099999999999</c:v>
                </c:pt>
                <c:pt idx="789">
                  <c:v>1037.8599999999999</c:v>
                </c:pt>
                <c:pt idx="790">
                  <c:v>1027.5999999999999</c:v>
                </c:pt>
                <c:pt idx="791">
                  <c:v>1031.48</c:v>
                </c:pt>
                <c:pt idx="792">
                  <c:v>1038.74</c:v>
                </c:pt>
                <c:pt idx="793">
                  <c:v>1034.93</c:v>
                </c:pt>
                <c:pt idx="794">
                  <c:v>1053.02</c:v>
                </c:pt>
                <c:pt idx="795">
                  <c:v>1056.9000000000001</c:v>
                </c:pt>
                <c:pt idx="796">
                  <c:v>1081.1400000000001</c:v>
                </c:pt>
                <c:pt idx="797">
                  <c:v>1108.9100000000001</c:v>
                </c:pt>
                <c:pt idx="798">
                  <c:v>1117.6600000000001</c:v>
                </c:pt>
                <c:pt idx="799">
                  <c:v>1111.28</c:v>
                </c:pt>
                <c:pt idx="800">
                  <c:v>1137.8499999999999</c:v>
                </c:pt>
                <c:pt idx="801">
                  <c:v>1137.18</c:v>
                </c:pt>
                <c:pt idx="802">
                  <c:v>1146.3599999999999</c:v>
                </c:pt>
                <c:pt idx="803">
                  <c:v>1163.81</c:v>
                </c:pt>
                <c:pt idx="804">
                  <c:v>1192.76</c:v>
                </c:pt>
                <c:pt idx="805">
                  <c:v>1212.82</c:v>
                </c:pt>
                <c:pt idx="806">
                  <c:v>1232.1600000000001</c:v>
                </c:pt>
                <c:pt idx="807">
                  <c:v>1300.32</c:v>
                </c:pt>
                <c:pt idx="808">
                  <c:v>1510.85</c:v>
                </c:pt>
                <c:pt idx="809">
                  <c:v>1745.22</c:v>
                </c:pt>
                <c:pt idx="810">
                  <c:v>1893.28</c:v>
                </c:pt>
                <c:pt idx="811">
                  <c:v>2137.27</c:v>
                </c:pt>
                <c:pt idx="812">
                  <c:v>2318.13</c:v>
                </c:pt>
                <c:pt idx="813">
                  <c:v>2531.3000000000002</c:v>
                </c:pt>
                <c:pt idx="814">
                  <c:v>2867.73</c:v>
                </c:pt>
                <c:pt idx="815">
                  <c:v>3169.54</c:v>
                </c:pt>
                <c:pt idx="816">
                  <c:v>3318.75</c:v>
                </c:pt>
                <c:pt idx="817">
                  <c:v>3335.82</c:v>
                </c:pt>
                <c:pt idx="818">
                  <c:v>3316.22</c:v>
                </c:pt>
                <c:pt idx="819">
                  <c:v>3371.04</c:v>
                </c:pt>
                <c:pt idx="820">
                  <c:v>3327.5</c:v>
                </c:pt>
                <c:pt idx="821">
                  <c:v>3202.18</c:v>
                </c:pt>
                <c:pt idx="822">
                  <c:v>2960.77</c:v>
                </c:pt>
                <c:pt idx="823">
                  <c:v>2964.14</c:v>
                </c:pt>
                <c:pt idx="824">
                  <c:v>2911.42</c:v>
                </c:pt>
                <c:pt idx="825">
                  <c:v>2953.88</c:v>
                </c:pt>
                <c:pt idx="826">
                  <c:v>2975.54</c:v>
                </c:pt>
                <c:pt idx="827">
                  <c:v>2944.09</c:v>
                </c:pt>
                <c:pt idx="828">
                  <c:v>3047.68</c:v>
                </c:pt>
                <c:pt idx="829">
                  <c:v>3196.86</c:v>
                </c:pt>
                <c:pt idx="830">
                  <c:v>3354.56</c:v>
                </c:pt>
                <c:pt idx="831">
                  <c:v>3462.84</c:v>
                </c:pt>
                <c:pt idx="832">
                  <c:v>3560.66</c:v>
                </c:pt>
                <c:pt idx="833">
                  <c:v>3739.5</c:v>
                </c:pt>
                <c:pt idx="834">
                  <c:v>3835.78</c:v>
                </c:pt>
                <c:pt idx="835">
                  <c:v>4013.86</c:v>
                </c:pt>
                <c:pt idx="836">
                  <c:v>4187.33</c:v>
                </c:pt>
                <c:pt idx="837">
                  <c:v>4226.75</c:v>
                </c:pt>
                <c:pt idx="838">
                  <c:v>4392.57</c:v>
                </c:pt>
                <c:pt idx="839">
                  <c:v>4432.43</c:v>
                </c:pt>
                <c:pt idx="840">
                  <c:v>4702.8599999999997</c:v>
                </c:pt>
                <c:pt idx="841">
                  <c:v>4853.84</c:v>
                </c:pt>
                <c:pt idx="842">
                  <c:v>5066.32</c:v>
                </c:pt>
                <c:pt idx="843">
                  <c:v>5230.1099999999997</c:v>
                </c:pt>
                <c:pt idx="844">
                  <c:v>5165.62</c:v>
                </c:pt>
                <c:pt idx="845">
                  <c:v>5439.44</c:v>
                </c:pt>
                <c:pt idx="846">
                  <c:v>5356.26</c:v>
                </c:pt>
                <c:pt idx="847">
                  <c:v>5305.97</c:v>
                </c:pt>
                <c:pt idx="848">
                  <c:v>5459.48</c:v>
                </c:pt>
                <c:pt idx="849">
                  <c:v>5066.32</c:v>
                </c:pt>
                <c:pt idx="850">
                  <c:v>5424.15</c:v>
                </c:pt>
                <c:pt idx="851">
                  <c:v>5393.79</c:v>
                </c:pt>
                <c:pt idx="852">
                  <c:v>5539.71</c:v>
                </c:pt>
                <c:pt idx="853">
                  <c:v>5530.61</c:v>
                </c:pt>
                <c:pt idx="854">
                  <c:v>5457.89</c:v>
                </c:pt>
                <c:pt idx="855">
                  <c:v>5362.27</c:v>
                </c:pt>
                <c:pt idx="856">
                  <c:v>5426.49</c:v>
                </c:pt>
                <c:pt idx="857">
                  <c:v>5342.13</c:v>
                </c:pt>
                <c:pt idx="858">
                  <c:v>5292.4</c:v>
                </c:pt>
                <c:pt idx="859">
                  <c:v>5062.62</c:v>
                </c:pt>
                <c:pt idx="860">
                  <c:v>5121.53</c:v>
                </c:pt>
                <c:pt idx="861">
                  <c:v>5161.8900000000003</c:v>
                </c:pt>
                <c:pt idx="862">
                  <c:v>5055.51</c:v>
                </c:pt>
                <c:pt idx="863">
                  <c:v>5111.9799999999996</c:v>
                </c:pt>
                <c:pt idx="864">
                  <c:v>5114.92</c:v>
                </c:pt>
                <c:pt idx="865">
                  <c:v>5239.46</c:v>
                </c:pt>
                <c:pt idx="866">
                  <c:v>5451.97</c:v>
                </c:pt>
                <c:pt idx="867">
                  <c:v>5636.83</c:v>
                </c:pt>
                <c:pt idx="868">
                  <c:v>5639.26</c:v>
                </c:pt>
                <c:pt idx="869">
                  <c:v>5854.14</c:v>
                </c:pt>
                <c:pt idx="870">
                  <c:v>5720.19</c:v>
                </c:pt>
                <c:pt idx="871">
                  <c:v>5589.16</c:v>
                </c:pt>
                <c:pt idx="872">
                  <c:v>5528.5</c:v>
                </c:pt>
                <c:pt idx="873">
                  <c:v>5474.9</c:v>
                </c:pt>
                <c:pt idx="874">
                  <c:v>5372.2</c:v>
                </c:pt>
                <c:pt idx="875">
                  <c:v>5284.06</c:v>
                </c:pt>
                <c:pt idx="876">
                  <c:v>5162.2299999999996</c:v>
                </c:pt>
                <c:pt idx="877">
                  <c:v>5104.3999999999996</c:v>
                </c:pt>
                <c:pt idx="878">
                  <c:v>5067.2700000000004</c:v>
                </c:pt>
                <c:pt idx="879">
                  <c:v>5082.92</c:v>
                </c:pt>
                <c:pt idx="880">
                  <c:v>5063.3500000000004</c:v>
                </c:pt>
                <c:pt idx="881">
                  <c:v>5039.2299999999996</c:v>
                </c:pt>
                <c:pt idx="882">
                  <c:v>5049.9399999999996</c:v>
                </c:pt>
                <c:pt idx="883">
                  <c:v>4978</c:v>
                </c:pt>
                <c:pt idx="884">
                  <c:v>5051.92</c:v>
                </c:pt>
                <c:pt idx="885">
                  <c:v>5024.21</c:v>
                </c:pt>
                <c:pt idx="886">
                  <c:v>5069.07</c:v>
                </c:pt>
                <c:pt idx="887">
                  <c:v>5068.91</c:v>
                </c:pt>
                <c:pt idx="888">
                  <c:v>5024.16</c:v>
                </c:pt>
                <c:pt idx="889">
                  <c:v>5098.72</c:v>
                </c:pt>
                <c:pt idx="890">
                  <c:v>4994.3500000000004</c:v>
                </c:pt>
                <c:pt idx="891">
                  <c:v>5085.87</c:v>
                </c:pt>
                <c:pt idx="892">
                  <c:v>5086.4799999999996</c:v>
                </c:pt>
                <c:pt idx="893">
                  <c:v>4997.28</c:v>
                </c:pt>
                <c:pt idx="894">
                  <c:v>5075.59</c:v>
                </c:pt>
                <c:pt idx="895">
                  <c:v>4910.6099999999997</c:v>
                </c:pt>
                <c:pt idx="896">
                  <c:v>4817.93</c:v>
                </c:pt>
                <c:pt idx="897">
                  <c:v>4689.3100000000004</c:v>
                </c:pt>
                <c:pt idx="898">
                  <c:v>4616.87</c:v>
                </c:pt>
                <c:pt idx="899">
                  <c:v>4455.4799999999996</c:v>
                </c:pt>
                <c:pt idx="900">
                  <c:v>4335</c:v>
                </c:pt>
                <c:pt idx="901">
                  <c:v>4178.1400000000003</c:v>
                </c:pt>
                <c:pt idx="902">
                  <c:v>3995.68</c:v>
                </c:pt>
                <c:pt idx="903">
                  <c:v>3435.82</c:v>
                </c:pt>
                <c:pt idx="904">
                  <c:v>3339.09</c:v>
                </c:pt>
                <c:pt idx="905">
                  <c:v>3113.46</c:v>
                </c:pt>
                <c:pt idx="906">
                  <c:v>2894.69</c:v>
                </c:pt>
                <c:pt idx="907">
                  <c:v>2689.82</c:v>
                </c:pt>
                <c:pt idx="908">
                  <c:v>2514.6999999999998</c:v>
                </c:pt>
                <c:pt idx="909">
                  <c:v>2296.33</c:v>
                </c:pt>
                <c:pt idx="910">
                  <c:v>2162.27</c:v>
                </c:pt>
                <c:pt idx="911">
                  <c:v>2035.28</c:v>
                </c:pt>
                <c:pt idx="912">
                  <c:v>1893.97</c:v>
                </c:pt>
                <c:pt idx="913">
                  <c:v>1823.1</c:v>
                </c:pt>
                <c:pt idx="914">
                  <c:v>1766.36</c:v>
                </c:pt>
                <c:pt idx="915">
                  <c:v>1753.37</c:v>
                </c:pt>
                <c:pt idx="916">
                  <c:v>1584.12</c:v>
                </c:pt>
                <c:pt idx="917">
                  <c:v>1502.35</c:v>
                </c:pt>
                <c:pt idx="918">
                  <c:v>1465.34</c:v>
                </c:pt>
                <c:pt idx="919">
                  <c:v>1449.61</c:v>
                </c:pt>
                <c:pt idx="920">
                  <c:v>1411.53</c:v>
                </c:pt>
                <c:pt idx="921">
                  <c:v>1394.8</c:v>
                </c:pt>
                <c:pt idx="922">
                  <c:v>1379.05</c:v>
                </c:pt>
                <c:pt idx="923">
                  <c:v>1301.6400000000001</c:v>
                </c:pt>
                <c:pt idx="924">
                  <c:v>1234.78</c:v>
                </c:pt>
                <c:pt idx="925">
                  <c:v>1238.43</c:v>
                </c:pt>
                <c:pt idx="926">
                  <c:v>1215.22</c:v>
                </c:pt>
                <c:pt idx="927">
                  <c:v>1201.7</c:v>
                </c:pt>
                <c:pt idx="928">
                  <c:v>1177.7</c:v>
                </c:pt>
                <c:pt idx="929">
                  <c:v>1160.94</c:v>
                </c:pt>
                <c:pt idx="930">
                  <c:v>1183.3599999999999</c:v>
                </c:pt>
                <c:pt idx="931">
                  <c:v>1170.67</c:v>
                </c:pt>
                <c:pt idx="932">
                  <c:v>1170.32</c:v>
                </c:pt>
                <c:pt idx="933">
                  <c:v>1165.19</c:v>
                </c:pt>
                <c:pt idx="934">
                  <c:v>1147.57</c:v>
                </c:pt>
                <c:pt idx="935">
                  <c:v>1149.52</c:v>
                </c:pt>
                <c:pt idx="936">
                  <c:v>1134.3499999999999</c:v>
                </c:pt>
                <c:pt idx="937">
                  <c:v>1124.82</c:v>
                </c:pt>
                <c:pt idx="938">
                  <c:v>1119.3800000000001</c:v>
                </c:pt>
                <c:pt idx="939">
                  <c:v>1101.25</c:v>
                </c:pt>
                <c:pt idx="940">
                  <c:v>1080.19</c:v>
                </c:pt>
                <c:pt idx="941">
                  <c:v>1052.27</c:v>
                </c:pt>
                <c:pt idx="942">
                  <c:v>1027.6600000000001</c:v>
                </c:pt>
                <c:pt idx="943">
                  <c:v>1031</c:v>
                </c:pt>
                <c:pt idx="944">
                  <c:v>1026.52</c:v>
                </c:pt>
                <c:pt idx="945">
                  <c:v>1074.3599999999999</c:v>
                </c:pt>
                <c:pt idx="946">
                  <c:v>1128.49</c:v>
                </c:pt>
                <c:pt idx="947">
                  <c:v>1110.98</c:v>
                </c:pt>
                <c:pt idx="948">
                  <c:v>1109.82</c:v>
                </c:pt>
                <c:pt idx="949">
                  <c:v>1074.2</c:v>
                </c:pt>
                <c:pt idx="950">
                  <c:v>1038.04</c:v>
                </c:pt>
                <c:pt idx="951">
                  <c:v>1025.82</c:v>
                </c:pt>
                <c:pt idx="952">
                  <c:v>992.55</c:v>
                </c:pt>
                <c:pt idx="953">
                  <c:v>948.33</c:v>
                </c:pt>
                <c:pt idx="954">
                  <c:v>939.52</c:v>
                </c:pt>
                <c:pt idx="955">
                  <c:v>939.27</c:v>
                </c:pt>
                <c:pt idx="956">
                  <c:v>903.5</c:v>
                </c:pt>
                <c:pt idx="957">
                  <c:v>952.58</c:v>
                </c:pt>
                <c:pt idx="958">
                  <c:v>994.18</c:v>
                </c:pt>
                <c:pt idx="959">
                  <c:v>998.94</c:v>
                </c:pt>
                <c:pt idx="960">
                  <c:v>974.24</c:v>
                </c:pt>
                <c:pt idx="961">
                  <c:v>983.75</c:v>
                </c:pt>
                <c:pt idx="962">
                  <c:v>1023.75</c:v>
                </c:pt>
                <c:pt idx="963">
                  <c:v>1049.6300000000001</c:v>
                </c:pt>
                <c:pt idx="964">
                  <c:v>1107.46</c:v>
                </c:pt>
                <c:pt idx="965">
                  <c:v>1180.5899999999999</c:v>
                </c:pt>
                <c:pt idx="966">
                  <c:v>1654.04</c:v>
                </c:pt>
                <c:pt idx="967">
                  <c:v>2033.95</c:v>
                </c:pt>
                <c:pt idx="968">
                  <c:v>2296.7199999999998</c:v>
                </c:pt>
                <c:pt idx="969">
                  <c:v>2398.52</c:v>
                </c:pt>
                <c:pt idx="970">
                  <c:v>2317.77</c:v>
                </c:pt>
                <c:pt idx="971">
                  <c:v>2189.87</c:v>
                </c:pt>
                <c:pt idx="972">
                  <c:v>2151.71</c:v>
                </c:pt>
                <c:pt idx="973">
                  <c:v>2014.51</c:v>
                </c:pt>
                <c:pt idx="974">
                  <c:v>1886.68</c:v>
                </c:pt>
                <c:pt idx="975">
                  <c:v>1856.3</c:v>
                </c:pt>
                <c:pt idx="976">
                  <c:v>1781.21</c:v>
                </c:pt>
                <c:pt idx="977">
                  <c:v>1769.46</c:v>
                </c:pt>
                <c:pt idx="978">
                  <c:v>1725.59</c:v>
                </c:pt>
                <c:pt idx="979">
                  <c:v>1720.21</c:v>
                </c:pt>
                <c:pt idx="980">
                  <c:v>1669.04</c:v>
                </c:pt>
                <c:pt idx="981">
                  <c:v>1736.53</c:v>
                </c:pt>
                <c:pt idx="982">
                  <c:v>1838.17</c:v>
                </c:pt>
                <c:pt idx="983">
                  <c:v>2011.53</c:v>
                </c:pt>
                <c:pt idx="984">
                  <c:v>2144.3000000000002</c:v>
                </c:pt>
                <c:pt idx="985">
                  <c:v>2337.5100000000002</c:v>
                </c:pt>
                <c:pt idx="986">
                  <c:v>2546.88</c:v>
                </c:pt>
                <c:pt idx="987">
                  <c:v>2677.11</c:v>
                </c:pt>
                <c:pt idx="988">
                  <c:v>2870.01</c:v>
                </c:pt>
                <c:pt idx="989">
                  <c:v>3090.34</c:v>
                </c:pt>
                <c:pt idx="990">
                  <c:v>3282.9</c:v>
                </c:pt>
                <c:pt idx="991">
                  <c:v>3520.93</c:v>
                </c:pt>
                <c:pt idx="992">
                  <c:v>3651.15</c:v>
                </c:pt>
                <c:pt idx="993">
                  <c:v>3684.44</c:v>
                </c:pt>
                <c:pt idx="994">
                  <c:v>3694.33</c:v>
                </c:pt>
                <c:pt idx="995">
                  <c:v>3698.36</c:v>
                </c:pt>
                <c:pt idx="996">
                  <c:v>3581.44</c:v>
                </c:pt>
                <c:pt idx="997">
                  <c:v>3424.58</c:v>
                </c:pt>
                <c:pt idx="998">
                  <c:v>3274.95</c:v>
                </c:pt>
                <c:pt idx="999">
                  <c:v>3017.44</c:v>
                </c:pt>
                <c:pt idx="1000">
                  <c:v>2801.71</c:v>
                </c:pt>
                <c:pt idx="1001">
                  <c:v>2519.13</c:v>
                </c:pt>
                <c:pt idx="1002">
                  <c:v>2155.56</c:v>
                </c:pt>
                <c:pt idx="1003">
                  <c:v>1992.69</c:v>
                </c:pt>
                <c:pt idx="1004">
                  <c:v>1864.77</c:v>
                </c:pt>
                <c:pt idx="1005">
                  <c:v>1846.24</c:v>
                </c:pt>
                <c:pt idx="1006">
                  <c:v>1847.16</c:v>
                </c:pt>
                <c:pt idx="1007">
                  <c:v>1954.75</c:v>
                </c:pt>
                <c:pt idx="1008">
                  <c:v>2021.51</c:v>
                </c:pt>
                <c:pt idx="1009">
                  <c:v>2031.02</c:v>
                </c:pt>
                <c:pt idx="1010">
                  <c:v>2070.81</c:v>
                </c:pt>
                <c:pt idx="1011">
                  <c:v>2173.64</c:v>
                </c:pt>
                <c:pt idx="1012">
                  <c:v>2208.23</c:v>
                </c:pt>
                <c:pt idx="1013">
                  <c:v>2273.19</c:v>
                </c:pt>
                <c:pt idx="1014">
                  <c:v>2280.1999999999998</c:v>
                </c:pt>
                <c:pt idx="1015">
                  <c:v>2291.67</c:v>
                </c:pt>
                <c:pt idx="1016">
                  <c:v>2252.56</c:v>
                </c:pt>
                <c:pt idx="1017">
                  <c:v>2122.19</c:v>
                </c:pt>
                <c:pt idx="1018">
                  <c:v>1934.1</c:v>
                </c:pt>
                <c:pt idx="1019">
                  <c:v>1914.87</c:v>
                </c:pt>
                <c:pt idx="1020">
                  <c:v>1791.13</c:v>
                </c:pt>
                <c:pt idx="1021">
                  <c:v>1688.04</c:v>
                </c:pt>
                <c:pt idx="1022">
                  <c:v>1596.56</c:v>
                </c:pt>
                <c:pt idx="1023">
                  <c:v>1622.61</c:v>
                </c:pt>
                <c:pt idx="1024">
                  <c:v>1586.66</c:v>
                </c:pt>
                <c:pt idx="1025">
                  <c:v>1526.99</c:v>
                </c:pt>
                <c:pt idx="1026">
                  <c:v>1507.27</c:v>
                </c:pt>
                <c:pt idx="1027">
                  <c:v>1495.45</c:v>
                </c:pt>
                <c:pt idx="1028">
                  <c:v>1486.14</c:v>
                </c:pt>
                <c:pt idx="1029">
                  <c:v>1499.5</c:v>
                </c:pt>
                <c:pt idx="1030">
                  <c:v>1497.15</c:v>
                </c:pt>
                <c:pt idx="1031">
                  <c:v>1445.24</c:v>
                </c:pt>
                <c:pt idx="1032">
                  <c:v>1430.35</c:v>
                </c:pt>
                <c:pt idx="1033">
                  <c:v>1392.61</c:v>
                </c:pt>
                <c:pt idx="1034">
                  <c:v>1375.62</c:v>
                </c:pt>
                <c:pt idx="1035">
                  <c:v>1397.02</c:v>
                </c:pt>
                <c:pt idx="1036">
                  <c:v>1488.87</c:v>
                </c:pt>
                <c:pt idx="1037">
                  <c:v>1578.6</c:v>
                </c:pt>
                <c:pt idx="1038">
                  <c:v>1640.72</c:v>
                </c:pt>
                <c:pt idx="1039">
                  <c:v>1694.3</c:v>
                </c:pt>
                <c:pt idx="1040">
                  <c:v>1726.41</c:v>
                </c:pt>
                <c:pt idx="1041">
                  <c:v>1803.42</c:v>
                </c:pt>
                <c:pt idx="1042">
                  <c:v>1787.24</c:v>
                </c:pt>
                <c:pt idx="1043">
                  <c:v>1789.5</c:v>
                </c:pt>
                <c:pt idx="1044">
                  <c:v>1799.05</c:v>
                </c:pt>
                <c:pt idx="1045">
                  <c:v>1790.47</c:v>
                </c:pt>
                <c:pt idx="1046">
                  <c:v>1757.74</c:v>
                </c:pt>
                <c:pt idx="1047">
                  <c:v>1685.8</c:v>
                </c:pt>
                <c:pt idx="1048">
                  <c:v>1638.77</c:v>
                </c:pt>
                <c:pt idx="1049">
                  <c:v>1537.28</c:v>
                </c:pt>
                <c:pt idx="1050">
                  <c:v>1470.97</c:v>
                </c:pt>
                <c:pt idx="1051">
                  <c:v>1401.91</c:v>
                </c:pt>
                <c:pt idx="1052">
                  <c:v>1287.1500000000001</c:v>
                </c:pt>
                <c:pt idx="1053">
                  <c:v>1267.9100000000001</c:v>
                </c:pt>
                <c:pt idx="1054">
                  <c:v>1293.1199999999999</c:v>
                </c:pt>
                <c:pt idx="1055">
                  <c:v>1323.81</c:v>
                </c:pt>
                <c:pt idx="1056">
                  <c:v>1366.85</c:v>
                </c:pt>
                <c:pt idx="1057">
                  <c:v>1403.64</c:v>
                </c:pt>
                <c:pt idx="1058">
                  <c:v>1432.96</c:v>
                </c:pt>
                <c:pt idx="1059">
                  <c:v>1449.34</c:v>
                </c:pt>
                <c:pt idx="1060">
                  <c:v>1447.56</c:v>
                </c:pt>
                <c:pt idx="1061">
                  <c:v>1470.55</c:v>
                </c:pt>
                <c:pt idx="1062">
                  <c:v>1473.9</c:v>
                </c:pt>
                <c:pt idx="1063">
                  <c:v>1519.06</c:v>
                </c:pt>
                <c:pt idx="1064">
                  <c:v>1567.75</c:v>
                </c:pt>
                <c:pt idx="1065">
                  <c:v>1582.6</c:v>
                </c:pt>
                <c:pt idx="1066">
                  <c:v>1588.19</c:v>
                </c:pt>
                <c:pt idx="1067">
                  <c:v>1574.69</c:v>
                </c:pt>
                <c:pt idx="1068">
                  <c:v>1535.03</c:v>
                </c:pt>
                <c:pt idx="1069">
                  <c:v>1508.26</c:v>
                </c:pt>
                <c:pt idx="1070">
                  <c:v>1464.29</c:v>
                </c:pt>
                <c:pt idx="1071">
                  <c:v>1463.4</c:v>
                </c:pt>
                <c:pt idx="1072">
                  <c:v>1444.87</c:v>
                </c:pt>
                <c:pt idx="1073">
                  <c:v>1463.75</c:v>
                </c:pt>
                <c:pt idx="1074">
                  <c:v>1485.47</c:v>
                </c:pt>
              </c:numCache>
            </c:numRef>
          </c:val>
          <c:smooth val="0"/>
          <c:extLst>
            <c:ext xmlns:c16="http://schemas.microsoft.com/office/drawing/2014/chart" uri="{C3380CC4-5D6E-409C-BE32-E72D297353CC}">
              <c16:uniqueId val="{00000001-25FA-48E4-839A-D8C6C725857F}"/>
            </c:ext>
          </c:extLst>
        </c:ser>
        <c:ser>
          <c:idx val="0"/>
          <c:order val="2"/>
          <c:tx>
            <c:strRef>
              <c:f>'CCFI_data(P11)'!$H$2</c:f>
              <c:strCache>
                <c:ptCount val="1"/>
                <c:pt idx="0">
                  <c:v>China/USEC</c:v>
                </c:pt>
              </c:strCache>
            </c:strRef>
          </c:tx>
          <c:spPr>
            <a:ln w="25400">
              <a:solidFill>
                <a:srgbClr val="3333CC"/>
              </a:solidFill>
            </a:ln>
          </c:spPr>
          <c:marker>
            <c:symbol val="none"/>
          </c:marker>
          <c:cat>
            <c:numRef>
              <c:f>'CCFI_data(P11)'!$A$3:$A$1077</c:f>
              <c:numCache>
                <c:formatCode>m/d/yyyy</c:formatCode>
                <c:ptCount val="1075"/>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pt idx="865">
                  <c:v>44568</c:v>
                </c:pt>
                <c:pt idx="866">
                  <c:v>44575</c:v>
                </c:pt>
                <c:pt idx="867">
                  <c:v>44582</c:v>
                </c:pt>
                <c:pt idx="868">
                  <c:v>44589</c:v>
                </c:pt>
                <c:pt idx="869">
                  <c:v>44603</c:v>
                </c:pt>
                <c:pt idx="870">
                  <c:v>44610</c:v>
                </c:pt>
                <c:pt idx="871">
                  <c:v>44617</c:v>
                </c:pt>
                <c:pt idx="872">
                  <c:v>44624</c:v>
                </c:pt>
                <c:pt idx="873">
                  <c:v>44631</c:v>
                </c:pt>
                <c:pt idx="874">
                  <c:v>44638</c:v>
                </c:pt>
                <c:pt idx="875">
                  <c:v>44645</c:v>
                </c:pt>
                <c:pt idx="876">
                  <c:v>44652</c:v>
                </c:pt>
                <c:pt idx="877">
                  <c:v>44659</c:v>
                </c:pt>
                <c:pt idx="878">
                  <c:v>44666</c:v>
                </c:pt>
                <c:pt idx="879">
                  <c:v>44673</c:v>
                </c:pt>
                <c:pt idx="880">
                  <c:v>44680</c:v>
                </c:pt>
                <c:pt idx="881">
                  <c:v>44687</c:v>
                </c:pt>
                <c:pt idx="882">
                  <c:v>44694</c:v>
                </c:pt>
                <c:pt idx="883">
                  <c:v>44701</c:v>
                </c:pt>
                <c:pt idx="884">
                  <c:v>44708</c:v>
                </c:pt>
                <c:pt idx="885">
                  <c:v>44714</c:v>
                </c:pt>
                <c:pt idx="886">
                  <c:v>44722</c:v>
                </c:pt>
                <c:pt idx="887">
                  <c:v>44729</c:v>
                </c:pt>
                <c:pt idx="888">
                  <c:v>44736</c:v>
                </c:pt>
                <c:pt idx="889">
                  <c:v>44743</c:v>
                </c:pt>
                <c:pt idx="890">
                  <c:v>44750</c:v>
                </c:pt>
                <c:pt idx="891">
                  <c:v>44757</c:v>
                </c:pt>
                <c:pt idx="892">
                  <c:v>44764</c:v>
                </c:pt>
                <c:pt idx="893">
                  <c:v>44771</c:v>
                </c:pt>
                <c:pt idx="894">
                  <c:v>44778</c:v>
                </c:pt>
                <c:pt idx="895">
                  <c:v>44785</c:v>
                </c:pt>
                <c:pt idx="896">
                  <c:v>44792</c:v>
                </c:pt>
                <c:pt idx="897">
                  <c:v>44799</c:v>
                </c:pt>
                <c:pt idx="898">
                  <c:v>44806</c:v>
                </c:pt>
                <c:pt idx="899">
                  <c:v>44813</c:v>
                </c:pt>
                <c:pt idx="900">
                  <c:v>44820</c:v>
                </c:pt>
                <c:pt idx="901">
                  <c:v>44827</c:v>
                </c:pt>
                <c:pt idx="902">
                  <c:v>44834</c:v>
                </c:pt>
                <c:pt idx="903">
                  <c:v>44848</c:v>
                </c:pt>
                <c:pt idx="904">
                  <c:v>44855</c:v>
                </c:pt>
                <c:pt idx="905">
                  <c:v>44862</c:v>
                </c:pt>
                <c:pt idx="906">
                  <c:v>44869</c:v>
                </c:pt>
                <c:pt idx="907">
                  <c:v>44876</c:v>
                </c:pt>
                <c:pt idx="908">
                  <c:v>44883</c:v>
                </c:pt>
                <c:pt idx="909">
                  <c:v>44890</c:v>
                </c:pt>
                <c:pt idx="910">
                  <c:v>44897</c:v>
                </c:pt>
                <c:pt idx="911">
                  <c:v>44904</c:v>
                </c:pt>
                <c:pt idx="912">
                  <c:v>44911</c:v>
                </c:pt>
                <c:pt idx="913">
                  <c:v>44918</c:v>
                </c:pt>
                <c:pt idx="914">
                  <c:v>44925</c:v>
                </c:pt>
                <c:pt idx="915">
                  <c:v>44932</c:v>
                </c:pt>
                <c:pt idx="916">
                  <c:v>44939</c:v>
                </c:pt>
                <c:pt idx="917">
                  <c:v>44946</c:v>
                </c:pt>
                <c:pt idx="918">
                  <c:v>44960</c:v>
                </c:pt>
                <c:pt idx="919">
                  <c:v>44967</c:v>
                </c:pt>
                <c:pt idx="920">
                  <c:v>44974</c:v>
                </c:pt>
                <c:pt idx="921">
                  <c:v>44981</c:v>
                </c:pt>
                <c:pt idx="922">
                  <c:v>44988</c:v>
                </c:pt>
                <c:pt idx="923">
                  <c:v>44995</c:v>
                </c:pt>
                <c:pt idx="924">
                  <c:v>45002</c:v>
                </c:pt>
                <c:pt idx="925">
                  <c:v>45009</c:v>
                </c:pt>
                <c:pt idx="926">
                  <c:v>45016</c:v>
                </c:pt>
                <c:pt idx="927">
                  <c:v>45023</c:v>
                </c:pt>
                <c:pt idx="928">
                  <c:v>45030</c:v>
                </c:pt>
                <c:pt idx="929">
                  <c:v>45037</c:v>
                </c:pt>
                <c:pt idx="930">
                  <c:v>45044</c:v>
                </c:pt>
                <c:pt idx="931">
                  <c:v>45051</c:v>
                </c:pt>
                <c:pt idx="932">
                  <c:v>45058</c:v>
                </c:pt>
                <c:pt idx="933">
                  <c:v>45065</c:v>
                </c:pt>
                <c:pt idx="934">
                  <c:v>45072</c:v>
                </c:pt>
                <c:pt idx="935">
                  <c:v>45079</c:v>
                </c:pt>
                <c:pt idx="936">
                  <c:v>45086</c:v>
                </c:pt>
                <c:pt idx="937">
                  <c:v>45093</c:v>
                </c:pt>
                <c:pt idx="938">
                  <c:v>45098</c:v>
                </c:pt>
                <c:pt idx="939">
                  <c:v>45107</c:v>
                </c:pt>
                <c:pt idx="940">
                  <c:v>45114</c:v>
                </c:pt>
                <c:pt idx="941">
                  <c:v>45121</c:v>
                </c:pt>
                <c:pt idx="942">
                  <c:v>45128</c:v>
                </c:pt>
                <c:pt idx="943">
                  <c:v>45135</c:v>
                </c:pt>
                <c:pt idx="944">
                  <c:v>45142</c:v>
                </c:pt>
                <c:pt idx="945">
                  <c:v>45149</c:v>
                </c:pt>
                <c:pt idx="946">
                  <c:v>45156</c:v>
                </c:pt>
                <c:pt idx="947">
                  <c:v>45163</c:v>
                </c:pt>
                <c:pt idx="948">
                  <c:v>45170</c:v>
                </c:pt>
                <c:pt idx="949">
                  <c:v>45177</c:v>
                </c:pt>
                <c:pt idx="950">
                  <c:v>45184</c:v>
                </c:pt>
                <c:pt idx="951">
                  <c:v>45191</c:v>
                </c:pt>
                <c:pt idx="952">
                  <c:v>45197</c:v>
                </c:pt>
                <c:pt idx="953">
                  <c:v>45212</c:v>
                </c:pt>
                <c:pt idx="954">
                  <c:v>45219</c:v>
                </c:pt>
                <c:pt idx="955">
                  <c:v>45226</c:v>
                </c:pt>
                <c:pt idx="956">
                  <c:v>45233</c:v>
                </c:pt>
                <c:pt idx="957">
                  <c:v>45240</c:v>
                </c:pt>
                <c:pt idx="958">
                  <c:v>45247</c:v>
                </c:pt>
                <c:pt idx="959">
                  <c:v>45254</c:v>
                </c:pt>
                <c:pt idx="960">
                  <c:v>45261</c:v>
                </c:pt>
                <c:pt idx="961">
                  <c:v>45268</c:v>
                </c:pt>
                <c:pt idx="962">
                  <c:v>45275</c:v>
                </c:pt>
                <c:pt idx="963">
                  <c:v>45282</c:v>
                </c:pt>
                <c:pt idx="964">
                  <c:v>45289</c:v>
                </c:pt>
                <c:pt idx="965">
                  <c:v>45296</c:v>
                </c:pt>
                <c:pt idx="966">
                  <c:v>45303</c:v>
                </c:pt>
                <c:pt idx="967">
                  <c:v>45310</c:v>
                </c:pt>
                <c:pt idx="968">
                  <c:v>45317</c:v>
                </c:pt>
                <c:pt idx="969">
                  <c:v>45324</c:v>
                </c:pt>
                <c:pt idx="970">
                  <c:v>45331</c:v>
                </c:pt>
                <c:pt idx="971">
                  <c:v>45345</c:v>
                </c:pt>
                <c:pt idx="972">
                  <c:v>45352</c:v>
                </c:pt>
                <c:pt idx="973">
                  <c:v>45359</c:v>
                </c:pt>
                <c:pt idx="974">
                  <c:v>45366</c:v>
                </c:pt>
                <c:pt idx="975">
                  <c:v>45373</c:v>
                </c:pt>
                <c:pt idx="976">
                  <c:v>45380</c:v>
                </c:pt>
                <c:pt idx="977">
                  <c:v>45385</c:v>
                </c:pt>
                <c:pt idx="978">
                  <c:v>45394</c:v>
                </c:pt>
                <c:pt idx="979">
                  <c:v>45401</c:v>
                </c:pt>
                <c:pt idx="980">
                  <c:v>45408</c:v>
                </c:pt>
                <c:pt idx="981">
                  <c:v>45422</c:v>
                </c:pt>
                <c:pt idx="982">
                  <c:v>45429</c:v>
                </c:pt>
                <c:pt idx="983">
                  <c:v>45436</c:v>
                </c:pt>
                <c:pt idx="984">
                  <c:v>45443</c:v>
                </c:pt>
                <c:pt idx="985">
                  <c:v>45450</c:v>
                </c:pt>
                <c:pt idx="986">
                  <c:v>45457</c:v>
                </c:pt>
                <c:pt idx="987">
                  <c:v>45464</c:v>
                </c:pt>
                <c:pt idx="988">
                  <c:v>45471</c:v>
                </c:pt>
                <c:pt idx="989">
                  <c:v>45478</c:v>
                </c:pt>
                <c:pt idx="990">
                  <c:v>45485</c:v>
                </c:pt>
                <c:pt idx="991">
                  <c:v>45492</c:v>
                </c:pt>
                <c:pt idx="992">
                  <c:v>45499</c:v>
                </c:pt>
                <c:pt idx="993">
                  <c:v>45506</c:v>
                </c:pt>
                <c:pt idx="994">
                  <c:v>45513</c:v>
                </c:pt>
                <c:pt idx="995">
                  <c:v>45520</c:v>
                </c:pt>
                <c:pt idx="996">
                  <c:v>45527</c:v>
                </c:pt>
                <c:pt idx="997">
                  <c:v>45534</c:v>
                </c:pt>
                <c:pt idx="998">
                  <c:v>45541</c:v>
                </c:pt>
                <c:pt idx="999">
                  <c:v>45548</c:v>
                </c:pt>
                <c:pt idx="1000">
                  <c:v>45555</c:v>
                </c:pt>
                <c:pt idx="1001">
                  <c:v>45562</c:v>
                </c:pt>
                <c:pt idx="1002">
                  <c:v>45576</c:v>
                </c:pt>
                <c:pt idx="1003">
                  <c:v>45583</c:v>
                </c:pt>
                <c:pt idx="1004">
                  <c:v>45590</c:v>
                </c:pt>
                <c:pt idx="1005">
                  <c:v>45597</c:v>
                </c:pt>
                <c:pt idx="1006">
                  <c:v>45604</c:v>
                </c:pt>
                <c:pt idx="1007">
                  <c:v>45611</c:v>
                </c:pt>
                <c:pt idx="1008">
                  <c:v>45618</c:v>
                </c:pt>
                <c:pt idx="1009">
                  <c:v>45625</c:v>
                </c:pt>
                <c:pt idx="1010">
                  <c:v>45632</c:v>
                </c:pt>
                <c:pt idx="1011">
                  <c:v>45639</c:v>
                </c:pt>
                <c:pt idx="1012">
                  <c:v>45646</c:v>
                </c:pt>
                <c:pt idx="1013">
                  <c:v>45653</c:v>
                </c:pt>
                <c:pt idx="1014">
                  <c:v>45660</c:v>
                </c:pt>
                <c:pt idx="1015">
                  <c:v>45667</c:v>
                </c:pt>
                <c:pt idx="1016">
                  <c:v>45674</c:v>
                </c:pt>
                <c:pt idx="1017">
                  <c:v>45681</c:v>
                </c:pt>
                <c:pt idx="1018">
                  <c:v>45695</c:v>
                </c:pt>
                <c:pt idx="1019">
                  <c:v>45702</c:v>
                </c:pt>
                <c:pt idx="1020">
                  <c:v>45709</c:v>
                </c:pt>
                <c:pt idx="1021">
                  <c:v>45716</c:v>
                </c:pt>
                <c:pt idx="1022">
                  <c:v>45723</c:v>
                </c:pt>
                <c:pt idx="1023">
                  <c:v>45730</c:v>
                </c:pt>
                <c:pt idx="1024">
                  <c:v>45737</c:v>
                </c:pt>
                <c:pt idx="1025">
                  <c:v>45744</c:v>
                </c:pt>
                <c:pt idx="1026">
                  <c:v>45751</c:v>
                </c:pt>
                <c:pt idx="1027">
                  <c:v>45758</c:v>
                </c:pt>
                <c:pt idx="1028">
                  <c:v>45765</c:v>
                </c:pt>
                <c:pt idx="1029">
                  <c:v>45772</c:v>
                </c:pt>
                <c:pt idx="1030">
                  <c:v>45777</c:v>
                </c:pt>
                <c:pt idx="1031">
                  <c:v>45786</c:v>
                </c:pt>
                <c:pt idx="1032">
                  <c:v>45793</c:v>
                </c:pt>
                <c:pt idx="1033">
                  <c:v>45800</c:v>
                </c:pt>
                <c:pt idx="1034">
                  <c:v>45807</c:v>
                </c:pt>
                <c:pt idx="1035">
                  <c:v>45814</c:v>
                </c:pt>
                <c:pt idx="1036">
                  <c:v>45821</c:v>
                </c:pt>
                <c:pt idx="1037">
                  <c:v>45828</c:v>
                </c:pt>
                <c:pt idx="1038">
                  <c:v>45835</c:v>
                </c:pt>
                <c:pt idx="1039">
                  <c:v>45842</c:v>
                </c:pt>
                <c:pt idx="1040">
                  <c:v>45849</c:v>
                </c:pt>
                <c:pt idx="1041">
                  <c:v>45856</c:v>
                </c:pt>
                <c:pt idx="1042">
                  <c:v>45863</c:v>
                </c:pt>
                <c:pt idx="1043">
                  <c:v>45870</c:v>
                </c:pt>
                <c:pt idx="1044">
                  <c:v>45877</c:v>
                </c:pt>
                <c:pt idx="1045">
                  <c:v>45884</c:v>
                </c:pt>
                <c:pt idx="1046">
                  <c:v>45891</c:v>
                </c:pt>
                <c:pt idx="1047">
                  <c:v>45898</c:v>
                </c:pt>
                <c:pt idx="1048">
                  <c:v>45905</c:v>
                </c:pt>
                <c:pt idx="1049">
                  <c:v>45912</c:v>
                </c:pt>
                <c:pt idx="1050">
                  <c:v>45919</c:v>
                </c:pt>
                <c:pt idx="1051">
                  <c:v>45926</c:v>
                </c:pt>
                <c:pt idx="1052">
                  <c:v>45940</c:v>
                </c:pt>
                <c:pt idx="1053">
                  <c:v>45947</c:v>
                </c:pt>
                <c:pt idx="1054">
                  <c:v>45954</c:v>
                </c:pt>
                <c:pt idx="1055">
                  <c:v>45961</c:v>
                </c:pt>
                <c:pt idx="1056">
                  <c:v>45968</c:v>
                </c:pt>
                <c:pt idx="1057">
                  <c:v>45975</c:v>
                </c:pt>
                <c:pt idx="1058">
                  <c:v>45982</c:v>
                </c:pt>
                <c:pt idx="1059">
                  <c:v>45989</c:v>
                </c:pt>
                <c:pt idx="1060">
                  <c:v>45996</c:v>
                </c:pt>
                <c:pt idx="1061">
                  <c:v>46003</c:v>
                </c:pt>
                <c:pt idx="1062">
                  <c:v>46010</c:v>
                </c:pt>
                <c:pt idx="1063">
                  <c:v>46017</c:v>
                </c:pt>
                <c:pt idx="1064">
                  <c:v>46031</c:v>
                </c:pt>
                <c:pt idx="1065">
                  <c:v>46038</c:v>
                </c:pt>
                <c:pt idx="1066">
                  <c:v>46045</c:v>
                </c:pt>
                <c:pt idx="1067">
                  <c:v>46052</c:v>
                </c:pt>
                <c:pt idx="1068">
                  <c:v>46059</c:v>
                </c:pt>
                <c:pt idx="1069">
                  <c:v>46066</c:v>
                </c:pt>
                <c:pt idx="1070">
                  <c:v>46080</c:v>
                </c:pt>
                <c:pt idx="1071">
                  <c:v>46087</c:v>
                </c:pt>
                <c:pt idx="1072">
                  <c:v>46094</c:v>
                </c:pt>
                <c:pt idx="1073">
                  <c:v>46101</c:v>
                </c:pt>
                <c:pt idx="1074">
                  <c:v>46108</c:v>
                </c:pt>
              </c:numCache>
            </c:numRef>
          </c:cat>
          <c:val>
            <c:numRef>
              <c:f>'CCFI_data(P11)'!$H$3:$H$1077</c:f>
              <c:numCache>
                <c:formatCode>General</c:formatCode>
                <c:ptCount val="1075"/>
                <c:pt idx="0">
                  <c:v>1286.820673259924</c:v>
                </c:pt>
                <c:pt idx="1">
                  <c:v>1268.7954519721789</c:v>
                </c:pt>
                <c:pt idx="2">
                  <c:v>1272.6459382937528</c:v>
                </c:pt>
                <c:pt idx="3">
                  <c:v>1327.249274378062</c:v>
                </c:pt>
                <c:pt idx="4">
                  <c:v>1300.4671714547455</c:v>
                </c:pt>
                <c:pt idx="5">
                  <c:v>1392.5572727283843</c:v>
                </c:pt>
                <c:pt idx="6">
                  <c:v>1395.2008692315501</c:v>
                </c:pt>
                <c:pt idx="7">
                  <c:v>1407.4717560212996</c:v>
                </c:pt>
                <c:pt idx="8">
                  <c:v>1357.6767197113516</c:v>
                </c:pt>
                <c:pt idx="9">
                  <c:v>1354.9455098753153</c:v>
                </c:pt>
                <c:pt idx="10">
                  <c:v>1385.0013482570178</c:v>
                </c:pt>
                <c:pt idx="11">
                  <c:v>1373.7133885773583</c:v>
                </c:pt>
                <c:pt idx="12">
                  <c:v>1266.1585502938142</c:v>
                </c:pt>
                <c:pt idx="13">
                  <c:v>1234.339624931964</c:v>
                </c:pt>
                <c:pt idx="14">
                  <c:v>1295.2884143445781</c:v>
                </c:pt>
                <c:pt idx="15">
                  <c:v>1243.066105392712</c:v>
                </c:pt>
                <c:pt idx="16">
                  <c:v>1290.6091691971224</c:v>
                </c:pt>
                <c:pt idx="17">
                  <c:v>1261.8287685564278</c:v>
                </c:pt>
                <c:pt idx="18">
                  <c:v>1267.9625569844729</c:v>
                </c:pt>
                <c:pt idx="19">
                  <c:v>1420.8228031600365</c:v>
                </c:pt>
                <c:pt idx="20">
                  <c:v>1248.5226940850687</c:v>
                </c:pt>
                <c:pt idx="21">
                  <c:v>1328.8840728840921</c:v>
                </c:pt>
                <c:pt idx="22">
                  <c:v>1313.5190040683788</c:v>
                </c:pt>
                <c:pt idx="23">
                  <c:v>1310.1573414613586</c:v>
                </c:pt>
                <c:pt idx="24">
                  <c:v>1319.6346186711723</c:v>
                </c:pt>
                <c:pt idx="25">
                  <c:v>1303.3696759607205</c:v>
                </c:pt>
                <c:pt idx="26">
                  <c:v>1356.1635337870398</c:v>
                </c:pt>
                <c:pt idx="27">
                  <c:v>1305.1301950058455</c:v>
                </c:pt>
                <c:pt idx="28">
                  <c:v>1347.9216808037575</c:v>
                </c:pt>
                <c:pt idx="29">
                  <c:v>1334.2901228412359</c:v>
                </c:pt>
                <c:pt idx="30">
                  <c:v>1316.0973970160521</c:v>
                </c:pt>
                <c:pt idx="31">
                  <c:v>1335.7744995708306</c:v>
                </c:pt>
                <c:pt idx="32">
                  <c:v>1317.70237524863</c:v>
                </c:pt>
                <c:pt idx="33">
                  <c:v>1299.4601730740967</c:v>
                </c:pt>
                <c:pt idx="34">
                  <c:v>1274.6793893950846</c:v>
                </c:pt>
                <c:pt idx="35">
                  <c:v>1305.0844344650313</c:v>
                </c:pt>
                <c:pt idx="36">
                  <c:v>1306.9178649437492</c:v>
                </c:pt>
                <c:pt idx="37">
                  <c:v>1313.2429645390066</c:v>
                </c:pt>
                <c:pt idx="38">
                  <c:v>1292.4773753153165</c:v>
                </c:pt>
                <c:pt idx="39">
                  <c:v>1307.3612717889439</c:v>
                </c:pt>
                <c:pt idx="40">
                  <c:v>1307.1120832516069</c:v>
                </c:pt>
                <c:pt idx="41">
                  <c:v>1267.1994011523132</c:v>
                </c:pt>
                <c:pt idx="42">
                  <c:v>1332.4155098703739</c:v>
                </c:pt>
                <c:pt idx="43">
                  <c:v>1305.7389504543796</c:v>
                </c:pt>
                <c:pt idx="44">
                  <c:v>1223.895947491636</c:v>
                </c:pt>
                <c:pt idx="45">
                  <c:v>1217.289341972292</c:v>
                </c:pt>
                <c:pt idx="46">
                  <c:v>1214.4165490653525</c:v>
                </c:pt>
                <c:pt idx="47">
                  <c:v>1264.2300482395287</c:v>
                </c:pt>
                <c:pt idx="48">
                  <c:v>1247.847098063145</c:v>
                </c:pt>
                <c:pt idx="49">
                  <c:v>1269.4156324564531</c:v>
                </c:pt>
                <c:pt idx="50">
                  <c:v>1225.406301197452</c:v>
                </c:pt>
                <c:pt idx="51">
                  <c:v>1248.0300411023736</c:v>
                </c:pt>
                <c:pt idx="52">
                  <c:v>1257.8965055934511</c:v>
                </c:pt>
                <c:pt idx="53">
                  <c:v>1232.6700469315749</c:v>
                </c:pt>
                <c:pt idx="54">
                  <c:v>1249.0027663571893</c:v>
                </c:pt>
                <c:pt idx="55">
                  <c:v>1226.0061127432502</c:v>
                </c:pt>
                <c:pt idx="56">
                  <c:v>1215.9655865644327</c:v>
                </c:pt>
                <c:pt idx="57">
                  <c:v>1212.0056959229239</c:v>
                </c:pt>
                <c:pt idx="58">
                  <c:v>1202.080175255662</c:v>
                </c:pt>
                <c:pt idx="59">
                  <c:v>1301.0728944271348</c:v>
                </c:pt>
                <c:pt idx="60">
                  <c:v>1265.1042638221713</c:v>
                </c:pt>
                <c:pt idx="61">
                  <c:v>1252.1690924675079</c:v>
                </c:pt>
                <c:pt idx="62">
                  <c:v>1259.3942007686449</c:v>
                </c:pt>
                <c:pt idx="63">
                  <c:v>1179.6649826230118</c:v>
                </c:pt>
                <c:pt idx="64">
                  <c:v>1240.6242173999219</c:v>
                </c:pt>
                <c:pt idx="65">
                  <c:v>1233.0909222320704</c:v>
                </c:pt>
                <c:pt idx="66">
                  <c:v>1224.6406178978584</c:v>
                </c:pt>
                <c:pt idx="67">
                  <c:v>1183.8263635889764</c:v>
                </c:pt>
                <c:pt idx="68">
                  <c:v>1186.9100656070668</c:v>
                </c:pt>
                <c:pt idx="69">
                  <c:v>1185.0117976083475</c:v>
                </c:pt>
                <c:pt idx="70">
                  <c:v>1207.718759088237</c:v>
                </c:pt>
                <c:pt idx="71">
                  <c:v>1182.3583725350002</c:v>
                </c:pt>
                <c:pt idx="72">
                  <c:v>1214.1394361457988</c:v>
                </c:pt>
                <c:pt idx="73">
                  <c:v>1205.3239231916489</c:v>
                </c:pt>
                <c:pt idx="74">
                  <c:v>1251.5456652489495</c:v>
                </c:pt>
                <c:pt idx="75">
                  <c:v>1238.3973726446532</c:v>
                </c:pt>
                <c:pt idx="76">
                  <c:v>1238.3151472913935</c:v>
                </c:pt>
                <c:pt idx="77">
                  <c:v>1234.2969204894953</c:v>
                </c:pt>
                <c:pt idx="78">
                  <c:v>1267.931573841508</c:v>
                </c:pt>
                <c:pt idx="79">
                  <c:v>1248.6367274190479</c:v>
                </c:pt>
                <c:pt idx="80">
                  <c:v>1273.5818773910946</c:v>
                </c:pt>
                <c:pt idx="81">
                  <c:v>1252.5919221804427</c:v>
                </c:pt>
                <c:pt idx="82">
                  <c:v>1260.3237024912266</c:v>
                </c:pt>
                <c:pt idx="83">
                  <c:v>1252.0164151602414</c:v>
                </c:pt>
                <c:pt idx="84">
                  <c:v>1269.804632705421</c:v>
                </c:pt>
                <c:pt idx="85">
                  <c:v>1253.2738312105887</c:v>
                </c:pt>
                <c:pt idx="86">
                  <c:v>1233.4306912136908</c:v>
                </c:pt>
                <c:pt idx="87">
                  <c:v>1245.3049438905537</c:v>
                </c:pt>
                <c:pt idx="88">
                  <c:v>1237.9975132445957</c:v>
                </c:pt>
                <c:pt idx="89">
                  <c:v>1259.2003239210674</c:v>
                </c:pt>
                <c:pt idx="90">
                  <c:v>1256.0864259766129</c:v>
                </c:pt>
                <c:pt idx="91">
                  <c:v>1245.1044310603058</c:v>
                </c:pt>
                <c:pt idx="92">
                  <c:v>1258.5618661473709</c:v>
                </c:pt>
                <c:pt idx="93">
                  <c:v>1277.3505467194377</c:v>
                </c:pt>
                <c:pt idx="94">
                  <c:v>1234.8977318765549</c:v>
                </c:pt>
                <c:pt idx="95">
                  <c:v>1192.7343895906342</c:v>
                </c:pt>
                <c:pt idx="96">
                  <c:v>1226.2220418194206</c:v>
                </c:pt>
                <c:pt idx="97">
                  <c:v>1196.6828808219348</c:v>
                </c:pt>
                <c:pt idx="98">
                  <c:v>1223.7338985496917</c:v>
                </c:pt>
                <c:pt idx="99">
                  <c:v>1211.3460175134057</c:v>
                </c:pt>
                <c:pt idx="100">
                  <c:v>1196.1565086446842</c:v>
                </c:pt>
                <c:pt idx="101">
                  <c:v>1205.1201776473567</c:v>
                </c:pt>
                <c:pt idx="102">
                  <c:v>1213.1122848598397</c:v>
                </c:pt>
                <c:pt idx="103">
                  <c:v>1232.5164409432894</c:v>
                </c:pt>
                <c:pt idx="104">
                  <c:v>1208.8992060905446</c:v>
                </c:pt>
                <c:pt idx="105">
                  <c:v>1226.4805742698009</c:v>
                </c:pt>
                <c:pt idx="106">
                  <c:v>1259.6912690619795</c:v>
                </c:pt>
                <c:pt idx="107">
                  <c:v>1247.1000872757875</c:v>
                </c:pt>
                <c:pt idx="108">
                  <c:v>1234.3035046398913</c:v>
                </c:pt>
                <c:pt idx="109">
                  <c:v>1206.2915276251479</c:v>
                </c:pt>
                <c:pt idx="110">
                  <c:v>1208.8664082017392</c:v>
                </c:pt>
                <c:pt idx="111">
                  <c:v>1216.1502800265205</c:v>
                </c:pt>
                <c:pt idx="112">
                  <c:v>1111.6295156452004</c:v>
                </c:pt>
                <c:pt idx="113">
                  <c:v>1117.0327312674881</c:v>
                </c:pt>
                <c:pt idx="114">
                  <c:v>1247.1512293549565</c:v>
                </c:pt>
                <c:pt idx="115">
                  <c:v>1225.4909755327537</c:v>
                </c:pt>
                <c:pt idx="116">
                  <c:v>1176.4419065050331</c:v>
                </c:pt>
                <c:pt idx="117">
                  <c:v>1192.2348699477539</c:v>
                </c:pt>
                <c:pt idx="118">
                  <c:v>1194.157687587262</c:v>
                </c:pt>
                <c:pt idx="119">
                  <c:v>1213.088625744806</c:v>
                </c:pt>
                <c:pt idx="120">
                  <c:v>1208.6761098705906</c:v>
                </c:pt>
                <c:pt idx="121">
                  <c:v>1233.287499371082</c:v>
                </c:pt>
                <c:pt idx="122">
                  <c:v>1234.7242203410351</c:v>
                </c:pt>
                <c:pt idx="123">
                  <c:v>1165.237039802759</c:v>
                </c:pt>
                <c:pt idx="124">
                  <c:v>1243.8607992207535</c:v>
                </c:pt>
                <c:pt idx="125">
                  <c:v>1286.5322409748526</c:v>
                </c:pt>
                <c:pt idx="126">
                  <c:v>1267.6791889838357</c:v>
                </c:pt>
                <c:pt idx="127">
                  <c:v>1294.4465444996213</c:v>
                </c:pt>
                <c:pt idx="128">
                  <c:v>1274.2323999856171</c:v>
                </c:pt>
                <c:pt idx="129">
                  <c:v>1291.4364746216963</c:v>
                </c:pt>
                <c:pt idx="130">
                  <c:v>1280.5009179642016</c:v>
                </c:pt>
                <c:pt idx="131">
                  <c:v>1308.9424759952801</c:v>
                </c:pt>
                <c:pt idx="132">
                  <c:v>1226.4424345166622</c:v>
                </c:pt>
                <c:pt idx="133">
                  <c:v>1298.1341977845555</c:v>
                </c:pt>
                <c:pt idx="134">
                  <c:v>1299.5575601317382</c:v>
                </c:pt>
                <c:pt idx="135">
                  <c:v>1273.8561985120405</c:v>
                </c:pt>
                <c:pt idx="136">
                  <c:v>1290.4224029694292</c:v>
                </c:pt>
                <c:pt idx="137">
                  <c:v>1263.777846398101</c:v>
                </c:pt>
                <c:pt idx="138">
                  <c:v>1263.7402859036256</c:v>
                </c:pt>
                <c:pt idx="139">
                  <c:v>1295.6077693374177</c:v>
                </c:pt>
                <c:pt idx="140">
                  <c:v>1257.5735295517254</c:v>
                </c:pt>
                <c:pt idx="141">
                  <c:v>1250.7783783082305</c:v>
                </c:pt>
                <c:pt idx="142">
                  <c:v>1286.2670141063218</c:v>
                </c:pt>
                <c:pt idx="143">
                  <c:v>1282.5259855004542</c:v>
                </c:pt>
                <c:pt idx="144">
                  <c:v>1314.5887669776457</c:v>
                </c:pt>
                <c:pt idx="145">
                  <c:v>1306.4333805307667</c:v>
                </c:pt>
                <c:pt idx="146">
                  <c:v>1262.4240404082061</c:v>
                </c:pt>
                <c:pt idx="147">
                  <c:v>1287.5344077956231</c:v>
                </c:pt>
                <c:pt idx="148">
                  <c:v>1291.5514607837754</c:v>
                </c:pt>
                <c:pt idx="149">
                  <c:v>1292.5094971374431</c:v>
                </c:pt>
                <c:pt idx="150">
                  <c:v>1259.3245317532778</c:v>
                </c:pt>
                <c:pt idx="151">
                  <c:v>1242.745272841767</c:v>
                </c:pt>
                <c:pt idx="152">
                  <c:v>1284.9802165723574</c:v>
                </c:pt>
                <c:pt idx="153">
                  <c:v>1305.0735795448575</c:v>
                </c:pt>
                <c:pt idx="154">
                  <c:v>1305.4983125367471</c:v>
                </c:pt>
                <c:pt idx="155">
                  <c:v>1293.1619728180267</c:v>
                </c:pt>
                <c:pt idx="156">
                  <c:v>1294.7000007382624</c:v>
                </c:pt>
                <c:pt idx="157">
                  <c:v>1289.0804219550439</c:v>
                </c:pt>
                <c:pt idx="158">
                  <c:v>1258.0573461046395</c:v>
                </c:pt>
                <c:pt idx="159">
                  <c:v>1248.4368411135306</c:v>
                </c:pt>
                <c:pt idx="160">
                  <c:v>1273.01543691085</c:v>
                </c:pt>
                <c:pt idx="161">
                  <c:v>1294.6991205954635</c:v>
                </c:pt>
                <c:pt idx="162">
                  <c:v>1310.5186808866802</c:v>
                </c:pt>
                <c:pt idx="163">
                  <c:v>1230.3719978526292</c:v>
                </c:pt>
                <c:pt idx="164">
                  <c:v>1277.0269760969231</c:v>
                </c:pt>
                <c:pt idx="165">
                  <c:v>1257.7444691531919</c:v>
                </c:pt>
                <c:pt idx="166">
                  <c:v>1222.0864555577173</c:v>
                </c:pt>
                <c:pt idx="167">
                  <c:v>1250.4289049861577</c:v>
                </c:pt>
                <c:pt idx="168">
                  <c:v>1249.9087882034394</c:v>
                </c:pt>
                <c:pt idx="169">
                  <c:v>1257.3834502406548</c:v>
                </c:pt>
                <c:pt idx="170">
                  <c:v>1279.4207710840726</c:v>
                </c:pt>
                <c:pt idx="171">
                  <c:v>1218.3227959846502</c:v>
                </c:pt>
                <c:pt idx="172">
                  <c:v>1293.191702162092</c:v>
                </c:pt>
                <c:pt idx="173">
                  <c:v>1269.0364421027507</c:v>
                </c:pt>
                <c:pt idx="174">
                  <c:v>1247.5853168862373</c:v>
                </c:pt>
                <c:pt idx="175">
                  <c:v>1261.1110177833498</c:v>
                </c:pt>
                <c:pt idx="176">
                  <c:v>1299.1860158107768</c:v>
                </c:pt>
                <c:pt idx="177">
                  <c:v>1261.3666952717488</c:v>
                </c:pt>
                <c:pt idx="178">
                  <c:v>1326.0191300951328</c:v>
                </c:pt>
                <c:pt idx="179">
                  <c:v>1371.846850186171</c:v>
                </c:pt>
                <c:pt idx="180">
                  <c:v>1354.9569480034763</c:v>
                </c:pt>
                <c:pt idx="181">
                  <c:v>1354.6531275891045</c:v>
                </c:pt>
                <c:pt idx="182">
                  <c:v>1382.9336909195938</c:v>
                </c:pt>
                <c:pt idx="183">
                  <c:v>1391.3602005057735</c:v>
                </c:pt>
                <c:pt idx="184">
                  <c:v>1388.7343316824633</c:v>
                </c:pt>
                <c:pt idx="185">
                  <c:v>1406.2623424128112</c:v>
                </c:pt>
                <c:pt idx="186">
                  <c:v>1400.8126074998268</c:v>
                </c:pt>
                <c:pt idx="187">
                  <c:v>1405.6807209555457</c:v>
                </c:pt>
                <c:pt idx="188">
                  <c:v>1416.0091446665297</c:v>
                </c:pt>
                <c:pt idx="189">
                  <c:v>1397.4145992323197</c:v>
                </c:pt>
                <c:pt idx="190">
                  <c:v>1392.1315530154584</c:v>
                </c:pt>
                <c:pt idx="191">
                  <c:v>1383.2376614959046</c:v>
                </c:pt>
                <c:pt idx="192">
                  <c:v>1386.7820023996342</c:v>
                </c:pt>
                <c:pt idx="193">
                  <c:v>1385.2822698266227</c:v>
                </c:pt>
                <c:pt idx="194">
                  <c:v>1383.1668799458487</c:v>
                </c:pt>
                <c:pt idx="195">
                  <c:v>1385.9745280700752</c:v>
                </c:pt>
                <c:pt idx="196">
                  <c:v>1381.3396316502251</c:v>
                </c:pt>
                <c:pt idx="197">
                  <c:v>1384.432573904759</c:v>
                </c:pt>
                <c:pt idx="198">
                  <c:v>1381.4647959067843</c:v>
                </c:pt>
                <c:pt idx="199">
                  <c:v>1371.5540457802008</c:v>
                </c:pt>
                <c:pt idx="200">
                  <c:v>1395.7837371689586</c:v>
                </c:pt>
                <c:pt idx="201">
                  <c:v>1373.7641390166609</c:v>
                </c:pt>
                <c:pt idx="202">
                  <c:v>1352.6624935811697</c:v>
                </c:pt>
                <c:pt idx="203">
                  <c:v>1358.6294984714427</c:v>
                </c:pt>
                <c:pt idx="204">
                  <c:v>1362.6202921945653</c:v>
                </c:pt>
                <c:pt idx="205">
                  <c:v>1355.1160107598903</c:v>
                </c:pt>
                <c:pt idx="206">
                  <c:v>1345.0064670072354</c:v>
                </c:pt>
                <c:pt idx="207">
                  <c:v>1329.0675504242924</c:v>
                </c:pt>
                <c:pt idx="208">
                  <c:v>1317.9574584862789</c:v>
                </c:pt>
                <c:pt idx="209">
                  <c:v>1314.7211909885339</c:v>
                </c:pt>
                <c:pt idx="210">
                  <c:v>1308.0296770012931</c:v>
                </c:pt>
                <c:pt idx="211">
                  <c:v>1300.1608482576739</c:v>
                </c:pt>
                <c:pt idx="212">
                  <c:v>1293.938020416246</c:v>
                </c:pt>
                <c:pt idx="213">
                  <c:v>1290.5354251320439</c:v>
                </c:pt>
                <c:pt idx="214">
                  <c:v>1288.9556860854907</c:v>
                </c:pt>
                <c:pt idx="215">
                  <c:v>1278.484663283652</c:v>
                </c:pt>
                <c:pt idx="216">
                  <c:v>1303.5359379049921</c:v>
                </c:pt>
                <c:pt idx="217">
                  <c:v>1277.7948771796898</c:v>
                </c:pt>
                <c:pt idx="218">
                  <c:v>1288.3610122477176</c:v>
                </c:pt>
                <c:pt idx="219">
                  <c:v>1276.6798895736529</c:v>
                </c:pt>
                <c:pt idx="220">
                  <c:v>1239.5088973370648</c:v>
                </c:pt>
                <c:pt idx="221">
                  <c:v>1269.2259248432649</c:v>
                </c:pt>
                <c:pt idx="222">
                  <c:v>1261.1130066330547</c:v>
                </c:pt>
                <c:pt idx="223">
                  <c:v>1260.4189505707536</c:v>
                </c:pt>
                <c:pt idx="224">
                  <c:v>1225.7780130540054</c:v>
                </c:pt>
                <c:pt idx="225">
                  <c:v>1303.0147676813467</c:v>
                </c:pt>
                <c:pt idx="226">
                  <c:v>1291.0866803494996</c:v>
                </c:pt>
                <c:pt idx="227">
                  <c:v>1261.7713736515129</c:v>
                </c:pt>
                <c:pt idx="228">
                  <c:v>1247.8988301271279</c:v>
                </c:pt>
                <c:pt idx="229">
                  <c:v>1250.4973014688778</c:v>
                </c:pt>
                <c:pt idx="230">
                  <c:v>1204.5382148985016</c:v>
                </c:pt>
                <c:pt idx="231">
                  <c:v>1130.9253389580674</c:v>
                </c:pt>
                <c:pt idx="232">
                  <c:v>1128.1949032050295</c:v>
                </c:pt>
                <c:pt idx="233">
                  <c:v>1085.57379956454</c:v>
                </c:pt>
                <c:pt idx="234">
                  <c:v>1084.1297728254647</c:v>
                </c:pt>
                <c:pt idx="235">
                  <c:v>1070.93229630171</c:v>
                </c:pt>
                <c:pt idx="236">
                  <c:v>1070.5876658791951</c:v>
                </c:pt>
                <c:pt idx="237">
                  <c:v>1063.0370768745927</c:v>
                </c:pt>
                <c:pt idx="238">
                  <c:v>1068.6897669605901</c:v>
                </c:pt>
                <c:pt idx="239">
                  <c:v>1062.4066506169909</c:v>
                </c:pt>
                <c:pt idx="240">
                  <c:v>1106.4710419426376</c:v>
                </c:pt>
                <c:pt idx="241">
                  <c:v>1147.4980969844796</c:v>
                </c:pt>
                <c:pt idx="242">
                  <c:v>1160.51326997297</c:v>
                </c:pt>
                <c:pt idx="243">
                  <c:v>1155.8855362349752</c:v>
                </c:pt>
                <c:pt idx="244">
                  <c:v>1184.7211028905497</c:v>
                </c:pt>
                <c:pt idx="245">
                  <c:v>1205.234999770031</c:v>
                </c:pt>
                <c:pt idx="246">
                  <c:v>1229.6074493431188</c:v>
                </c:pt>
                <c:pt idx="247">
                  <c:v>1163.1879767445996</c:v>
                </c:pt>
                <c:pt idx="248">
                  <c:v>1174.1604451205737</c:v>
                </c:pt>
                <c:pt idx="249">
                  <c:v>1158.2894964580059</c:v>
                </c:pt>
                <c:pt idx="250">
                  <c:v>1166.9417812333627</c:v>
                </c:pt>
                <c:pt idx="251">
                  <c:v>1161.9322492655569</c:v>
                </c:pt>
                <c:pt idx="252">
                  <c:v>1155.4048457084209</c:v>
                </c:pt>
                <c:pt idx="253">
                  <c:v>1136.9891398849338</c:v>
                </c:pt>
                <c:pt idx="254">
                  <c:v>1129.4047847731285</c:v>
                </c:pt>
                <c:pt idx="255">
                  <c:v>1131.4016385656455</c:v>
                </c:pt>
                <c:pt idx="256">
                  <c:v>1124.3092689731509</c:v>
                </c:pt>
                <c:pt idx="257">
                  <c:v>1126.0063014402679</c:v>
                </c:pt>
                <c:pt idx="258">
                  <c:v>1125.5882516662421</c:v>
                </c:pt>
                <c:pt idx="259">
                  <c:v>1117.2058644296546</c:v>
                </c:pt>
                <c:pt idx="260">
                  <c:v>1135.1119548168895</c:v>
                </c:pt>
                <c:pt idx="261">
                  <c:v>1130.1412921296333</c:v>
                </c:pt>
                <c:pt idx="262">
                  <c:v>1213.3383211208711</c:v>
                </c:pt>
                <c:pt idx="263">
                  <c:v>1210.4777717345864</c:v>
                </c:pt>
                <c:pt idx="264">
                  <c:v>1260.3870350091602</c:v>
                </c:pt>
                <c:pt idx="265">
                  <c:v>1297.1165276799222</c:v>
                </c:pt>
                <c:pt idx="266">
                  <c:v>1351.0570759489126</c:v>
                </c:pt>
                <c:pt idx="267">
                  <c:v>1175.1714727103877</c:v>
                </c:pt>
                <c:pt idx="268">
                  <c:v>1165.2039704110257</c:v>
                </c:pt>
                <c:pt idx="269">
                  <c:v>1154.72500313194</c:v>
                </c:pt>
                <c:pt idx="270">
                  <c:v>1151.0683592441837</c:v>
                </c:pt>
                <c:pt idx="271">
                  <c:v>1166.7898395216012</c:v>
                </c:pt>
                <c:pt idx="272">
                  <c:v>1168.8010956785658</c:v>
                </c:pt>
                <c:pt idx="273">
                  <c:v>1167.7416591368683</c:v>
                </c:pt>
                <c:pt idx="274">
                  <c:v>1166.6244253536868</c:v>
                </c:pt>
                <c:pt idx="275">
                  <c:v>1198.1383226912808</c:v>
                </c:pt>
                <c:pt idx="276">
                  <c:v>1230.8780567108322</c:v>
                </c:pt>
                <c:pt idx="277">
                  <c:v>1232.9096832489624</c:v>
                </c:pt>
                <c:pt idx="278">
                  <c:v>1240.0342122187121</c:v>
                </c:pt>
                <c:pt idx="279">
                  <c:v>1269.3552272733514</c:v>
                </c:pt>
                <c:pt idx="280">
                  <c:v>1284.4232408231949</c:v>
                </c:pt>
                <c:pt idx="281">
                  <c:v>1291.722505422108</c:v>
                </c:pt>
                <c:pt idx="282">
                  <c:v>1332.3074616423835</c:v>
                </c:pt>
                <c:pt idx="283">
                  <c:v>1351.8947928024631</c:v>
                </c:pt>
                <c:pt idx="284">
                  <c:v>1362.6410584945859</c:v>
                </c:pt>
                <c:pt idx="285">
                  <c:v>1388.3917535175256</c:v>
                </c:pt>
                <c:pt idx="286">
                  <c:v>1392.38</c:v>
                </c:pt>
                <c:pt idx="287">
                  <c:v>1400.06</c:v>
                </c:pt>
                <c:pt idx="288">
                  <c:v>1429.14</c:v>
                </c:pt>
                <c:pt idx="289">
                  <c:v>1441.54</c:v>
                </c:pt>
                <c:pt idx="290">
                  <c:v>1438.28</c:v>
                </c:pt>
                <c:pt idx="291">
                  <c:v>1448.72</c:v>
                </c:pt>
                <c:pt idx="292">
                  <c:v>1428.47</c:v>
                </c:pt>
                <c:pt idx="293">
                  <c:v>1426.14</c:v>
                </c:pt>
                <c:pt idx="294">
                  <c:v>1426.78</c:v>
                </c:pt>
                <c:pt idx="295">
                  <c:v>1346.46</c:v>
                </c:pt>
                <c:pt idx="296">
                  <c:v>1319.44</c:v>
                </c:pt>
                <c:pt idx="297">
                  <c:v>1310.67</c:v>
                </c:pt>
                <c:pt idx="298">
                  <c:v>1282.3800000000001</c:v>
                </c:pt>
                <c:pt idx="299">
                  <c:v>1266.75</c:v>
                </c:pt>
                <c:pt idx="300">
                  <c:v>1250.96</c:v>
                </c:pt>
                <c:pt idx="301">
                  <c:v>1230.72</c:v>
                </c:pt>
                <c:pt idx="302">
                  <c:v>1219.3900000000001</c:v>
                </c:pt>
                <c:pt idx="303">
                  <c:v>1205.25</c:v>
                </c:pt>
                <c:pt idx="304">
                  <c:v>1199.71</c:v>
                </c:pt>
                <c:pt idx="305">
                  <c:v>1197.05</c:v>
                </c:pt>
                <c:pt idx="306">
                  <c:v>1184.8699999999999</c:v>
                </c:pt>
                <c:pt idx="307">
                  <c:v>1193.71</c:v>
                </c:pt>
                <c:pt idx="308">
                  <c:v>1211.3599999999999</c:v>
                </c:pt>
                <c:pt idx="309">
                  <c:v>1210.52</c:v>
                </c:pt>
                <c:pt idx="310">
                  <c:v>1200.1300000000001</c:v>
                </c:pt>
                <c:pt idx="311">
                  <c:v>1210.73</c:v>
                </c:pt>
                <c:pt idx="312">
                  <c:v>1188.6600000000001</c:v>
                </c:pt>
                <c:pt idx="313">
                  <c:v>1184.06</c:v>
                </c:pt>
                <c:pt idx="314">
                  <c:v>1179.03</c:v>
                </c:pt>
                <c:pt idx="315">
                  <c:v>1171.45</c:v>
                </c:pt>
                <c:pt idx="316">
                  <c:v>1186</c:v>
                </c:pt>
                <c:pt idx="317">
                  <c:v>1157.3800000000001</c:v>
                </c:pt>
                <c:pt idx="318">
                  <c:v>1150.3699999999999</c:v>
                </c:pt>
                <c:pt idx="319">
                  <c:v>1152.69</c:v>
                </c:pt>
                <c:pt idx="320">
                  <c:v>1156.06</c:v>
                </c:pt>
                <c:pt idx="321">
                  <c:v>1166.75</c:v>
                </c:pt>
                <c:pt idx="322" formatCode="0.00_);[Red]\(0.00\)">
                  <c:v>1170.0899999999999</c:v>
                </c:pt>
                <c:pt idx="323" formatCode="0.00_);[Red]\(0.00\)">
                  <c:v>1180.8800000000001</c:v>
                </c:pt>
                <c:pt idx="324" formatCode="0.00_);[Red]\(0.00\)">
                  <c:v>1192.06</c:v>
                </c:pt>
                <c:pt idx="325" formatCode="0.00_);[Red]\(0.00\)">
                  <c:v>1201.71</c:v>
                </c:pt>
                <c:pt idx="326" formatCode="0.00_);[Red]\(0.00\)">
                  <c:v>1197.6300000000001</c:v>
                </c:pt>
                <c:pt idx="327" formatCode="0.00_);[Red]\(0.00\)">
                  <c:v>1196.08</c:v>
                </c:pt>
                <c:pt idx="328" formatCode="0.00_);[Red]\(0.00\)">
                  <c:v>1190.08</c:v>
                </c:pt>
                <c:pt idx="329" formatCode="0.00_);[Red]\(0.00\)">
                  <c:v>1180.77</c:v>
                </c:pt>
                <c:pt idx="330" formatCode="0.00_);[Red]\(0.00\)">
                  <c:v>1174.1300000000001</c:v>
                </c:pt>
                <c:pt idx="331" formatCode="0.00_);[Red]\(0.00\)">
                  <c:v>1174</c:v>
                </c:pt>
                <c:pt idx="332" formatCode="0.00_);[Red]\(0.00\)">
                  <c:v>1184.72</c:v>
                </c:pt>
                <c:pt idx="333" formatCode="0.00_);[Red]\(0.00\)">
                  <c:v>1194.57</c:v>
                </c:pt>
                <c:pt idx="334" formatCode="0.00_);[Red]\(0.00\)">
                  <c:v>1183.19</c:v>
                </c:pt>
                <c:pt idx="335" formatCode="0.00_);[Red]\(0.00\)">
                  <c:v>1190.25</c:v>
                </c:pt>
                <c:pt idx="336" formatCode="0.00_);[Red]\(0.00\)">
                  <c:v>1189.3699999999999</c:v>
                </c:pt>
                <c:pt idx="337" formatCode="0.00_);[Red]\(0.00\)">
                  <c:v>1191.18</c:v>
                </c:pt>
                <c:pt idx="338" formatCode="0.00_);[Red]\(0.00\)">
                  <c:v>1210.21</c:v>
                </c:pt>
                <c:pt idx="339" formatCode="0.00_);[Red]\(0.00\)">
                  <c:v>1234.02</c:v>
                </c:pt>
                <c:pt idx="340" formatCode="0.00_);[Red]\(0.00\)">
                  <c:v>1226.8699999999999</c:v>
                </c:pt>
                <c:pt idx="341" formatCode="0.00_);[Red]\(0.00\)">
                  <c:v>1238.7</c:v>
                </c:pt>
                <c:pt idx="342" formatCode="0.00_);[Red]\(0.00\)">
                  <c:v>1226.6500000000001</c:v>
                </c:pt>
                <c:pt idx="343" formatCode="0.00_);[Red]\(0.00\)">
                  <c:v>1214.6300000000001</c:v>
                </c:pt>
                <c:pt idx="344" formatCode="0.00_);[Red]\(0.00\)">
                  <c:v>1177.55</c:v>
                </c:pt>
                <c:pt idx="345" formatCode="0.00_);[Red]\(0.00\)">
                  <c:v>1174.3800000000001</c:v>
                </c:pt>
                <c:pt idx="346" formatCode="0.00_);[Red]\(0.00\)">
                  <c:v>1162.7</c:v>
                </c:pt>
                <c:pt idx="347" formatCode="0.00_);[Red]\(0.00\)">
                  <c:v>1149.6099999999999</c:v>
                </c:pt>
                <c:pt idx="348" formatCode="0.00_);[Red]\(0.00\)">
                  <c:v>1128.83</c:v>
                </c:pt>
                <c:pt idx="349" formatCode="0.00_);[Red]\(0.00\)">
                  <c:v>1110.8599999999999</c:v>
                </c:pt>
                <c:pt idx="350" formatCode="0.00_);[Red]\(0.00\)">
                  <c:v>1110.9000000000001</c:v>
                </c:pt>
                <c:pt idx="351" formatCode="0.00_);[Red]\(0.00\)">
                  <c:v>1112.4000000000001</c:v>
                </c:pt>
                <c:pt idx="352" formatCode="0.00_);[Red]\(0.00\)">
                  <c:v>1104.6600000000001</c:v>
                </c:pt>
                <c:pt idx="353" formatCode="0.00_);[Red]\(0.00\)">
                  <c:v>1089.3599999999999</c:v>
                </c:pt>
                <c:pt idx="354" formatCode="0.00_);[Red]\(0.00\)">
                  <c:v>1069.5999999999999</c:v>
                </c:pt>
                <c:pt idx="355" formatCode="0.00_);[Red]\(0.00\)">
                  <c:v>1069.3499999999999</c:v>
                </c:pt>
                <c:pt idx="356" formatCode="0.00_);[Red]\(0.00\)">
                  <c:v>1053.49</c:v>
                </c:pt>
                <c:pt idx="357" formatCode="0.00_);[Red]\(0.00\)">
                  <c:v>1074.96</c:v>
                </c:pt>
                <c:pt idx="358" formatCode="0.00_);[Red]\(0.00\)">
                  <c:v>1113.96</c:v>
                </c:pt>
                <c:pt idx="359" formatCode="0.00_);[Red]\(0.00\)">
                  <c:v>1123.3699999999999</c:v>
                </c:pt>
                <c:pt idx="360" formatCode="0.00_);[Red]\(0.00\)">
                  <c:v>1120.5999999999999</c:v>
                </c:pt>
                <c:pt idx="361" formatCode="0.00_);[Red]\(0.00\)">
                  <c:v>1130.8</c:v>
                </c:pt>
                <c:pt idx="362" formatCode="0.00_);[Red]\(0.00\)">
                  <c:v>1116.8900000000001</c:v>
                </c:pt>
                <c:pt idx="363" formatCode="0.00_);[Red]\(0.00\)">
                  <c:v>1136.71</c:v>
                </c:pt>
                <c:pt idx="364" formatCode="0.00_);[Red]\(0.00\)">
                  <c:v>1133.24</c:v>
                </c:pt>
                <c:pt idx="365" formatCode="0.00_);[Red]\(0.00\)">
                  <c:v>1127.52</c:v>
                </c:pt>
                <c:pt idx="366" formatCode="0.00_);[Red]\(0.00\)">
                  <c:v>1140.47</c:v>
                </c:pt>
                <c:pt idx="367" formatCode="0.00_);[Red]\(0.00\)">
                  <c:v>1180.17</c:v>
                </c:pt>
                <c:pt idx="368" formatCode="0.00_);[Red]\(0.00\)">
                  <c:v>1176.92</c:v>
                </c:pt>
                <c:pt idx="369" formatCode="0.00_);[Red]\(0.00\)">
                  <c:v>1181.28</c:v>
                </c:pt>
                <c:pt idx="370" formatCode="0.00_);[Red]\(0.00\)">
                  <c:v>1187.42</c:v>
                </c:pt>
                <c:pt idx="371" formatCode="0.00_);[Red]\(0.00\)">
                  <c:v>1209.93</c:v>
                </c:pt>
                <c:pt idx="372" formatCode="0.00_);[Red]\(0.00\)">
                  <c:v>1252.3399999999999</c:v>
                </c:pt>
                <c:pt idx="373" formatCode="0.00_);[Red]\(0.00\)">
                  <c:v>1259.5</c:v>
                </c:pt>
                <c:pt idx="374" formatCode="0.00_);[Red]\(0.00\)">
                  <c:v>1283.99</c:v>
                </c:pt>
                <c:pt idx="375" formatCode="0.00_);[Red]\(0.00\)">
                  <c:v>1301.8900000000001</c:v>
                </c:pt>
                <c:pt idx="376" formatCode="0.00_);[Red]\(0.00\)">
                  <c:v>1300.3900000000001</c:v>
                </c:pt>
                <c:pt idx="377" formatCode="0.00_);[Red]\(0.00\)">
                  <c:v>1300.8</c:v>
                </c:pt>
                <c:pt idx="378" formatCode="0.00_);[Red]\(0.00\)">
                  <c:v>1301.6400000000001</c:v>
                </c:pt>
                <c:pt idx="379" formatCode="0.00_);[Red]\(0.00\)">
                  <c:v>1318.78</c:v>
                </c:pt>
                <c:pt idx="380" formatCode="0.00_);[Red]\(0.00\)">
                  <c:v>1369.4</c:v>
                </c:pt>
                <c:pt idx="381" formatCode="0.00_);[Red]\(0.00\)">
                  <c:v>1374.63</c:v>
                </c:pt>
                <c:pt idx="382" formatCode="0.00_);[Red]\(0.00\)">
                  <c:v>1356.5</c:v>
                </c:pt>
                <c:pt idx="383">
                  <c:v>1351.16</c:v>
                </c:pt>
                <c:pt idx="384">
                  <c:v>1341.85</c:v>
                </c:pt>
                <c:pt idx="385">
                  <c:v>1311.7</c:v>
                </c:pt>
                <c:pt idx="386">
                  <c:v>1307.1400000000001</c:v>
                </c:pt>
                <c:pt idx="387">
                  <c:v>1328.78</c:v>
                </c:pt>
                <c:pt idx="388">
                  <c:v>1324.46</c:v>
                </c:pt>
                <c:pt idx="389">
                  <c:v>1327.85</c:v>
                </c:pt>
                <c:pt idx="390">
                  <c:v>1328.93</c:v>
                </c:pt>
                <c:pt idx="391">
                  <c:v>1322.15</c:v>
                </c:pt>
                <c:pt idx="392">
                  <c:v>1280.44</c:v>
                </c:pt>
                <c:pt idx="393">
                  <c:v>1310.0999999999999</c:v>
                </c:pt>
                <c:pt idx="394">
                  <c:v>1288.8599999999999</c:v>
                </c:pt>
                <c:pt idx="395">
                  <c:v>1278.98</c:v>
                </c:pt>
                <c:pt idx="396">
                  <c:v>1266.5899999999999</c:v>
                </c:pt>
                <c:pt idx="397" formatCode="0.00_);[Red]\(0.00\)">
                  <c:v>1266.5899999999999</c:v>
                </c:pt>
                <c:pt idx="398" formatCode="0.00_);[Red]\(0.00\)">
                  <c:v>1253.52</c:v>
                </c:pt>
                <c:pt idx="399" formatCode="0.00_);[Red]\(0.00\)">
                  <c:v>1258.77</c:v>
                </c:pt>
                <c:pt idx="400" formatCode="0.00_);[Red]\(0.00\)">
                  <c:v>1273.1600000000001</c:v>
                </c:pt>
                <c:pt idx="401" formatCode="0.00_);[Red]\(0.00\)">
                  <c:v>1244.2</c:v>
                </c:pt>
                <c:pt idx="402" formatCode="0.00_);[Red]\(0.00\)">
                  <c:v>1229.03</c:v>
                </c:pt>
                <c:pt idx="403" formatCode="0.00_);[Red]\(0.00\)">
                  <c:v>1228.0899999999999</c:v>
                </c:pt>
                <c:pt idx="404" formatCode="0.00_);[Red]\(0.00\)">
                  <c:v>1223.45</c:v>
                </c:pt>
                <c:pt idx="405" formatCode="0.00_);[Red]\(0.00\)">
                  <c:v>1222.82</c:v>
                </c:pt>
                <c:pt idx="406" formatCode="0.00_);[Red]\(0.00\)">
                  <c:v>1211.29</c:v>
                </c:pt>
                <c:pt idx="407" formatCode="0.00_);[Red]\(0.00\)">
                  <c:v>1229.52</c:v>
                </c:pt>
                <c:pt idx="408" formatCode="0.00_);[Red]\(0.00\)">
                  <c:v>1222.4000000000001</c:v>
                </c:pt>
                <c:pt idx="409" formatCode="0.00_);[Red]\(0.00\)">
                  <c:v>1211.9000000000001</c:v>
                </c:pt>
                <c:pt idx="410" formatCode="0.00_);[Red]\(0.00\)">
                  <c:v>1267.3699999999999</c:v>
                </c:pt>
                <c:pt idx="411" formatCode="0.00_);[Red]\(0.00\)">
                  <c:v>1270.77</c:v>
                </c:pt>
                <c:pt idx="412">
                  <c:v>1273.74</c:v>
                </c:pt>
                <c:pt idx="413">
                  <c:v>1263.23</c:v>
                </c:pt>
                <c:pt idx="414">
                  <c:v>1286.23</c:v>
                </c:pt>
                <c:pt idx="415">
                  <c:v>1270.33</c:v>
                </c:pt>
                <c:pt idx="416">
                  <c:v>1233.45</c:v>
                </c:pt>
                <c:pt idx="417">
                  <c:v>1257.3499999999999</c:v>
                </c:pt>
                <c:pt idx="418">
                  <c:v>1211.77</c:v>
                </c:pt>
                <c:pt idx="419">
                  <c:v>1211.42</c:v>
                </c:pt>
                <c:pt idx="420">
                  <c:v>1217.99</c:v>
                </c:pt>
                <c:pt idx="421">
                  <c:v>1224.2</c:v>
                </c:pt>
                <c:pt idx="422" formatCode="0.00_);[Red]\(0.00\)">
                  <c:v>1222.6400000000001</c:v>
                </c:pt>
                <c:pt idx="423" formatCode="0.00_);[Red]\(0.00\)">
                  <c:v>1221.26</c:v>
                </c:pt>
                <c:pt idx="424" formatCode="0.00_);[Red]\(0.00\)">
                  <c:v>1218.53</c:v>
                </c:pt>
                <c:pt idx="425" formatCode="0.00_);[Red]\(0.00\)">
                  <c:v>1218.3599999999999</c:v>
                </c:pt>
                <c:pt idx="426" formatCode="0.00_);[Red]\(0.00\)">
                  <c:v>1221.68</c:v>
                </c:pt>
                <c:pt idx="427" formatCode="0.00_);[Red]\(0.00\)">
                  <c:v>1217.04</c:v>
                </c:pt>
                <c:pt idx="428" formatCode="0.00_);[Red]\(0.00\)">
                  <c:v>1222.76</c:v>
                </c:pt>
                <c:pt idx="429" formatCode="0.00_);[Red]\(0.00\)">
                  <c:v>1223.97</c:v>
                </c:pt>
                <c:pt idx="430" formatCode="0.00_);[Red]\(0.00\)">
                  <c:v>1220.5</c:v>
                </c:pt>
                <c:pt idx="431" formatCode="0.00_);[Red]\(0.00\)">
                  <c:v>1198.6400000000001</c:v>
                </c:pt>
                <c:pt idx="432" formatCode="0.00_);[Red]\(0.00\)">
                  <c:v>1191.5999999999999</c:v>
                </c:pt>
                <c:pt idx="433" formatCode="0.00_);[Red]\(0.00\)">
                  <c:v>1209.53</c:v>
                </c:pt>
                <c:pt idx="434" formatCode="0.00_);[Red]\(0.00\)">
                  <c:v>1204.77</c:v>
                </c:pt>
                <c:pt idx="435" formatCode="0.00_);[Red]\(0.00\)">
                  <c:v>1220.6600000000001</c:v>
                </c:pt>
                <c:pt idx="436" formatCode="0.00_);[Red]\(0.00\)">
                  <c:v>1224.75</c:v>
                </c:pt>
                <c:pt idx="437">
                  <c:v>1213</c:v>
                </c:pt>
                <c:pt idx="438">
                  <c:v>1229.18</c:v>
                </c:pt>
                <c:pt idx="439">
                  <c:v>1226</c:v>
                </c:pt>
                <c:pt idx="440">
                  <c:v>1223.94</c:v>
                </c:pt>
                <c:pt idx="441">
                  <c:v>1227.72</c:v>
                </c:pt>
                <c:pt idx="442">
                  <c:v>1219.55</c:v>
                </c:pt>
                <c:pt idx="443">
                  <c:v>1212.01</c:v>
                </c:pt>
                <c:pt idx="444">
                  <c:v>1212.19</c:v>
                </c:pt>
                <c:pt idx="445">
                  <c:v>1210.8900000000001</c:v>
                </c:pt>
                <c:pt idx="446">
                  <c:v>1210.8900000000001</c:v>
                </c:pt>
                <c:pt idx="447">
                  <c:v>1196.17</c:v>
                </c:pt>
                <c:pt idx="448">
                  <c:v>1193.27</c:v>
                </c:pt>
                <c:pt idx="449">
                  <c:v>1180.3499999999999</c:v>
                </c:pt>
                <c:pt idx="450" formatCode="0.00_);[Red]\(0.00\)">
                  <c:v>1188.3</c:v>
                </c:pt>
                <c:pt idx="451" formatCode="0.00_);[Red]\(0.00\)">
                  <c:v>1185.8699999999999</c:v>
                </c:pt>
                <c:pt idx="452" formatCode="0.00_);[Red]\(0.00\)">
                  <c:v>1186.52</c:v>
                </c:pt>
                <c:pt idx="453" formatCode="0.00_);[Red]\(0.00\)">
                  <c:v>1187.97</c:v>
                </c:pt>
                <c:pt idx="454" formatCode="0.00_);[Red]\(0.00\)">
                  <c:v>1179.73</c:v>
                </c:pt>
                <c:pt idx="455" formatCode="0.00_);[Red]\(0.00\)">
                  <c:v>1169.78</c:v>
                </c:pt>
                <c:pt idx="456" formatCode="0.00_);[Red]\(0.00\)">
                  <c:v>1178.74</c:v>
                </c:pt>
                <c:pt idx="457" formatCode="0.00_);[Red]\(0.00\)">
                  <c:v>1172.31</c:v>
                </c:pt>
                <c:pt idx="458" formatCode="0.00_);[Red]\(0.00\)">
                  <c:v>1187.79</c:v>
                </c:pt>
                <c:pt idx="459" formatCode="0.00_);[Red]\(0.00\)">
                  <c:v>1181.8800000000001</c:v>
                </c:pt>
                <c:pt idx="460" formatCode="0.00_);[Red]\(0.00\)">
                  <c:v>1189.3399999999999</c:v>
                </c:pt>
                <c:pt idx="461" formatCode="0.00_);[Red]\(0.00\)">
                  <c:v>1200.1300000000001</c:v>
                </c:pt>
                <c:pt idx="462">
                  <c:v>1214.6199999999999</c:v>
                </c:pt>
                <c:pt idx="463">
                  <c:v>1220.77</c:v>
                </c:pt>
                <c:pt idx="464">
                  <c:v>1228.72</c:v>
                </c:pt>
                <c:pt idx="465">
                  <c:v>1245.54</c:v>
                </c:pt>
                <c:pt idx="466">
                  <c:v>1250.51</c:v>
                </c:pt>
                <c:pt idx="467">
                  <c:v>1196.52</c:v>
                </c:pt>
                <c:pt idx="468">
                  <c:v>1190.1099999999999</c:v>
                </c:pt>
                <c:pt idx="469">
                  <c:v>1192.26</c:v>
                </c:pt>
                <c:pt idx="470">
                  <c:v>1198.8499999999999</c:v>
                </c:pt>
                <c:pt idx="471">
                  <c:v>1199.76</c:v>
                </c:pt>
                <c:pt idx="472">
                  <c:v>1193.52</c:v>
                </c:pt>
                <c:pt idx="473">
                  <c:v>1196.33</c:v>
                </c:pt>
                <c:pt idx="474">
                  <c:v>1209.53</c:v>
                </c:pt>
                <c:pt idx="475">
                  <c:v>1205.52</c:v>
                </c:pt>
                <c:pt idx="476">
                  <c:v>1226.3800000000001</c:v>
                </c:pt>
                <c:pt idx="477">
                  <c:v>1215.56</c:v>
                </c:pt>
                <c:pt idx="478">
                  <c:v>1231.06</c:v>
                </c:pt>
                <c:pt idx="479" formatCode="0.00">
                  <c:v>1224</c:v>
                </c:pt>
                <c:pt idx="480">
                  <c:v>1237.79</c:v>
                </c:pt>
                <c:pt idx="481">
                  <c:v>1223.8599999999999</c:v>
                </c:pt>
                <c:pt idx="482">
                  <c:v>1231.1099999999999</c:v>
                </c:pt>
                <c:pt idx="483">
                  <c:v>1222.81</c:v>
                </c:pt>
                <c:pt idx="484">
                  <c:v>1230.97</c:v>
                </c:pt>
                <c:pt idx="485">
                  <c:v>1244.45</c:v>
                </c:pt>
                <c:pt idx="486">
                  <c:v>1248.52</c:v>
                </c:pt>
                <c:pt idx="487">
                  <c:v>1248.1600000000001</c:v>
                </c:pt>
                <c:pt idx="488">
                  <c:v>1278.42</c:v>
                </c:pt>
                <c:pt idx="489">
                  <c:v>1270.8399999999999</c:v>
                </c:pt>
                <c:pt idx="490">
                  <c:v>1310.77</c:v>
                </c:pt>
                <c:pt idx="491">
                  <c:v>1317.42</c:v>
                </c:pt>
                <c:pt idx="492">
                  <c:v>1346.44</c:v>
                </c:pt>
                <c:pt idx="493">
                  <c:v>1357.78</c:v>
                </c:pt>
                <c:pt idx="494">
                  <c:v>1380.86</c:v>
                </c:pt>
                <c:pt idx="495">
                  <c:v>1388.7</c:v>
                </c:pt>
                <c:pt idx="496">
                  <c:v>1385.41</c:v>
                </c:pt>
                <c:pt idx="497">
                  <c:v>1350.08</c:v>
                </c:pt>
                <c:pt idx="498">
                  <c:v>1344.4</c:v>
                </c:pt>
                <c:pt idx="499">
                  <c:v>1324.63</c:v>
                </c:pt>
                <c:pt idx="500">
                  <c:v>1344.99</c:v>
                </c:pt>
                <c:pt idx="501">
                  <c:v>1344.78</c:v>
                </c:pt>
                <c:pt idx="502">
                  <c:v>1355.81</c:v>
                </c:pt>
                <c:pt idx="503">
                  <c:v>1333.8</c:v>
                </c:pt>
                <c:pt idx="504">
                  <c:v>1366.84</c:v>
                </c:pt>
                <c:pt idx="505">
                  <c:v>1337.43</c:v>
                </c:pt>
                <c:pt idx="506">
                  <c:v>1335.06</c:v>
                </c:pt>
                <c:pt idx="507">
                  <c:v>1354.1</c:v>
                </c:pt>
                <c:pt idx="508">
                  <c:v>1374.84</c:v>
                </c:pt>
                <c:pt idx="509">
                  <c:v>1381.8</c:v>
                </c:pt>
                <c:pt idx="510">
                  <c:v>1408.5</c:v>
                </c:pt>
                <c:pt idx="511">
                  <c:v>1399.88</c:v>
                </c:pt>
                <c:pt idx="512">
                  <c:v>1364.99</c:v>
                </c:pt>
                <c:pt idx="513">
                  <c:v>1352.66</c:v>
                </c:pt>
                <c:pt idx="514">
                  <c:v>1323.27</c:v>
                </c:pt>
                <c:pt idx="515">
                  <c:v>1321.94</c:v>
                </c:pt>
                <c:pt idx="516">
                  <c:v>1347.08</c:v>
                </c:pt>
                <c:pt idx="517">
                  <c:v>1377.88</c:v>
                </c:pt>
                <c:pt idx="518">
                  <c:v>1373.73</c:v>
                </c:pt>
                <c:pt idx="519">
                  <c:v>1331.79</c:v>
                </c:pt>
                <c:pt idx="520">
                  <c:v>1312.2</c:v>
                </c:pt>
                <c:pt idx="521">
                  <c:v>1298.4000000000001</c:v>
                </c:pt>
                <c:pt idx="522">
                  <c:v>1320.44</c:v>
                </c:pt>
                <c:pt idx="523">
                  <c:v>1300.1600000000001</c:v>
                </c:pt>
                <c:pt idx="524">
                  <c:v>1287.19</c:v>
                </c:pt>
                <c:pt idx="525">
                  <c:v>1245.53</c:v>
                </c:pt>
                <c:pt idx="526">
                  <c:v>1217.47</c:v>
                </c:pt>
                <c:pt idx="527">
                  <c:v>1230.43</c:v>
                </c:pt>
                <c:pt idx="528">
                  <c:v>1228.48</c:v>
                </c:pt>
                <c:pt idx="529">
                  <c:v>1210.9000000000001</c:v>
                </c:pt>
                <c:pt idx="530">
                  <c:v>1221.56</c:v>
                </c:pt>
                <c:pt idx="531">
                  <c:v>1200.74</c:v>
                </c:pt>
                <c:pt idx="532">
                  <c:v>1209.1400000000001</c:v>
                </c:pt>
                <c:pt idx="533">
                  <c:v>1206.54</c:v>
                </c:pt>
                <c:pt idx="534">
                  <c:v>1184.3499999999999</c:v>
                </c:pt>
                <c:pt idx="535">
                  <c:v>1160.42</c:v>
                </c:pt>
                <c:pt idx="536">
                  <c:v>1154.51</c:v>
                </c:pt>
                <c:pt idx="537">
                  <c:v>1178.67</c:v>
                </c:pt>
                <c:pt idx="538">
                  <c:v>1155.7</c:v>
                </c:pt>
                <c:pt idx="539">
                  <c:v>1131.45</c:v>
                </c:pt>
                <c:pt idx="540">
                  <c:v>1120.7</c:v>
                </c:pt>
                <c:pt idx="541">
                  <c:v>1131.83</c:v>
                </c:pt>
                <c:pt idx="542">
                  <c:v>1154.29</c:v>
                </c:pt>
                <c:pt idx="543">
                  <c:v>1149.8</c:v>
                </c:pt>
                <c:pt idx="544">
                  <c:v>1145.1099999999999</c:v>
                </c:pt>
                <c:pt idx="545">
                  <c:v>1146.45</c:v>
                </c:pt>
                <c:pt idx="546">
                  <c:v>1128.79</c:v>
                </c:pt>
                <c:pt idx="547">
                  <c:v>1118.25</c:v>
                </c:pt>
                <c:pt idx="548">
                  <c:v>1082.1099999999999</c:v>
                </c:pt>
                <c:pt idx="549">
                  <c:v>1060.02</c:v>
                </c:pt>
                <c:pt idx="550">
                  <c:v>1050.1500000000001</c:v>
                </c:pt>
                <c:pt idx="551">
                  <c:v>1047.1300000000001</c:v>
                </c:pt>
                <c:pt idx="552">
                  <c:v>1015.08</c:v>
                </c:pt>
                <c:pt idx="553">
                  <c:v>1004.9</c:v>
                </c:pt>
                <c:pt idx="554">
                  <c:v>987.17</c:v>
                </c:pt>
                <c:pt idx="555">
                  <c:v>953.75</c:v>
                </c:pt>
                <c:pt idx="556">
                  <c:v>919.12</c:v>
                </c:pt>
                <c:pt idx="557">
                  <c:v>909.83</c:v>
                </c:pt>
                <c:pt idx="558">
                  <c:v>894.47</c:v>
                </c:pt>
                <c:pt idx="559">
                  <c:v>871.78</c:v>
                </c:pt>
                <c:pt idx="560">
                  <c:v>854.46</c:v>
                </c:pt>
                <c:pt idx="561">
                  <c:v>846.92</c:v>
                </c:pt>
                <c:pt idx="562">
                  <c:v>901.45</c:v>
                </c:pt>
                <c:pt idx="563">
                  <c:v>986.08</c:v>
                </c:pt>
                <c:pt idx="564">
                  <c:v>1015.07</c:v>
                </c:pt>
                <c:pt idx="565">
                  <c:v>1017.37</c:v>
                </c:pt>
                <c:pt idx="566">
                  <c:v>1028.9000000000001</c:v>
                </c:pt>
                <c:pt idx="567">
                  <c:v>1027.33</c:v>
                </c:pt>
                <c:pt idx="568">
                  <c:v>970.32</c:v>
                </c:pt>
                <c:pt idx="569">
                  <c:v>961</c:v>
                </c:pt>
                <c:pt idx="570">
                  <c:v>906.06</c:v>
                </c:pt>
                <c:pt idx="571">
                  <c:v>882.34</c:v>
                </c:pt>
                <c:pt idx="572">
                  <c:v>857.33</c:v>
                </c:pt>
                <c:pt idx="573">
                  <c:v>829.72</c:v>
                </c:pt>
                <c:pt idx="574">
                  <c:v>820.02</c:v>
                </c:pt>
                <c:pt idx="575">
                  <c:v>821.98</c:v>
                </c:pt>
                <c:pt idx="576">
                  <c:v>802.29</c:v>
                </c:pt>
                <c:pt idx="577">
                  <c:v>783.39</c:v>
                </c:pt>
                <c:pt idx="578">
                  <c:v>769.84</c:v>
                </c:pt>
                <c:pt idx="579">
                  <c:v>750.93</c:v>
                </c:pt>
                <c:pt idx="580">
                  <c:v>733.09</c:v>
                </c:pt>
                <c:pt idx="581">
                  <c:v>734.74</c:v>
                </c:pt>
                <c:pt idx="582">
                  <c:v>730.72</c:v>
                </c:pt>
                <c:pt idx="583">
                  <c:v>737.96</c:v>
                </c:pt>
                <c:pt idx="584">
                  <c:v>732.78</c:v>
                </c:pt>
                <c:pt idx="585">
                  <c:v>726.5</c:v>
                </c:pt>
                <c:pt idx="586">
                  <c:v>722.65</c:v>
                </c:pt>
                <c:pt idx="587">
                  <c:v>733.52</c:v>
                </c:pt>
                <c:pt idx="588">
                  <c:v>747.57</c:v>
                </c:pt>
                <c:pt idx="589">
                  <c:v>767.54</c:v>
                </c:pt>
                <c:pt idx="590">
                  <c:v>770.46</c:v>
                </c:pt>
                <c:pt idx="591">
                  <c:v>759.44</c:v>
                </c:pt>
                <c:pt idx="592">
                  <c:v>777.05</c:v>
                </c:pt>
                <c:pt idx="593">
                  <c:v>783.79</c:v>
                </c:pt>
                <c:pt idx="594">
                  <c:v>767.51</c:v>
                </c:pt>
                <c:pt idx="595">
                  <c:v>758.07</c:v>
                </c:pt>
                <c:pt idx="596">
                  <c:v>783.85</c:v>
                </c:pt>
                <c:pt idx="597">
                  <c:v>824.63</c:v>
                </c:pt>
                <c:pt idx="598">
                  <c:v>834.67</c:v>
                </c:pt>
                <c:pt idx="599">
                  <c:v>838.94</c:v>
                </c:pt>
                <c:pt idx="600">
                  <c:v>851.09</c:v>
                </c:pt>
                <c:pt idx="601">
                  <c:v>866.85</c:v>
                </c:pt>
                <c:pt idx="602">
                  <c:v>867.56</c:v>
                </c:pt>
                <c:pt idx="603">
                  <c:v>889.8</c:v>
                </c:pt>
                <c:pt idx="604">
                  <c:v>901.38</c:v>
                </c:pt>
                <c:pt idx="605">
                  <c:v>893.9</c:v>
                </c:pt>
                <c:pt idx="606">
                  <c:v>890.63</c:v>
                </c:pt>
                <c:pt idx="607">
                  <c:v>877.7</c:v>
                </c:pt>
                <c:pt idx="608">
                  <c:v>854.43</c:v>
                </c:pt>
                <c:pt idx="609">
                  <c:v>847.9</c:v>
                </c:pt>
                <c:pt idx="610">
                  <c:v>859.83</c:v>
                </c:pt>
                <c:pt idx="611">
                  <c:v>860.49</c:v>
                </c:pt>
                <c:pt idx="612">
                  <c:v>890.32</c:v>
                </c:pt>
                <c:pt idx="613">
                  <c:v>939.18</c:v>
                </c:pt>
                <c:pt idx="614">
                  <c:v>977.65</c:v>
                </c:pt>
                <c:pt idx="615">
                  <c:v>1006.52</c:v>
                </c:pt>
                <c:pt idx="616">
                  <c:v>1014.44</c:v>
                </c:pt>
                <c:pt idx="617">
                  <c:v>933.21</c:v>
                </c:pt>
                <c:pt idx="618">
                  <c:v>929.3</c:v>
                </c:pt>
                <c:pt idx="619">
                  <c:v>907.71</c:v>
                </c:pt>
                <c:pt idx="620">
                  <c:v>906.99</c:v>
                </c:pt>
                <c:pt idx="621">
                  <c:v>889.58</c:v>
                </c:pt>
                <c:pt idx="622">
                  <c:v>875.36</c:v>
                </c:pt>
                <c:pt idx="623">
                  <c:v>857.32</c:v>
                </c:pt>
                <c:pt idx="624">
                  <c:v>861.08</c:v>
                </c:pt>
                <c:pt idx="625">
                  <c:v>860.11</c:v>
                </c:pt>
                <c:pt idx="626">
                  <c:v>841.07</c:v>
                </c:pt>
                <c:pt idx="627">
                  <c:v>847.8</c:v>
                </c:pt>
                <c:pt idx="628">
                  <c:v>836.26</c:v>
                </c:pt>
                <c:pt idx="629">
                  <c:v>845.46</c:v>
                </c:pt>
                <c:pt idx="630">
                  <c:v>854.41</c:v>
                </c:pt>
                <c:pt idx="631">
                  <c:v>862.53</c:v>
                </c:pt>
                <c:pt idx="632">
                  <c:v>853.14</c:v>
                </c:pt>
                <c:pt idx="633">
                  <c:v>838.83</c:v>
                </c:pt>
                <c:pt idx="634">
                  <c:v>845.17</c:v>
                </c:pt>
                <c:pt idx="635">
                  <c:v>850.11</c:v>
                </c:pt>
                <c:pt idx="636">
                  <c:v>823.92</c:v>
                </c:pt>
                <c:pt idx="637">
                  <c:v>815.31</c:v>
                </c:pt>
                <c:pt idx="638">
                  <c:v>824.91</c:v>
                </c:pt>
                <c:pt idx="639">
                  <c:v>876.28</c:v>
                </c:pt>
                <c:pt idx="640">
                  <c:v>868.99</c:v>
                </c:pt>
                <c:pt idx="641">
                  <c:v>859.71</c:v>
                </c:pt>
                <c:pt idx="642">
                  <c:v>869.01</c:v>
                </c:pt>
                <c:pt idx="643">
                  <c:v>864.85</c:v>
                </c:pt>
                <c:pt idx="644">
                  <c:v>869.4</c:v>
                </c:pt>
                <c:pt idx="645">
                  <c:v>870.85</c:v>
                </c:pt>
                <c:pt idx="646">
                  <c:v>849.03</c:v>
                </c:pt>
                <c:pt idx="647">
                  <c:v>832.23</c:v>
                </c:pt>
                <c:pt idx="648">
                  <c:v>836.46</c:v>
                </c:pt>
                <c:pt idx="649">
                  <c:v>831.95</c:v>
                </c:pt>
                <c:pt idx="650">
                  <c:v>795.58</c:v>
                </c:pt>
                <c:pt idx="651">
                  <c:v>780.77</c:v>
                </c:pt>
                <c:pt idx="652">
                  <c:v>789.2</c:v>
                </c:pt>
                <c:pt idx="653">
                  <c:v>772.24</c:v>
                </c:pt>
                <c:pt idx="654">
                  <c:v>777.12</c:v>
                </c:pt>
                <c:pt idx="655">
                  <c:v>806.63</c:v>
                </c:pt>
                <c:pt idx="656">
                  <c:v>795.47</c:v>
                </c:pt>
                <c:pt idx="657">
                  <c:v>770.01</c:v>
                </c:pt>
                <c:pt idx="658">
                  <c:v>763.79</c:v>
                </c:pt>
                <c:pt idx="659">
                  <c:v>768.29</c:v>
                </c:pt>
                <c:pt idx="660">
                  <c:v>763.86</c:v>
                </c:pt>
                <c:pt idx="661">
                  <c:v>780.78</c:v>
                </c:pt>
                <c:pt idx="662">
                  <c:v>783.03</c:v>
                </c:pt>
                <c:pt idx="663">
                  <c:v>814.33</c:v>
                </c:pt>
                <c:pt idx="664">
                  <c:v>852.86</c:v>
                </c:pt>
                <c:pt idx="665">
                  <c:v>873.08</c:v>
                </c:pt>
                <c:pt idx="666">
                  <c:v>903.96</c:v>
                </c:pt>
                <c:pt idx="667">
                  <c:v>909.08</c:v>
                </c:pt>
                <c:pt idx="668">
                  <c:v>913.73</c:v>
                </c:pt>
                <c:pt idx="669">
                  <c:v>925.12</c:v>
                </c:pt>
                <c:pt idx="670">
                  <c:v>923.2</c:v>
                </c:pt>
                <c:pt idx="671">
                  <c:v>906.9</c:v>
                </c:pt>
                <c:pt idx="672">
                  <c:v>859.91</c:v>
                </c:pt>
                <c:pt idx="673">
                  <c:v>837.89</c:v>
                </c:pt>
                <c:pt idx="674">
                  <c:v>809.34</c:v>
                </c:pt>
                <c:pt idx="675">
                  <c:v>803.86</c:v>
                </c:pt>
                <c:pt idx="676">
                  <c:v>805.77</c:v>
                </c:pt>
                <c:pt idx="677">
                  <c:v>842.83</c:v>
                </c:pt>
                <c:pt idx="678">
                  <c:v>849.89</c:v>
                </c:pt>
                <c:pt idx="679">
                  <c:v>848.79</c:v>
                </c:pt>
                <c:pt idx="680">
                  <c:v>870.46</c:v>
                </c:pt>
                <c:pt idx="681">
                  <c:v>878.16</c:v>
                </c:pt>
                <c:pt idx="682">
                  <c:v>851.87</c:v>
                </c:pt>
                <c:pt idx="683">
                  <c:v>847.74</c:v>
                </c:pt>
                <c:pt idx="684">
                  <c:v>839.66</c:v>
                </c:pt>
                <c:pt idx="685">
                  <c:v>839.61</c:v>
                </c:pt>
                <c:pt idx="686">
                  <c:v>825.7</c:v>
                </c:pt>
                <c:pt idx="687">
                  <c:v>812.51</c:v>
                </c:pt>
                <c:pt idx="688">
                  <c:v>808.06</c:v>
                </c:pt>
                <c:pt idx="689">
                  <c:v>828.83</c:v>
                </c:pt>
                <c:pt idx="690">
                  <c:v>852.21</c:v>
                </c:pt>
                <c:pt idx="691">
                  <c:v>852.34</c:v>
                </c:pt>
                <c:pt idx="692">
                  <c:v>848.28</c:v>
                </c:pt>
                <c:pt idx="693">
                  <c:v>859.55</c:v>
                </c:pt>
                <c:pt idx="694">
                  <c:v>899.2</c:v>
                </c:pt>
                <c:pt idx="695">
                  <c:v>917.16</c:v>
                </c:pt>
                <c:pt idx="696">
                  <c:v>942.96</c:v>
                </c:pt>
                <c:pt idx="697">
                  <c:v>955.33</c:v>
                </c:pt>
                <c:pt idx="698">
                  <c:v>963.06</c:v>
                </c:pt>
                <c:pt idx="699">
                  <c:v>965.71</c:v>
                </c:pt>
                <c:pt idx="700">
                  <c:v>953.01</c:v>
                </c:pt>
                <c:pt idx="701">
                  <c:v>954.72</c:v>
                </c:pt>
                <c:pt idx="702">
                  <c:v>939.67</c:v>
                </c:pt>
                <c:pt idx="703">
                  <c:v>950.86</c:v>
                </c:pt>
                <c:pt idx="704">
                  <c:v>983.28</c:v>
                </c:pt>
                <c:pt idx="705">
                  <c:v>991.32</c:v>
                </c:pt>
                <c:pt idx="706">
                  <c:v>1017.15</c:v>
                </c:pt>
                <c:pt idx="707">
                  <c:v>1052.32</c:v>
                </c:pt>
                <c:pt idx="708">
                  <c:v>1076.68</c:v>
                </c:pt>
                <c:pt idx="709">
                  <c:v>1054.22</c:v>
                </c:pt>
                <c:pt idx="710">
                  <c:v>1013.14</c:v>
                </c:pt>
                <c:pt idx="711">
                  <c:v>959.96</c:v>
                </c:pt>
                <c:pt idx="712">
                  <c:v>904.41</c:v>
                </c:pt>
                <c:pt idx="713">
                  <c:v>894.38</c:v>
                </c:pt>
                <c:pt idx="714">
                  <c:v>881.9</c:v>
                </c:pt>
                <c:pt idx="715">
                  <c:v>899.85</c:v>
                </c:pt>
                <c:pt idx="716">
                  <c:v>898.54</c:v>
                </c:pt>
                <c:pt idx="717">
                  <c:v>917.01</c:v>
                </c:pt>
                <c:pt idx="718">
                  <c:v>917.32</c:v>
                </c:pt>
                <c:pt idx="719">
                  <c:v>901.06</c:v>
                </c:pt>
                <c:pt idx="720">
                  <c:v>895.79</c:v>
                </c:pt>
                <c:pt idx="721">
                  <c:v>858.01</c:v>
                </c:pt>
                <c:pt idx="722">
                  <c:v>856.85</c:v>
                </c:pt>
                <c:pt idx="723">
                  <c:v>843.75</c:v>
                </c:pt>
                <c:pt idx="724">
                  <c:v>834.27</c:v>
                </c:pt>
                <c:pt idx="725">
                  <c:v>827.2</c:v>
                </c:pt>
                <c:pt idx="726">
                  <c:v>837.51</c:v>
                </c:pt>
                <c:pt idx="727">
                  <c:v>846.51</c:v>
                </c:pt>
                <c:pt idx="728">
                  <c:v>851.7</c:v>
                </c:pt>
                <c:pt idx="729">
                  <c:v>851.01</c:v>
                </c:pt>
                <c:pt idx="730">
                  <c:v>904.34</c:v>
                </c:pt>
                <c:pt idx="731">
                  <c:v>924.01</c:v>
                </c:pt>
                <c:pt idx="732">
                  <c:v>906.81</c:v>
                </c:pt>
                <c:pt idx="733">
                  <c:v>899.21</c:v>
                </c:pt>
                <c:pt idx="734">
                  <c:v>892.29</c:v>
                </c:pt>
                <c:pt idx="735">
                  <c:v>892.87</c:v>
                </c:pt>
                <c:pt idx="736">
                  <c:v>892.12</c:v>
                </c:pt>
                <c:pt idx="737">
                  <c:v>890.62</c:v>
                </c:pt>
                <c:pt idx="738">
                  <c:v>890.24</c:v>
                </c:pt>
                <c:pt idx="739">
                  <c:v>906.04</c:v>
                </c:pt>
                <c:pt idx="740">
                  <c:v>931.55</c:v>
                </c:pt>
                <c:pt idx="741">
                  <c:v>936.51</c:v>
                </c:pt>
                <c:pt idx="742">
                  <c:v>931.63</c:v>
                </c:pt>
                <c:pt idx="743">
                  <c:v>928.01</c:v>
                </c:pt>
                <c:pt idx="744">
                  <c:v>905.98</c:v>
                </c:pt>
                <c:pt idx="745">
                  <c:v>897.54</c:v>
                </c:pt>
                <c:pt idx="746">
                  <c:v>880.73</c:v>
                </c:pt>
                <c:pt idx="747">
                  <c:v>882.89</c:v>
                </c:pt>
                <c:pt idx="748">
                  <c:v>890.87</c:v>
                </c:pt>
                <c:pt idx="749">
                  <c:v>878</c:v>
                </c:pt>
                <c:pt idx="750">
                  <c:v>845.81</c:v>
                </c:pt>
                <c:pt idx="751">
                  <c:v>874.13</c:v>
                </c:pt>
                <c:pt idx="752">
                  <c:v>859.99</c:v>
                </c:pt>
                <c:pt idx="753">
                  <c:v>879.09</c:v>
                </c:pt>
                <c:pt idx="754">
                  <c:v>876.46</c:v>
                </c:pt>
                <c:pt idx="755">
                  <c:v>887.68</c:v>
                </c:pt>
                <c:pt idx="756">
                  <c:v>891.96</c:v>
                </c:pt>
                <c:pt idx="757">
                  <c:v>886.75</c:v>
                </c:pt>
                <c:pt idx="758">
                  <c:v>866.15</c:v>
                </c:pt>
                <c:pt idx="759">
                  <c:v>871.87</c:v>
                </c:pt>
                <c:pt idx="760">
                  <c:v>904.09</c:v>
                </c:pt>
                <c:pt idx="761">
                  <c:v>887.25</c:v>
                </c:pt>
                <c:pt idx="762">
                  <c:v>884.09</c:v>
                </c:pt>
                <c:pt idx="763">
                  <c:v>888.08</c:v>
                </c:pt>
                <c:pt idx="764">
                  <c:v>934.31</c:v>
                </c:pt>
                <c:pt idx="765">
                  <c:v>941.26</c:v>
                </c:pt>
                <c:pt idx="766">
                  <c:v>956.43</c:v>
                </c:pt>
                <c:pt idx="767">
                  <c:v>980.49</c:v>
                </c:pt>
                <c:pt idx="768">
                  <c:v>928.86</c:v>
                </c:pt>
                <c:pt idx="769">
                  <c:v>924.78</c:v>
                </c:pt>
                <c:pt idx="770">
                  <c:v>928.13</c:v>
                </c:pt>
                <c:pt idx="771">
                  <c:v>932.49</c:v>
                </c:pt>
                <c:pt idx="772">
                  <c:v>948.38</c:v>
                </c:pt>
                <c:pt idx="773">
                  <c:v>953.27</c:v>
                </c:pt>
                <c:pt idx="774">
                  <c:v>940.72</c:v>
                </c:pt>
                <c:pt idx="775">
                  <c:v>947.33</c:v>
                </c:pt>
                <c:pt idx="776">
                  <c:v>937.23</c:v>
                </c:pt>
                <c:pt idx="777">
                  <c:v>925.48</c:v>
                </c:pt>
                <c:pt idx="778">
                  <c:v>922.2</c:v>
                </c:pt>
                <c:pt idx="779">
                  <c:v>935.36</c:v>
                </c:pt>
                <c:pt idx="780">
                  <c:v>941.23</c:v>
                </c:pt>
                <c:pt idx="781">
                  <c:v>917.98</c:v>
                </c:pt>
                <c:pt idx="782">
                  <c:v>910.34</c:v>
                </c:pt>
                <c:pt idx="783">
                  <c:v>912.18</c:v>
                </c:pt>
                <c:pt idx="784">
                  <c:v>920.76</c:v>
                </c:pt>
                <c:pt idx="785">
                  <c:v>931.78</c:v>
                </c:pt>
                <c:pt idx="786">
                  <c:v>976.95</c:v>
                </c:pt>
                <c:pt idx="787">
                  <c:v>987.62</c:v>
                </c:pt>
                <c:pt idx="788">
                  <c:v>972.08</c:v>
                </c:pt>
                <c:pt idx="789">
                  <c:v>977.68</c:v>
                </c:pt>
                <c:pt idx="790">
                  <c:v>976.04</c:v>
                </c:pt>
                <c:pt idx="791">
                  <c:v>964.48</c:v>
                </c:pt>
                <c:pt idx="792">
                  <c:v>979.83</c:v>
                </c:pt>
                <c:pt idx="793">
                  <c:v>993.56</c:v>
                </c:pt>
                <c:pt idx="794">
                  <c:v>1026.8599999999999</c:v>
                </c:pt>
                <c:pt idx="795">
                  <c:v>1060.96</c:v>
                </c:pt>
                <c:pt idx="796">
                  <c:v>1087.2</c:v>
                </c:pt>
                <c:pt idx="797">
                  <c:v>1144.79</c:v>
                </c:pt>
                <c:pt idx="798">
                  <c:v>1164.69</c:v>
                </c:pt>
                <c:pt idx="799">
                  <c:v>1168.98</c:v>
                </c:pt>
                <c:pt idx="800">
                  <c:v>1217.1099999999999</c:v>
                </c:pt>
                <c:pt idx="801">
                  <c:v>1210.49</c:v>
                </c:pt>
                <c:pt idx="802">
                  <c:v>1187.27</c:v>
                </c:pt>
                <c:pt idx="803">
                  <c:v>1235.8800000000001</c:v>
                </c:pt>
                <c:pt idx="804">
                  <c:v>1248.92</c:v>
                </c:pt>
                <c:pt idx="805">
                  <c:v>1260.2</c:v>
                </c:pt>
                <c:pt idx="806">
                  <c:v>1260.18</c:v>
                </c:pt>
                <c:pt idx="807">
                  <c:v>1283.1400000000001</c:v>
                </c:pt>
                <c:pt idx="808">
                  <c:v>1309.26</c:v>
                </c:pt>
                <c:pt idx="809">
                  <c:v>1309.96</c:v>
                </c:pt>
                <c:pt idx="810">
                  <c:v>1350.15</c:v>
                </c:pt>
                <c:pt idx="811">
                  <c:v>1329.22</c:v>
                </c:pt>
                <c:pt idx="812">
                  <c:v>1370.95</c:v>
                </c:pt>
                <c:pt idx="813">
                  <c:v>1419.08</c:v>
                </c:pt>
                <c:pt idx="814">
                  <c:v>1404.14</c:v>
                </c:pt>
                <c:pt idx="815">
                  <c:v>1432.13</c:v>
                </c:pt>
                <c:pt idx="816">
                  <c:v>1508.9</c:v>
                </c:pt>
                <c:pt idx="817">
                  <c:v>1470.41</c:v>
                </c:pt>
                <c:pt idx="818">
                  <c:v>1544.29</c:v>
                </c:pt>
                <c:pt idx="819">
                  <c:v>1582.71</c:v>
                </c:pt>
                <c:pt idx="820">
                  <c:v>1602.7</c:v>
                </c:pt>
                <c:pt idx="821">
                  <c:v>1534.1</c:v>
                </c:pt>
                <c:pt idx="822">
                  <c:v>1524.05</c:v>
                </c:pt>
                <c:pt idx="823">
                  <c:v>1464.09</c:v>
                </c:pt>
                <c:pt idx="824">
                  <c:v>1433.68</c:v>
                </c:pt>
                <c:pt idx="825">
                  <c:v>1484.44</c:v>
                </c:pt>
                <c:pt idx="826">
                  <c:v>1459.88</c:v>
                </c:pt>
                <c:pt idx="827">
                  <c:v>1492.93</c:v>
                </c:pt>
                <c:pt idx="828">
                  <c:v>1488.65</c:v>
                </c:pt>
                <c:pt idx="829">
                  <c:v>1549.47</c:v>
                </c:pt>
                <c:pt idx="830">
                  <c:v>1675.29</c:v>
                </c:pt>
                <c:pt idx="831">
                  <c:v>1749.12</c:v>
                </c:pt>
                <c:pt idx="832">
                  <c:v>1855.86</c:v>
                </c:pt>
                <c:pt idx="833">
                  <c:v>1893.27</c:v>
                </c:pt>
                <c:pt idx="834">
                  <c:v>1942.21</c:v>
                </c:pt>
                <c:pt idx="835">
                  <c:v>1977.92</c:v>
                </c:pt>
                <c:pt idx="836">
                  <c:v>2134.62</c:v>
                </c:pt>
                <c:pt idx="837">
                  <c:v>2137.08</c:v>
                </c:pt>
                <c:pt idx="838" formatCode="0.00">
                  <c:v>2200.9</c:v>
                </c:pt>
                <c:pt idx="839">
                  <c:v>2185.91</c:v>
                </c:pt>
                <c:pt idx="840">
                  <c:v>2170.8000000000002</c:v>
                </c:pt>
                <c:pt idx="841">
                  <c:v>2185.2800000000002</c:v>
                </c:pt>
                <c:pt idx="842">
                  <c:v>2341.37</c:v>
                </c:pt>
                <c:pt idx="843">
                  <c:v>2240.62</c:v>
                </c:pt>
                <c:pt idx="844">
                  <c:v>2336.52</c:v>
                </c:pt>
                <c:pt idx="845">
                  <c:v>2273.94</c:v>
                </c:pt>
                <c:pt idx="846">
                  <c:v>2433.9699999999998</c:v>
                </c:pt>
                <c:pt idx="847">
                  <c:v>2289.71</c:v>
                </c:pt>
                <c:pt idx="848">
                  <c:v>2435.87</c:v>
                </c:pt>
                <c:pt idx="849">
                  <c:v>2341.37</c:v>
                </c:pt>
                <c:pt idx="850">
                  <c:v>2534.41</c:v>
                </c:pt>
                <c:pt idx="851">
                  <c:v>2512.38</c:v>
                </c:pt>
                <c:pt idx="852">
                  <c:v>2687.91</c:v>
                </c:pt>
                <c:pt idx="853">
                  <c:v>2547.7800000000002</c:v>
                </c:pt>
                <c:pt idx="854">
                  <c:v>2502.65</c:v>
                </c:pt>
                <c:pt idx="855">
                  <c:v>2480.58</c:v>
                </c:pt>
                <c:pt idx="856">
                  <c:v>2465.83</c:v>
                </c:pt>
                <c:pt idx="857">
                  <c:v>2428.0100000000002</c:v>
                </c:pt>
                <c:pt idx="858">
                  <c:v>2431.04</c:v>
                </c:pt>
                <c:pt idx="859">
                  <c:v>2447.1799999999998</c:v>
                </c:pt>
                <c:pt idx="860">
                  <c:v>2513.66</c:v>
                </c:pt>
                <c:pt idx="861">
                  <c:v>2489.21</c:v>
                </c:pt>
                <c:pt idx="862">
                  <c:v>2521.84</c:v>
                </c:pt>
                <c:pt idx="863">
                  <c:v>2661.71</c:v>
                </c:pt>
                <c:pt idx="864">
                  <c:v>2678.34</c:v>
                </c:pt>
                <c:pt idx="865">
                  <c:v>2649.67</c:v>
                </c:pt>
                <c:pt idx="866">
                  <c:v>2638.48</c:v>
                </c:pt>
                <c:pt idx="867">
                  <c:v>2738.93</c:v>
                </c:pt>
                <c:pt idx="868">
                  <c:v>2770.26</c:v>
                </c:pt>
                <c:pt idx="869">
                  <c:v>2801.93</c:v>
                </c:pt>
                <c:pt idx="870">
                  <c:v>2693.16</c:v>
                </c:pt>
                <c:pt idx="871">
                  <c:v>2658.14</c:v>
                </c:pt>
                <c:pt idx="872">
                  <c:v>2667.82</c:v>
                </c:pt>
                <c:pt idx="873">
                  <c:v>2592.59</c:v>
                </c:pt>
                <c:pt idx="874">
                  <c:v>2646.21</c:v>
                </c:pt>
                <c:pt idx="875">
                  <c:v>2641.88</c:v>
                </c:pt>
                <c:pt idx="876">
                  <c:v>2710.1</c:v>
                </c:pt>
                <c:pt idx="877">
                  <c:v>2608.64</c:v>
                </c:pt>
                <c:pt idx="878">
                  <c:v>2648.78</c:v>
                </c:pt>
                <c:pt idx="879">
                  <c:v>2645.47</c:v>
                </c:pt>
                <c:pt idx="880">
                  <c:v>2561.15</c:v>
                </c:pt>
                <c:pt idx="881">
                  <c:v>2517.59</c:v>
                </c:pt>
                <c:pt idx="882">
                  <c:v>2671.47</c:v>
                </c:pt>
                <c:pt idx="883">
                  <c:v>2916.52</c:v>
                </c:pt>
                <c:pt idx="884">
                  <c:v>3017.27</c:v>
                </c:pt>
                <c:pt idx="885">
                  <c:v>3024.65</c:v>
                </c:pt>
                <c:pt idx="886">
                  <c:v>3023.22</c:v>
                </c:pt>
                <c:pt idx="887">
                  <c:v>3022.06</c:v>
                </c:pt>
                <c:pt idx="888">
                  <c:v>2982.23</c:v>
                </c:pt>
                <c:pt idx="889">
                  <c:v>3012.13</c:v>
                </c:pt>
                <c:pt idx="890">
                  <c:v>2959.47</c:v>
                </c:pt>
                <c:pt idx="891">
                  <c:v>2927.72</c:v>
                </c:pt>
                <c:pt idx="892">
                  <c:v>2946.35</c:v>
                </c:pt>
                <c:pt idx="893">
                  <c:v>2949.48</c:v>
                </c:pt>
                <c:pt idx="894">
                  <c:v>2898.19</c:v>
                </c:pt>
                <c:pt idx="895">
                  <c:v>2876.22</c:v>
                </c:pt>
                <c:pt idx="896">
                  <c:v>2907.32</c:v>
                </c:pt>
                <c:pt idx="897">
                  <c:v>2835.84</c:v>
                </c:pt>
                <c:pt idx="898">
                  <c:v>2837.09</c:v>
                </c:pt>
                <c:pt idx="899">
                  <c:v>2799.37</c:v>
                </c:pt>
                <c:pt idx="900">
                  <c:v>2784.02</c:v>
                </c:pt>
                <c:pt idx="901">
                  <c:v>2600.25</c:v>
                </c:pt>
                <c:pt idx="902">
                  <c:v>2480.83</c:v>
                </c:pt>
                <c:pt idx="903">
                  <c:v>2195.67</c:v>
                </c:pt>
                <c:pt idx="904">
                  <c:v>2143.1</c:v>
                </c:pt>
                <c:pt idx="905">
                  <c:v>2035.04</c:v>
                </c:pt>
                <c:pt idx="906">
                  <c:v>1964.56</c:v>
                </c:pt>
                <c:pt idx="907">
                  <c:v>1881.53</c:v>
                </c:pt>
                <c:pt idx="908">
                  <c:v>1780.34</c:v>
                </c:pt>
                <c:pt idx="909">
                  <c:v>1676.37</c:v>
                </c:pt>
                <c:pt idx="910">
                  <c:v>1558.91</c:v>
                </c:pt>
                <c:pt idx="911">
                  <c:v>1515.6</c:v>
                </c:pt>
                <c:pt idx="912">
                  <c:v>1433.23</c:v>
                </c:pt>
                <c:pt idx="913">
                  <c:v>1391.15</c:v>
                </c:pt>
                <c:pt idx="914">
                  <c:v>1377.49</c:v>
                </c:pt>
                <c:pt idx="915">
                  <c:v>1364.14</c:v>
                </c:pt>
                <c:pt idx="916">
                  <c:v>1333</c:v>
                </c:pt>
                <c:pt idx="917">
                  <c:v>1239.8800000000001</c:v>
                </c:pt>
                <c:pt idx="918">
                  <c:v>1199.03</c:v>
                </c:pt>
                <c:pt idx="919">
                  <c:v>1218.5</c:v>
                </c:pt>
                <c:pt idx="920">
                  <c:v>1144.03</c:v>
                </c:pt>
                <c:pt idx="921">
                  <c:v>1118.3699999999999</c:v>
                </c:pt>
                <c:pt idx="922">
                  <c:v>1083.6600000000001</c:v>
                </c:pt>
                <c:pt idx="923">
                  <c:v>1048.5</c:v>
                </c:pt>
                <c:pt idx="924">
                  <c:v>1065.24</c:v>
                </c:pt>
                <c:pt idx="925">
                  <c:v>1071.26</c:v>
                </c:pt>
                <c:pt idx="926">
                  <c:v>1042.05</c:v>
                </c:pt>
                <c:pt idx="927">
                  <c:v>917.68</c:v>
                </c:pt>
                <c:pt idx="928">
                  <c:v>931.72</c:v>
                </c:pt>
                <c:pt idx="929">
                  <c:v>867.65</c:v>
                </c:pt>
                <c:pt idx="930">
                  <c:v>923.24</c:v>
                </c:pt>
                <c:pt idx="931">
                  <c:v>933.14</c:v>
                </c:pt>
                <c:pt idx="932">
                  <c:v>910.59</c:v>
                </c:pt>
                <c:pt idx="933">
                  <c:v>897.13</c:v>
                </c:pt>
                <c:pt idx="934">
                  <c:v>885.38</c:v>
                </c:pt>
                <c:pt idx="935">
                  <c:v>860.07</c:v>
                </c:pt>
                <c:pt idx="936">
                  <c:v>847.79</c:v>
                </c:pt>
                <c:pt idx="937">
                  <c:v>868.11</c:v>
                </c:pt>
                <c:pt idx="938">
                  <c:v>857.98</c:v>
                </c:pt>
                <c:pt idx="939">
                  <c:v>814.22</c:v>
                </c:pt>
                <c:pt idx="940">
                  <c:v>790.49</c:v>
                </c:pt>
                <c:pt idx="941">
                  <c:v>793.02</c:v>
                </c:pt>
                <c:pt idx="942">
                  <c:v>829.06</c:v>
                </c:pt>
                <c:pt idx="943">
                  <c:v>859.58</c:v>
                </c:pt>
                <c:pt idx="944">
                  <c:v>874.41</c:v>
                </c:pt>
                <c:pt idx="945">
                  <c:v>880.06</c:v>
                </c:pt>
                <c:pt idx="946">
                  <c:v>905.5</c:v>
                </c:pt>
                <c:pt idx="947">
                  <c:v>904.8</c:v>
                </c:pt>
                <c:pt idx="948">
                  <c:v>917.47</c:v>
                </c:pt>
                <c:pt idx="949">
                  <c:v>914.66</c:v>
                </c:pt>
                <c:pt idx="950">
                  <c:v>895.92</c:v>
                </c:pt>
                <c:pt idx="951">
                  <c:v>882.06</c:v>
                </c:pt>
                <c:pt idx="952">
                  <c:v>860.47</c:v>
                </c:pt>
                <c:pt idx="953">
                  <c:v>823.44</c:v>
                </c:pt>
                <c:pt idx="954">
                  <c:v>845.96</c:v>
                </c:pt>
                <c:pt idx="955">
                  <c:v>808.58</c:v>
                </c:pt>
                <c:pt idx="956">
                  <c:v>811.9</c:v>
                </c:pt>
                <c:pt idx="957">
                  <c:v>824.8</c:v>
                </c:pt>
                <c:pt idx="958">
                  <c:v>846.69</c:v>
                </c:pt>
                <c:pt idx="959">
                  <c:v>850.55</c:v>
                </c:pt>
                <c:pt idx="960">
                  <c:v>853.34</c:v>
                </c:pt>
                <c:pt idx="961">
                  <c:v>837.49</c:v>
                </c:pt>
                <c:pt idx="962">
                  <c:v>845.31</c:v>
                </c:pt>
                <c:pt idx="963">
                  <c:v>854.8</c:v>
                </c:pt>
                <c:pt idx="964">
                  <c:v>867.28</c:v>
                </c:pt>
                <c:pt idx="965">
                  <c:v>901.64</c:v>
                </c:pt>
                <c:pt idx="966">
                  <c:v>993.71</c:v>
                </c:pt>
                <c:pt idx="967">
                  <c:v>1049.92</c:v>
                </c:pt>
                <c:pt idx="968">
                  <c:v>1154.5</c:v>
                </c:pt>
                <c:pt idx="969">
                  <c:v>1275</c:v>
                </c:pt>
                <c:pt idx="970">
                  <c:v>1348.35</c:v>
                </c:pt>
                <c:pt idx="971">
                  <c:v>1292.5999999999999</c:v>
                </c:pt>
                <c:pt idx="972">
                  <c:v>1268.52</c:v>
                </c:pt>
                <c:pt idx="973">
                  <c:v>1199.73</c:v>
                </c:pt>
                <c:pt idx="974">
                  <c:v>1166.7</c:v>
                </c:pt>
                <c:pt idx="975">
                  <c:v>1143.24</c:v>
                </c:pt>
                <c:pt idx="976">
                  <c:v>1120.53</c:v>
                </c:pt>
                <c:pt idx="977">
                  <c:v>1077.23</c:v>
                </c:pt>
                <c:pt idx="978">
                  <c:v>1063.4100000000001</c:v>
                </c:pt>
                <c:pt idx="979">
                  <c:v>1037.94</c:v>
                </c:pt>
                <c:pt idx="980">
                  <c:v>1026.72</c:v>
                </c:pt>
                <c:pt idx="981">
                  <c:v>1017.46</c:v>
                </c:pt>
                <c:pt idx="982">
                  <c:v>1106.27</c:v>
                </c:pt>
                <c:pt idx="983">
                  <c:v>1183.3800000000001</c:v>
                </c:pt>
                <c:pt idx="984">
                  <c:v>1267.95</c:v>
                </c:pt>
                <c:pt idx="985">
                  <c:v>1366.64</c:v>
                </c:pt>
                <c:pt idx="986">
                  <c:v>1473.05</c:v>
                </c:pt>
                <c:pt idx="987">
                  <c:v>1563.58</c:v>
                </c:pt>
                <c:pt idx="988">
                  <c:v>1619.21</c:v>
                </c:pt>
                <c:pt idx="989">
                  <c:v>1654.16</c:v>
                </c:pt>
                <c:pt idx="990">
                  <c:v>1728.05</c:v>
                </c:pt>
                <c:pt idx="991">
                  <c:v>1900.11</c:v>
                </c:pt>
                <c:pt idx="992">
                  <c:v>1888.96</c:v>
                </c:pt>
                <c:pt idx="993">
                  <c:v>1831.63</c:v>
                </c:pt>
                <c:pt idx="994">
                  <c:v>1770.67</c:v>
                </c:pt>
                <c:pt idx="995">
                  <c:v>1675.35</c:v>
                </c:pt>
                <c:pt idx="996">
                  <c:v>1632.22</c:v>
                </c:pt>
                <c:pt idx="997">
                  <c:v>1628.61</c:v>
                </c:pt>
                <c:pt idx="998">
                  <c:v>1623.36</c:v>
                </c:pt>
                <c:pt idx="999">
                  <c:v>1500.4</c:v>
                </c:pt>
                <c:pt idx="1000">
                  <c:v>1401.75</c:v>
                </c:pt>
                <c:pt idx="1001">
                  <c:v>1345.52</c:v>
                </c:pt>
                <c:pt idx="1002">
                  <c:v>1232.97</c:v>
                </c:pt>
                <c:pt idx="1003">
                  <c:v>1184.1099999999999</c:v>
                </c:pt>
                <c:pt idx="1004">
                  <c:v>1177.3499999999999</c:v>
                </c:pt>
                <c:pt idx="1005">
                  <c:v>1184.8</c:v>
                </c:pt>
                <c:pt idx="1006">
                  <c:v>1225.0999999999999</c:v>
                </c:pt>
                <c:pt idx="1007">
                  <c:v>1184.3900000000001</c:v>
                </c:pt>
                <c:pt idx="1008">
                  <c:v>1223.83</c:v>
                </c:pt>
                <c:pt idx="1009">
                  <c:v>1247.45</c:v>
                </c:pt>
                <c:pt idx="1010">
                  <c:v>1224.28</c:v>
                </c:pt>
                <c:pt idx="1011">
                  <c:v>1252.3599999999999</c:v>
                </c:pt>
                <c:pt idx="1012">
                  <c:v>1208.78</c:v>
                </c:pt>
                <c:pt idx="1013">
                  <c:v>1221.23</c:v>
                </c:pt>
                <c:pt idx="1014">
                  <c:v>1237.49</c:v>
                </c:pt>
                <c:pt idx="1015">
                  <c:v>1330.41</c:v>
                </c:pt>
                <c:pt idx="1016">
                  <c:v>1334.74</c:v>
                </c:pt>
                <c:pt idx="1017">
                  <c:v>1293.6500000000001</c:v>
                </c:pt>
                <c:pt idx="1018">
                  <c:v>1291.75</c:v>
                </c:pt>
                <c:pt idx="1019">
                  <c:v>1286.24</c:v>
                </c:pt>
                <c:pt idx="1020">
                  <c:v>1207.68</c:v>
                </c:pt>
                <c:pt idx="1021">
                  <c:v>1107.72</c:v>
                </c:pt>
                <c:pt idx="1022">
                  <c:v>1060.7</c:v>
                </c:pt>
                <c:pt idx="1023">
                  <c:v>1040.0899999999999</c:v>
                </c:pt>
                <c:pt idx="1024">
                  <c:v>1001.42</c:v>
                </c:pt>
                <c:pt idx="1025">
                  <c:v>963.1</c:v>
                </c:pt>
                <c:pt idx="1026">
                  <c:v>916.83</c:v>
                </c:pt>
                <c:pt idx="1027">
                  <c:v>939.1</c:v>
                </c:pt>
                <c:pt idx="1028">
                  <c:v>929.63</c:v>
                </c:pt>
                <c:pt idx="1029">
                  <c:v>930.47</c:v>
                </c:pt>
                <c:pt idx="1030">
                  <c:v>931.83</c:v>
                </c:pt>
                <c:pt idx="1031">
                  <c:v>915.67</c:v>
                </c:pt>
                <c:pt idx="1032">
                  <c:v>964.6</c:v>
                </c:pt>
                <c:pt idx="1033">
                  <c:v>992.52</c:v>
                </c:pt>
                <c:pt idx="1034">
                  <c:v>1085.18</c:v>
                </c:pt>
                <c:pt idx="1035">
                  <c:v>1129.98</c:v>
                </c:pt>
                <c:pt idx="1036">
                  <c:v>1250.26</c:v>
                </c:pt>
                <c:pt idx="1037">
                  <c:v>1492.92</c:v>
                </c:pt>
                <c:pt idx="1038">
                  <c:v>1509.76</c:v>
                </c:pt>
                <c:pt idx="1039">
                  <c:v>1376.51</c:v>
                </c:pt>
                <c:pt idx="1040">
                  <c:v>1279.31</c:v>
                </c:pt>
                <c:pt idx="1041">
                  <c:v>1216.23</c:v>
                </c:pt>
                <c:pt idx="1042">
                  <c:v>1117.1400000000001</c:v>
                </c:pt>
                <c:pt idx="1043">
                  <c:v>1081.17</c:v>
                </c:pt>
                <c:pt idx="1044">
                  <c:v>1025.5899999999999</c:v>
                </c:pt>
                <c:pt idx="1045">
                  <c:v>982.06</c:v>
                </c:pt>
                <c:pt idx="1046">
                  <c:v>951.9</c:v>
                </c:pt>
                <c:pt idx="1047">
                  <c:v>936.26</c:v>
                </c:pt>
                <c:pt idx="1048">
                  <c:v>915.5</c:v>
                </c:pt>
                <c:pt idx="1049">
                  <c:v>918.22</c:v>
                </c:pt>
                <c:pt idx="1050">
                  <c:v>956.27</c:v>
                </c:pt>
                <c:pt idx="1051">
                  <c:v>960.91</c:v>
                </c:pt>
                <c:pt idx="1052">
                  <c:v>893.04</c:v>
                </c:pt>
                <c:pt idx="1053">
                  <c:v>858.26</c:v>
                </c:pt>
                <c:pt idx="1054">
                  <c:v>857.62</c:v>
                </c:pt>
                <c:pt idx="1055">
                  <c:v>915.14</c:v>
                </c:pt>
                <c:pt idx="1056">
                  <c:v>972.15</c:v>
                </c:pt>
                <c:pt idx="1057">
                  <c:v>967.48</c:v>
                </c:pt>
                <c:pt idx="1058">
                  <c:v>963.33</c:v>
                </c:pt>
                <c:pt idx="1059">
                  <c:v>908.4</c:v>
                </c:pt>
                <c:pt idx="1060">
                  <c:v>872.76</c:v>
                </c:pt>
                <c:pt idx="1061">
                  <c:v>874.75</c:v>
                </c:pt>
                <c:pt idx="1062">
                  <c:v>863.28</c:v>
                </c:pt>
                <c:pt idx="1063">
                  <c:v>876.54</c:v>
                </c:pt>
                <c:pt idx="1064">
                  <c:v>947.59</c:v>
                </c:pt>
                <c:pt idx="1065">
                  <c:v>977.16</c:v>
                </c:pt>
                <c:pt idx="1066">
                  <c:v>973.52</c:v>
                </c:pt>
                <c:pt idx="1067">
                  <c:v>975.78</c:v>
                </c:pt>
                <c:pt idx="1068">
                  <c:v>946.74</c:v>
                </c:pt>
                <c:pt idx="1069">
                  <c:v>913.08</c:v>
                </c:pt>
                <c:pt idx="1070">
                  <c:v>898.41</c:v>
                </c:pt>
                <c:pt idx="1071">
                  <c:v>906.01</c:v>
                </c:pt>
                <c:pt idx="1072">
                  <c:v>919.57</c:v>
                </c:pt>
                <c:pt idx="1073">
                  <c:v>916.11</c:v>
                </c:pt>
                <c:pt idx="1074">
                  <c:v>904.37</c:v>
                </c:pt>
              </c:numCache>
            </c:numRef>
          </c:val>
          <c:smooth val="0"/>
          <c:extLst>
            <c:ext xmlns:c16="http://schemas.microsoft.com/office/drawing/2014/chart" uri="{C3380CC4-5D6E-409C-BE32-E72D297353CC}">
              <c16:uniqueId val="{00000002-25FA-48E4-839A-D8C6C725857F}"/>
            </c:ext>
          </c:extLst>
        </c:ser>
        <c:dLbls>
          <c:showLegendKey val="0"/>
          <c:showVal val="0"/>
          <c:showCatName val="0"/>
          <c:showSerName val="0"/>
          <c:showPercent val="0"/>
          <c:showBubbleSize val="0"/>
        </c:dLbls>
        <c:marker val="1"/>
        <c:smooth val="0"/>
        <c:axId val="380404480"/>
        <c:axId val="380406016"/>
      </c:lineChart>
      <c:dateAx>
        <c:axId val="380392960"/>
        <c:scaling>
          <c:orientation val="minMax"/>
          <c:max val="46112"/>
          <c:min val="40179"/>
        </c:scaling>
        <c:delete val="0"/>
        <c:axPos val="b"/>
        <c:numFmt formatCode="yy\-mmm" sourceLinked="0"/>
        <c:majorTickMark val="in"/>
        <c:minorTickMark val="none"/>
        <c:tickLblPos val="nextTo"/>
        <c:spPr>
          <a:ln w="3175">
            <a:solidFill>
              <a:srgbClr val="000000"/>
            </a:solidFill>
            <a:prstDash val="solid"/>
          </a:ln>
        </c:spPr>
        <c:txPr>
          <a:bodyPr rot="-2700000" vert="horz"/>
          <a:lstStyle/>
          <a:p>
            <a:pPr>
              <a:defRPr sz="9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80394496"/>
        <c:crosses val="autoZero"/>
        <c:auto val="0"/>
        <c:lblOffset val="100"/>
        <c:baseTimeUnit val="days"/>
        <c:majorUnit val="6"/>
        <c:majorTimeUnit val="months"/>
        <c:minorUnit val="3"/>
        <c:minorTimeUnit val="months"/>
      </c:dateAx>
      <c:valAx>
        <c:axId val="380394496"/>
        <c:scaling>
          <c:orientation val="minMax"/>
          <c:max val="6250"/>
          <c:min val="50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80392960"/>
        <c:crossesAt val="35886"/>
        <c:crossBetween val="between"/>
        <c:majorUnit val="500"/>
      </c:valAx>
      <c:dateAx>
        <c:axId val="380404480"/>
        <c:scaling>
          <c:orientation val="minMax"/>
        </c:scaling>
        <c:delete val="1"/>
        <c:axPos val="b"/>
        <c:numFmt formatCode="m/d/yyyy" sourceLinked="1"/>
        <c:majorTickMark val="out"/>
        <c:minorTickMark val="none"/>
        <c:tickLblPos val="nextTo"/>
        <c:crossAx val="380406016"/>
        <c:crosses val="autoZero"/>
        <c:auto val="1"/>
        <c:lblOffset val="100"/>
        <c:baseTimeUnit val="days"/>
      </c:dateAx>
      <c:valAx>
        <c:axId val="380406016"/>
        <c:scaling>
          <c:orientation val="minMax"/>
        </c:scaling>
        <c:delete val="1"/>
        <c:axPos val="r"/>
        <c:numFmt formatCode="General" sourceLinked="1"/>
        <c:majorTickMark val="out"/>
        <c:minorTickMark val="none"/>
        <c:tickLblPos val="nextTo"/>
        <c:crossAx val="380404480"/>
        <c:crosses val="max"/>
        <c:crossBetween val="between"/>
      </c:valAx>
      <c:spPr>
        <a:solidFill>
          <a:srgbClr val="FFFFFF"/>
        </a:solidFill>
        <a:ln w="12700">
          <a:solidFill>
            <a:srgbClr val="000000"/>
          </a:solidFill>
          <a:prstDash val="solid"/>
        </a:ln>
      </c:spPr>
    </c:plotArea>
    <c:legend>
      <c:legendPos val="r"/>
      <c:layout>
        <c:manualLayout>
          <c:xMode val="edge"/>
          <c:yMode val="edge"/>
          <c:x val="7.0963345099103972E-2"/>
          <c:y val="5.8797208226785157E-2"/>
          <c:w val="0.16609756539053303"/>
          <c:h val="0.14925707437695687"/>
        </c:manualLayout>
      </c:layout>
      <c:overlay val="0"/>
      <c:spPr>
        <a:solidFill>
          <a:srgbClr val="FFFFFF"/>
        </a:solidFill>
        <a:ln w="3175">
          <a:solidFill>
            <a:srgbClr val="000000"/>
          </a:solidFill>
          <a:prstDash val="solid"/>
        </a:ln>
        <a:effectLst/>
      </c:spPr>
      <c:txPr>
        <a:bodyPr/>
        <a:lstStyle/>
        <a:p>
          <a:pPr>
            <a:defRPr sz="101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legend>
    <c:plotVisOnly val="1"/>
    <c:dispBlanksAs val="gap"/>
    <c:showDLblsOverMax val="0"/>
  </c:chart>
  <c:spPr>
    <a:noFill/>
    <a:ln w="9525">
      <a:noFill/>
    </a:ln>
  </c:spPr>
  <c:txPr>
    <a:bodyPr/>
    <a:lstStyle/>
    <a:p>
      <a:pPr>
        <a:defRPr sz="22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9527950472636651E-2"/>
          <c:y val="0.11246402934572937"/>
          <c:w val="0.95131411476726824"/>
          <c:h val="0.68408917635295585"/>
        </c:manualLayout>
      </c:layout>
      <c:lineChart>
        <c:grouping val="standard"/>
        <c:varyColors val="0"/>
        <c:ser>
          <c:idx val="0"/>
          <c:order val="0"/>
          <c:spPr>
            <a:ln w="22225">
              <a:solidFill>
                <a:srgbClr val="000080"/>
              </a:solidFill>
              <a:prstDash val="solid"/>
            </a:ln>
          </c:spPr>
          <c:marker>
            <c:symbol val="none"/>
          </c:marker>
          <c:cat>
            <c:numRef>
              <c:f>'WS_data(P12)'!$A$2:$A$5300</c:f>
              <c:numCache>
                <c:formatCode>m/d/yyyy</c:formatCode>
                <c:ptCount val="5299"/>
                <c:pt idx="0">
                  <c:v>38356</c:v>
                </c:pt>
                <c:pt idx="1">
                  <c:v>38357</c:v>
                </c:pt>
                <c:pt idx="2">
                  <c:v>38358</c:v>
                </c:pt>
                <c:pt idx="3">
                  <c:v>38359</c:v>
                </c:pt>
                <c:pt idx="4">
                  <c:v>38362</c:v>
                </c:pt>
                <c:pt idx="5">
                  <c:v>38363</c:v>
                </c:pt>
                <c:pt idx="6">
                  <c:v>38364</c:v>
                </c:pt>
                <c:pt idx="7">
                  <c:v>38365</c:v>
                </c:pt>
                <c:pt idx="8">
                  <c:v>38366</c:v>
                </c:pt>
                <c:pt idx="9">
                  <c:v>38369</c:v>
                </c:pt>
                <c:pt idx="10">
                  <c:v>38370</c:v>
                </c:pt>
                <c:pt idx="11">
                  <c:v>38371</c:v>
                </c:pt>
                <c:pt idx="12">
                  <c:v>38372</c:v>
                </c:pt>
                <c:pt idx="13">
                  <c:v>38373</c:v>
                </c:pt>
                <c:pt idx="14">
                  <c:v>38376</c:v>
                </c:pt>
                <c:pt idx="15">
                  <c:v>38377</c:v>
                </c:pt>
                <c:pt idx="16">
                  <c:v>38378</c:v>
                </c:pt>
                <c:pt idx="17">
                  <c:v>38379</c:v>
                </c:pt>
                <c:pt idx="18">
                  <c:v>38380</c:v>
                </c:pt>
                <c:pt idx="19">
                  <c:v>38383</c:v>
                </c:pt>
                <c:pt idx="20">
                  <c:v>38384</c:v>
                </c:pt>
                <c:pt idx="21">
                  <c:v>38385</c:v>
                </c:pt>
                <c:pt idx="22">
                  <c:v>38386</c:v>
                </c:pt>
                <c:pt idx="23">
                  <c:v>38387</c:v>
                </c:pt>
                <c:pt idx="24">
                  <c:v>38390</c:v>
                </c:pt>
                <c:pt idx="25">
                  <c:v>38391</c:v>
                </c:pt>
                <c:pt idx="26">
                  <c:v>38392</c:v>
                </c:pt>
                <c:pt idx="27">
                  <c:v>38393</c:v>
                </c:pt>
                <c:pt idx="28">
                  <c:v>38394</c:v>
                </c:pt>
                <c:pt idx="29">
                  <c:v>38397</c:v>
                </c:pt>
                <c:pt idx="30">
                  <c:v>38398</c:v>
                </c:pt>
                <c:pt idx="31">
                  <c:v>38399</c:v>
                </c:pt>
                <c:pt idx="32">
                  <c:v>38400</c:v>
                </c:pt>
                <c:pt idx="33">
                  <c:v>38401</c:v>
                </c:pt>
                <c:pt idx="34">
                  <c:v>38404</c:v>
                </c:pt>
                <c:pt idx="35">
                  <c:v>38405</c:v>
                </c:pt>
                <c:pt idx="36">
                  <c:v>38406</c:v>
                </c:pt>
                <c:pt idx="37">
                  <c:v>38407</c:v>
                </c:pt>
                <c:pt idx="38">
                  <c:v>38408</c:v>
                </c:pt>
                <c:pt idx="39">
                  <c:v>38411</c:v>
                </c:pt>
                <c:pt idx="40">
                  <c:v>38412</c:v>
                </c:pt>
                <c:pt idx="41">
                  <c:v>38413</c:v>
                </c:pt>
                <c:pt idx="42">
                  <c:v>38414</c:v>
                </c:pt>
                <c:pt idx="43">
                  <c:v>38415</c:v>
                </c:pt>
                <c:pt idx="44">
                  <c:v>38418</c:v>
                </c:pt>
                <c:pt idx="45">
                  <c:v>38419</c:v>
                </c:pt>
                <c:pt idx="46">
                  <c:v>38420</c:v>
                </c:pt>
                <c:pt idx="47">
                  <c:v>38421</c:v>
                </c:pt>
                <c:pt idx="48">
                  <c:v>38422</c:v>
                </c:pt>
                <c:pt idx="49">
                  <c:v>38425</c:v>
                </c:pt>
                <c:pt idx="50">
                  <c:v>38426</c:v>
                </c:pt>
                <c:pt idx="51">
                  <c:v>38427</c:v>
                </c:pt>
                <c:pt idx="52">
                  <c:v>38428</c:v>
                </c:pt>
                <c:pt idx="53">
                  <c:v>38429</c:v>
                </c:pt>
                <c:pt idx="54">
                  <c:v>38432</c:v>
                </c:pt>
                <c:pt idx="55">
                  <c:v>38433</c:v>
                </c:pt>
                <c:pt idx="56">
                  <c:v>38434</c:v>
                </c:pt>
                <c:pt idx="57">
                  <c:v>38435</c:v>
                </c:pt>
                <c:pt idx="58">
                  <c:v>38440</c:v>
                </c:pt>
                <c:pt idx="59">
                  <c:v>38441</c:v>
                </c:pt>
                <c:pt idx="60">
                  <c:v>38442</c:v>
                </c:pt>
                <c:pt idx="61">
                  <c:v>38443</c:v>
                </c:pt>
                <c:pt idx="62">
                  <c:v>38446</c:v>
                </c:pt>
                <c:pt idx="63">
                  <c:v>38447</c:v>
                </c:pt>
                <c:pt idx="64">
                  <c:v>38448</c:v>
                </c:pt>
                <c:pt idx="65">
                  <c:v>38449</c:v>
                </c:pt>
                <c:pt idx="66">
                  <c:v>38450</c:v>
                </c:pt>
                <c:pt idx="67">
                  <c:v>38453</c:v>
                </c:pt>
                <c:pt idx="68">
                  <c:v>38454</c:v>
                </c:pt>
                <c:pt idx="69">
                  <c:v>38455</c:v>
                </c:pt>
                <c:pt idx="70">
                  <c:v>38456</c:v>
                </c:pt>
                <c:pt idx="71">
                  <c:v>38457</c:v>
                </c:pt>
                <c:pt idx="72">
                  <c:v>38460</c:v>
                </c:pt>
                <c:pt idx="73">
                  <c:v>38461</c:v>
                </c:pt>
                <c:pt idx="74">
                  <c:v>38462</c:v>
                </c:pt>
                <c:pt idx="75">
                  <c:v>38463</c:v>
                </c:pt>
                <c:pt idx="76">
                  <c:v>38464</c:v>
                </c:pt>
                <c:pt idx="77">
                  <c:v>38467</c:v>
                </c:pt>
                <c:pt idx="78">
                  <c:v>38468</c:v>
                </c:pt>
                <c:pt idx="79">
                  <c:v>38469</c:v>
                </c:pt>
                <c:pt idx="80">
                  <c:v>38470</c:v>
                </c:pt>
                <c:pt idx="81">
                  <c:v>38471</c:v>
                </c:pt>
                <c:pt idx="82">
                  <c:v>38475</c:v>
                </c:pt>
                <c:pt idx="83">
                  <c:v>38476</c:v>
                </c:pt>
                <c:pt idx="84">
                  <c:v>38477</c:v>
                </c:pt>
                <c:pt idx="85">
                  <c:v>38478</c:v>
                </c:pt>
                <c:pt idx="86">
                  <c:v>38481</c:v>
                </c:pt>
                <c:pt idx="87">
                  <c:v>38482</c:v>
                </c:pt>
                <c:pt idx="88">
                  <c:v>38483</c:v>
                </c:pt>
                <c:pt idx="89">
                  <c:v>38484</c:v>
                </c:pt>
                <c:pt idx="90">
                  <c:v>38485</c:v>
                </c:pt>
                <c:pt idx="91">
                  <c:v>38488</c:v>
                </c:pt>
                <c:pt idx="92">
                  <c:v>38489</c:v>
                </c:pt>
                <c:pt idx="93">
                  <c:v>38490</c:v>
                </c:pt>
                <c:pt idx="94">
                  <c:v>38491</c:v>
                </c:pt>
                <c:pt idx="95">
                  <c:v>38492</c:v>
                </c:pt>
                <c:pt idx="96">
                  <c:v>38495</c:v>
                </c:pt>
                <c:pt idx="97">
                  <c:v>38496</c:v>
                </c:pt>
                <c:pt idx="98">
                  <c:v>38497</c:v>
                </c:pt>
                <c:pt idx="99">
                  <c:v>38498</c:v>
                </c:pt>
                <c:pt idx="100">
                  <c:v>38499</c:v>
                </c:pt>
                <c:pt idx="101">
                  <c:v>38503</c:v>
                </c:pt>
                <c:pt idx="102">
                  <c:v>38504</c:v>
                </c:pt>
                <c:pt idx="103">
                  <c:v>38505</c:v>
                </c:pt>
                <c:pt idx="104">
                  <c:v>38506</c:v>
                </c:pt>
                <c:pt idx="105">
                  <c:v>38509</c:v>
                </c:pt>
                <c:pt idx="106">
                  <c:v>38510</c:v>
                </c:pt>
                <c:pt idx="107">
                  <c:v>38511</c:v>
                </c:pt>
                <c:pt idx="108">
                  <c:v>38512</c:v>
                </c:pt>
                <c:pt idx="109">
                  <c:v>38513</c:v>
                </c:pt>
                <c:pt idx="110">
                  <c:v>38516</c:v>
                </c:pt>
                <c:pt idx="111">
                  <c:v>38517</c:v>
                </c:pt>
                <c:pt idx="112">
                  <c:v>38518</c:v>
                </c:pt>
                <c:pt idx="113">
                  <c:v>38519</c:v>
                </c:pt>
                <c:pt idx="114">
                  <c:v>38520</c:v>
                </c:pt>
                <c:pt idx="115">
                  <c:v>38523</c:v>
                </c:pt>
                <c:pt idx="116">
                  <c:v>38524</c:v>
                </c:pt>
                <c:pt idx="117">
                  <c:v>38525</c:v>
                </c:pt>
                <c:pt idx="118">
                  <c:v>38526</c:v>
                </c:pt>
                <c:pt idx="119">
                  <c:v>38527</c:v>
                </c:pt>
                <c:pt idx="120">
                  <c:v>38530</c:v>
                </c:pt>
                <c:pt idx="121">
                  <c:v>38531</c:v>
                </c:pt>
                <c:pt idx="122">
                  <c:v>38532</c:v>
                </c:pt>
                <c:pt idx="123">
                  <c:v>38533</c:v>
                </c:pt>
                <c:pt idx="124">
                  <c:v>38534</c:v>
                </c:pt>
                <c:pt idx="125">
                  <c:v>38537</c:v>
                </c:pt>
                <c:pt idx="126">
                  <c:v>38538</c:v>
                </c:pt>
                <c:pt idx="127">
                  <c:v>38539</c:v>
                </c:pt>
                <c:pt idx="128">
                  <c:v>38540</c:v>
                </c:pt>
                <c:pt idx="129">
                  <c:v>38541</c:v>
                </c:pt>
                <c:pt idx="130">
                  <c:v>38544</c:v>
                </c:pt>
                <c:pt idx="131">
                  <c:v>38545</c:v>
                </c:pt>
                <c:pt idx="132">
                  <c:v>38546</c:v>
                </c:pt>
                <c:pt idx="133">
                  <c:v>38547</c:v>
                </c:pt>
                <c:pt idx="134">
                  <c:v>38548</c:v>
                </c:pt>
                <c:pt idx="135">
                  <c:v>38551</c:v>
                </c:pt>
                <c:pt idx="136">
                  <c:v>38552</c:v>
                </c:pt>
                <c:pt idx="137">
                  <c:v>38553</c:v>
                </c:pt>
                <c:pt idx="138">
                  <c:v>38554</c:v>
                </c:pt>
                <c:pt idx="139">
                  <c:v>38555</c:v>
                </c:pt>
                <c:pt idx="140">
                  <c:v>38558</c:v>
                </c:pt>
                <c:pt idx="141">
                  <c:v>38559</c:v>
                </c:pt>
                <c:pt idx="142">
                  <c:v>38560</c:v>
                </c:pt>
                <c:pt idx="143">
                  <c:v>38561</c:v>
                </c:pt>
                <c:pt idx="144">
                  <c:v>38562</c:v>
                </c:pt>
                <c:pt idx="145">
                  <c:v>38565</c:v>
                </c:pt>
                <c:pt idx="146">
                  <c:v>38566</c:v>
                </c:pt>
                <c:pt idx="147">
                  <c:v>38567</c:v>
                </c:pt>
                <c:pt idx="148">
                  <c:v>38568</c:v>
                </c:pt>
                <c:pt idx="149">
                  <c:v>38569</c:v>
                </c:pt>
                <c:pt idx="150">
                  <c:v>38572</c:v>
                </c:pt>
                <c:pt idx="151">
                  <c:v>38573</c:v>
                </c:pt>
                <c:pt idx="152">
                  <c:v>38574</c:v>
                </c:pt>
                <c:pt idx="153">
                  <c:v>38575</c:v>
                </c:pt>
                <c:pt idx="154">
                  <c:v>38576</c:v>
                </c:pt>
                <c:pt idx="155">
                  <c:v>38579</c:v>
                </c:pt>
                <c:pt idx="156">
                  <c:v>38580</c:v>
                </c:pt>
                <c:pt idx="157">
                  <c:v>38581</c:v>
                </c:pt>
                <c:pt idx="158">
                  <c:v>38582</c:v>
                </c:pt>
                <c:pt idx="159">
                  <c:v>38583</c:v>
                </c:pt>
                <c:pt idx="160">
                  <c:v>38586</c:v>
                </c:pt>
                <c:pt idx="161">
                  <c:v>38587</c:v>
                </c:pt>
                <c:pt idx="162">
                  <c:v>38588</c:v>
                </c:pt>
                <c:pt idx="163">
                  <c:v>38589</c:v>
                </c:pt>
                <c:pt idx="164">
                  <c:v>38590</c:v>
                </c:pt>
                <c:pt idx="165">
                  <c:v>38594</c:v>
                </c:pt>
                <c:pt idx="166">
                  <c:v>38595</c:v>
                </c:pt>
                <c:pt idx="167">
                  <c:v>38596</c:v>
                </c:pt>
                <c:pt idx="168">
                  <c:v>38597</c:v>
                </c:pt>
                <c:pt idx="169">
                  <c:v>38600</c:v>
                </c:pt>
                <c:pt idx="170">
                  <c:v>38601</c:v>
                </c:pt>
                <c:pt idx="171">
                  <c:v>38602</c:v>
                </c:pt>
                <c:pt idx="172">
                  <c:v>38603</c:v>
                </c:pt>
                <c:pt idx="173">
                  <c:v>38604</c:v>
                </c:pt>
                <c:pt idx="174">
                  <c:v>38607</c:v>
                </c:pt>
                <c:pt idx="175">
                  <c:v>38608</c:v>
                </c:pt>
                <c:pt idx="176">
                  <c:v>38609</c:v>
                </c:pt>
                <c:pt idx="177">
                  <c:v>38610</c:v>
                </c:pt>
                <c:pt idx="178">
                  <c:v>38611</c:v>
                </c:pt>
                <c:pt idx="179">
                  <c:v>38614</c:v>
                </c:pt>
                <c:pt idx="180">
                  <c:v>38615</c:v>
                </c:pt>
                <c:pt idx="181">
                  <c:v>38616</c:v>
                </c:pt>
                <c:pt idx="182">
                  <c:v>38617</c:v>
                </c:pt>
                <c:pt idx="183">
                  <c:v>38618</c:v>
                </c:pt>
                <c:pt idx="184">
                  <c:v>38621</c:v>
                </c:pt>
                <c:pt idx="185">
                  <c:v>38622</c:v>
                </c:pt>
                <c:pt idx="186">
                  <c:v>38623</c:v>
                </c:pt>
                <c:pt idx="187">
                  <c:v>38624</c:v>
                </c:pt>
                <c:pt idx="188">
                  <c:v>38625</c:v>
                </c:pt>
                <c:pt idx="189">
                  <c:v>38628</c:v>
                </c:pt>
                <c:pt idx="190">
                  <c:v>38629</c:v>
                </c:pt>
                <c:pt idx="191">
                  <c:v>38630</c:v>
                </c:pt>
                <c:pt idx="192">
                  <c:v>38631</c:v>
                </c:pt>
                <c:pt idx="193">
                  <c:v>38632</c:v>
                </c:pt>
                <c:pt idx="194">
                  <c:v>38635</c:v>
                </c:pt>
                <c:pt idx="195">
                  <c:v>38636</c:v>
                </c:pt>
                <c:pt idx="196">
                  <c:v>38637</c:v>
                </c:pt>
                <c:pt idx="197">
                  <c:v>38638</c:v>
                </c:pt>
                <c:pt idx="198">
                  <c:v>38639</c:v>
                </c:pt>
                <c:pt idx="199">
                  <c:v>38642</c:v>
                </c:pt>
                <c:pt idx="200">
                  <c:v>38643</c:v>
                </c:pt>
                <c:pt idx="201">
                  <c:v>38644</c:v>
                </c:pt>
                <c:pt idx="202">
                  <c:v>38645</c:v>
                </c:pt>
                <c:pt idx="203">
                  <c:v>38646</c:v>
                </c:pt>
                <c:pt idx="204">
                  <c:v>38649</c:v>
                </c:pt>
                <c:pt idx="205">
                  <c:v>38650</c:v>
                </c:pt>
                <c:pt idx="206">
                  <c:v>38651</c:v>
                </c:pt>
                <c:pt idx="207">
                  <c:v>38652</c:v>
                </c:pt>
                <c:pt idx="208">
                  <c:v>38653</c:v>
                </c:pt>
                <c:pt idx="209">
                  <c:v>38656</c:v>
                </c:pt>
                <c:pt idx="210">
                  <c:v>38657</c:v>
                </c:pt>
                <c:pt idx="211">
                  <c:v>38658</c:v>
                </c:pt>
                <c:pt idx="212">
                  <c:v>38659</c:v>
                </c:pt>
                <c:pt idx="213">
                  <c:v>38660</c:v>
                </c:pt>
                <c:pt idx="214">
                  <c:v>38663</c:v>
                </c:pt>
                <c:pt idx="215">
                  <c:v>38664</c:v>
                </c:pt>
                <c:pt idx="216">
                  <c:v>38665</c:v>
                </c:pt>
                <c:pt idx="217">
                  <c:v>38666</c:v>
                </c:pt>
                <c:pt idx="218">
                  <c:v>38667</c:v>
                </c:pt>
                <c:pt idx="219">
                  <c:v>38670</c:v>
                </c:pt>
                <c:pt idx="220">
                  <c:v>38671</c:v>
                </c:pt>
                <c:pt idx="221">
                  <c:v>38672</c:v>
                </c:pt>
                <c:pt idx="222">
                  <c:v>38673</c:v>
                </c:pt>
                <c:pt idx="223">
                  <c:v>38674</c:v>
                </c:pt>
                <c:pt idx="224">
                  <c:v>38677</c:v>
                </c:pt>
                <c:pt idx="225">
                  <c:v>38678</c:v>
                </c:pt>
                <c:pt idx="226">
                  <c:v>38679</c:v>
                </c:pt>
                <c:pt idx="227">
                  <c:v>38680</c:v>
                </c:pt>
                <c:pt idx="228">
                  <c:v>38681</c:v>
                </c:pt>
                <c:pt idx="229">
                  <c:v>38684</c:v>
                </c:pt>
                <c:pt idx="230">
                  <c:v>38685</c:v>
                </c:pt>
                <c:pt idx="231">
                  <c:v>38686</c:v>
                </c:pt>
                <c:pt idx="232">
                  <c:v>38687</c:v>
                </c:pt>
                <c:pt idx="233">
                  <c:v>38688</c:v>
                </c:pt>
                <c:pt idx="234">
                  <c:v>38691</c:v>
                </c:pt>
                <c:pt idx="235">
                  <c:v>38692</c:v>
                </c:pt>
                <c:pt idx="236">
                  <c:v>38693</c:v>
                </c:pt>
                <c:pt idx="237">
                  <c:v>38694</c:v>
                </c:pt>
                <c:pt idx="238">
                  <c:v>38695</c:v>
                </c:pt>
                <c:pt idx="239">
                  <c:v>38698</c:v>
                </c:pt>
                <c:pt idx="240">
                  <c:v>38699</c:v>
                </c:pt>
                <c:pt idx="241">
                  <c:v>38700</c:v>
                </c:pt>
                <c:pt idx="242">
                  <c:v>38701</c:v>
                </c:pt>
                <c:pt idx="243">
                  <c:v>38702</c:v>
                </c:pt>
                <c:pt idx="244">
                  <c:v>38705</c:v>
                </c:pt>
                <c:pt idx="245">
                  <c:v>38706</c:v>
                </c:pt>
                <c:pt idx="246">
                  <c:v>38707</c:v>
                </c:pt>
                <c:pt idx="247">
                  <c:v>38708</c:v>
                </c:pt>
                <c:pt idx="248">
                  <c:v>38709</c:v>
                </c:pt>
                <c:pt idx="249">
                  <c:v>38720</c:v>
                </c:pt>
                <c:pt idx="250">
                  <c:v>38721</c:v>
                </c:pt>
                <c:pt idx="251">
                  <c:v>38722</c:v>
                </c:pt>
                <c:pt idx="252">
                  <c:v>38723</c:v>
                </c:pt>
                <c:pt idx="253">
                  <c:v>38726</c:v>
                </c:pt>
                <c:pt idx="254">
                  <c:v>38727</c:v>
                </c:pt>
                <c:pt idx="255">
                  <c:v>38728</c:v>
                </c:pt>
                <c:pt idx="256">
                  <c:v>38729</c:v>
                </c:pt>
                <c:pt idx="257">
                  <c:v>38730</c:v>
                </c:pt>
                <c:pt idx="258">
                  <c:v>38733</c:v>
                </c:pt>
                <c:pt idx="259">
                  <c:v>38734</c:v>
                </c:pt>
                <c:pt idx="260">
                  <c:v>38735</c:v>
                </c:pt>
                <c:pt idx="261">
                  <c:v>38736</c:v>
                </c:pt>
                <c:pt idx="262">
                  <c:v>38737</c:v>
                </c:pt>
                <c:pt idx="263">
                  <c:v>38740</c:v>
                </c:pt>
                <c:pt idx="264">
                  <c:v>38741</c:v>
                </c:pt>
                <c:pt idx="265">
                  <c:v>38742</c:v>
                </c:pt>
                <c:pt idx="266">
                  <c:v>38743</c:v>
                </c:pt>
                <c:pt idx="267">
                  <c:v>38744</c:v>
                </c:pt>
                <c:pt idx="268">
                  <c:v>38747</c:v>
                </c:pt>
                <c:pt idx="269">
                  <c:v>38748</c:v>
                </c:pt>
                <c:pt idx="270">
                  <c:v>38749</c:v>
                </c:pt>
                <c:pt idx="271">
                  <c:v>38750</c:v>
                </c:pt>
                <c:pt idx="272">
                  <c:v>38751</c:v>
                </c:pt>
                <c:pt idx="273">
                  <c:v>38754</c:v>
                </c:pt>
                <c:pt idx="274">
                  <c:v>38755</c:v>
                </c:pt>
                <c:pt idx="275">
                  <c:v>38756</c:v>
                </c:pt>
                <c:pt idx="276">
                  <c:v>38757</c:v>
                </c:pt>
                <c:pt idx="277">
                  <c:v>38758</c:v>
                </c:pt>
                <c:pt idx="278">
                  <c:v>38761</c:v>
                </c:pt>
                <c:pt idx="279">
                  <c:v>38762</c:v>
                </c:pt>
                <c:pt idx="280">
                  <c:v>38763</c:v>
                </c:pt>
                <c:pt idx="281">
                  <c:v>38764</c:v>
                </c:pt>
                <c:pt idx="282">
                  <c:v>38765</c:v>
                </c:pt>
                <c:pt idx="283">
                  <c:v>38768</c:v>
                </c:pt>
                <c:pt idx="284">
                  <c:v>38769</c:v>
                </c:pt>
                <c:pt idx="285">
                  <c:v>38770</c:v>
                </c:pt>
                <c:pt idx="286">
                  <c:v>38771</c:v>
                </c:pt>
                <c:pt idx="287">
                  <c:v>38772</c:v>
                </c:pt>
                <c:pt idx="288">
                  <c:v>38775</c:v>
                </c:pt>
                <c:pt idx="289">
                  <c:v>38776</c:v>
                </c:pt>
                <c:pt idx="290">
                  <c:v>38777</c:v>
                </c:pt>
                <c:pt idx="291">
                  <c:v>38778</c:v>
                </c:pt>
                <c:pt idx="292">
                  <c:v>38779</c:v>
                </c:pt>
                <c:pt idx="293">
                  <c:v>38782</c:v>
                </c:pt>
                <c:pt idx="294">
                  <c:v>38783</c:v>
                </c:pt>
                <c:pt idx="295">
                  <c:v>38784</c:v>
                </c:pt>
                <c:pt idx="296">
                  <c:v>38785</c:v>
                </c:pt>
                <c:pt idx="297">
                  <c:v>38786</c:v>
                </c:pt>
                <c:pt idx="298">
                  <c:v>38789</c:v>
                </c:pt>
                <c:pt idx="299">
                  <c:v>38790</c:v>
                </c:pt>
                <c:pt idx="300">
                  <c:v>38791</c:v>
                </c:pt>
                <c:pt idx="301">
                  <c:v>38792</c:v>
                </c:pt>
                <c:pt idx="302">
                  <c:v>38793</c:v>
                </c:pt>
                <c:pt idx="303">
                  <c:v>38796</c:v>
                </c:pt>
                <c:pt idx="304">
                  <c:v>38797</c:v>
                </c:pt>
                <c:pt idx="305">
                  <c:v>38798</c:v>
                </c:pt>
                <c:pt idx="306">
                  <c:v>38799</c:v>
                </c:pt>
                <c:pt idx="307">
                  <c:v>38800</c:v>
                </c:pt>
                <c:pt idx="308">
                  <c:v>38803</c:v>
                </c:pt>
                <c:pt idx="309">
                  <c:v>38804</c:v>
                </c:pt>
                <c:pt idx="310">
                  <c:v>38805</c:v>
                </c:pt>
                <c:pt idx="311">
                  <c:v>38806</c:v>
                </c:pt>
                <c:pt idx="312">
                  <c:v>38807</c:v>
                </c:pt>
                <c:pt idx="313">
                  <c:v>38810</c:v>
                </c:pt>
                <c:pt idx="314">
                  <c:v>38811</c:v>
                </c:pt>
                <c:pt idx="315">
                  <c:v>38812</c:v>
                </c:pt>
                <c:pt idx="316">
                  <c:v>38813</c:v>
                </c:pt>
                <c:pt idx="317">
                  <c:v>38814</c:v>
                </c:pt>
                <c:pt idx="318">
                  <c:v>38817</c:v>
                </c:pt>
                <c:pt idx="319">
                  <c:v>38818</c:v>
                </c:pt>
                <c:pt idx="320">
                  <c:v>38819</c:v>
                </c:pt>
                <c:pt idx="321">
                  <c:v>38820</c:v>
                </c:pt>
                <c:pt idx="322">
                  <c:v>38825</c:v>
                </c:pt>
                <c:pt idx="323">
                  <c:v>38826</c:v>
                </c:pt>
                <c:pt idx="324">
                  <c:v>38827</c:v>
                </c:pt>
                <c:pt idx="325">
                  <c:v>38828</c:v>
                </c:pt>
                <c:pt idx="326">
                  <c:v>38831</c:v>
                </c:pt>
                <c:pt idx="327">
                  <c:v>38832</c:v>
                </c:pt>
                <c:pt idx="328">
                  <c:v>38833</c:v>
                </c:pt>
                <c:pt idx="329">
                  <c:v>38834</c:v>
                </c:pt>
                <c:pt idx="330">
                  <c:v>38835</c:v>
                </c:pt>
                <c:pt idx="331">
                  <c:v>38839</c:v>
                </c:pt>
                <c:pt idx="332">
                  <c:v>38840</c:v>
                </c:pt>
                <c:pt idx="333">
                  <c:v>38841</c:v>
                </c:pt>
                <c:pt idx="334">
                  <c:v>38842</c:v>
                </c:pt>
                <c:pt idx="335">
                  <c:v>38845</c:v>
                </c:pt>
                <c:pt idx="336">
                  <c:v>38846</c:v>
                </c:pt>
                <c:pt idx="337">
                  <c:v>38847</c:v>
                </c:pt>
                <c:pt idx="338">
                  <c:v>38848</c:v>
                </c:pt>
                <c:pt idx="339">
                  <c:v>38849</c:v>
                </c:pt>
                <c:pt idx="340">
                  <c:v>38852</c:v>
                </c:pt>
                <c:pt idx="341">
                  <c:v>38853</c:v>
                </c:pt>
                <c:pt idx="342">
                  <c:v>38854</c:v>
                </c:pt>
                <c:pt idx="343">
                  <c:v>38855</c:v>
                </c:pt>
                <c:pt idx="344">
                  <c:v>38856</c:v>
                </c:pt>
                <c:pt idx="345">
                  <c:v>38859</c:v>
                </c:pt>
                <c:pt idx="346">
                  <c:v>38860</c:v>
                </c:pt>
                <c:pt idx="347">
                  <c:v>38861</c:v>
                </c:pt>
                <c:pt idx="348">
                  <c:v>38862</c:v>
                </c:pt>
                <c:pt idx="349">
                  <c:v>38863</c:v>
                </c:pt>
                <c:pt idx="350">
                  <c:v>38867</c:v>
                </c:pt>
                <c:pt idx="351">
                  <c:v>38868</c:v>
                </c:pt>
                <c:pt idx="352">
                  <c:v>38869</c:v>
                </c:pt>
                <c:pt idx="353">
                  <c:v>38870</c:v>
                </c:pt>
                <c:pt idx="354">
                  <c:v>38873</c:v>
                </c:pt>
                <c:pt idx="355">
                  <c:v>38874</c:v>
                </c:pt>
                <c:pt idx="356">
                  <c:v>38875</c:v>
                </c:pt>
                <c:pt idx="357">
                  <c:v>38876</c:v>
                </c:pt>
                <c:pt idx="358">
                  <c:v>38877</c:v>
                </c:pt>
                <c:pt idx="359">
                  <c:v>38880</c:v>
                </c:pt>
                <c:pt idx="360">
                  <c:v>38881</c:v>
                </c:pt>
                <c:pt idx="361">
                  <c:v>38882</c:v>
                </c:pt>
                <c:pt idx="362">
                  <c:v>38883</c:v>
                </c:pt>
                <c:pt idx="363">
                  <c:v>38884</c:v>
                </c:pt>
                <c:pt idx="364">
                  <c:v>38887</c:v>
                </c:pt>
                <c:pt idx="365">
                  <c:v>38888</c:v>
                </c:pt>
                <c:pt idx="366">
                  <c:v>38889</c:v>
                </c:pt>
                <c:pt idx="367">
                  <c:v>38890</c:v>
                </c:pt>
                <c:pt idx="368">
                  <c:v>38891</c:v>
                </c:pt>
                <c:pt idx="369">
                  <c:v>38894</c:v>
                </c:pt>
                <c:pt idx="370">
                  <c:v>38895</c:v>
                </c:pt>
                <c:pt idx="371">
                  <c:v>38896</c:v>
                </c:pt>
                <c:pt idx="372">
                  <c:v>38897</c:v>
                </c:pt>
                <c:pt idx="373">
                  <c:v>38898</c:v>
                </c:pt>
                <c:pt idx="374">
                  <c:v>38901</c:v>
                </c:pt>
                <c:pt idx="375">
                  <c:v>38902</c:v>
                </c:pt>
                <c:pt idx="376">
                  <c:v>38903</c:v>
                </c:pt>
                <c:pt idx="377">
                  <c:v>38904</c:v>
                </c:pt>
                <c:pt idx="378">
                  <c:v>38905</c:v>
                </c:pt>
                <c:pt idx="379">
                  <c:v>38908</c:v>
                </c:pt>
                <c:pt idx="380">
                  <c:v>38909</c:v>
                </c:pt>
                <c:pt idx="381">
                  <c:v>38910</c:v>
                </c:pt>
                <c:pt idx="382">
                  <c:v>38911</c:v>
                </c:pt>
                <c:pt idx="383">
                  <c:v>38912</c:v>
                </c:pt>
                <c:pt idx="384">
                  <c:v>38915</c:v>
                </c:pt>
                <c:pt idx="385">
                  <c:v>38916</c:v>
                </c:pt>
                <c:pt idx="386">
                  <c:v>38917</c:v>
                </c:pt>
                <c:pt idx="387">
                  <c:v>38918</c:v>
                </c:pt>
                <c:pt idx="388">
                  <c:v>38919</c:v>
                </c:pt>
                <c:pt idx="389">
                  <c:v>38922</c:v>
                </c:pt>
                <c:pt idx="390">
                  <c:v>38923</c:v>
                </c:pt>
                <c:pt idx="391">
                  <c:v>38924</c:v>
                </c:pt>
                <c:pt idx="392">
                  <c:v>38925</c:v>
                </c:pt>
                <c:pt idx="393">
                  <c:v>38926</c:v>
                </c:pt>
                <c:pt idx="394">
                  <c:v>38929</c:v>
                </c:pt>
                <c:pt idx="395">
                  <c:v>38930</c:v>
                </c:pt>
                <c:pt idx="396">
                  <c:v>38931</c:v>
                </c:pt>
                <c:pt idx="397">
                  <c:v>38932</c:v>
                </c:pt>
                <c:pt idx="398">
                  <c:v>38933</c:v>
                </c:pt>
                <c:pt idx="399">
                  <c:v>38936</c:v>
                </c:pt>
                <c:pt idx="400">
                  <c:v>38937</c:v>
                </c:pt>
                <c:pt idx="401">
                  <c:v>38938</c:v>
                </c:pt>
                <c:pt idx="402">
                  <c:v>38939</c:v>
                </c:pt>
                <c:pt idx="403">
                  <c:v>38940</c:v>
                </c:pt>
                <c:pt idx="404">
                  <c:v>38943</c:v>
                </c:pt>
                <c:pt idx="405">
                  <c:v>38944</c:v>
                </c:pt>
                <c:pt idx="406">
                  <c:v>38945</c:v>
                </c:pt>
                <c:pt idx="407">
                  <c:v>38946</c:v>
                </c:pt>
                <c:pt idx="408">
                  <c:v>38947</c:v>
                </c:pt>
                <c:pt idx="409">
                  <c:v>38950</c:v>
                </c:pt>
                <c:pt idx="410">
                  <c:v>38951</c:v>
                </c:pt>
                <c:pt idx="411">
                  <c:v>38952</c:v>
                </c:pt>
                <c:pt idx="412">
                  <c:v>38953</c:v>
                </c:pt>
                <c:pt idx="413">
                  <c:v>38954</c:v>
                </c:pt>
                <c:pt idx="414">
                  <c:v>38958</c:v>
                </c:pt>
                <c:pt idx="415">
                  <c:v>38959</c:v>
                </c:pt>
                <c:pt idx="416">
                  <c:v>38960</c:v>
                </c:pt>
                <c:pt idx="417">
                  <c:v>38961</c:v>
                </c:pt>
                <c:pt idx="418">
                  <c:v>38964</c:v>
                </c:pt>
                <c:pt idx="419">
                  <c:v>38965</c:v>
                </c:pt>
                <c:pt idx="420">
                  <c:v>38966</c:v>
                </c:pt>
                <c:pt idx="421">
                  <c:v>38967</c:v>
                </c:pt>
                <c:pt idx="422">
                  <c:v>38968</c:v>
                </c:pt>
                <c:pt idx="423">
                  <c:v>38971</c:v>
                </c:pt>
                <c:pt idx="424">
                  <c:v>38972</c:v>
                </c:pt>
                <c:pt idx="425">
                  <c:v>38973</c:v>
                </c:pt>
                <c:pt idx="426">
                  <c:v>38974</c:v>
                </c:pt>
                <c:pt idx="427">
                  <c:v>38975</c:v>
                </c:pt>
                <c:pt idx="428">
                  <c:v>38978</c:v>
                </c:pt>
                <c:pt idx="429">
                  <c:v>38979</c:v>
                </c:pt>
                <c:pt idx="430">
                  <c:v>38980</c:v>
                </c:pt>
                <c:pt idx="431">
                  <c:v>38981</c:v>
                </c:pt>
                <c:pt idx="432">
                  <c:v>38982</c:v>
                </c:pt>
                <c:pt idx="433">
                  <c:v>38985</c:v>
                </c:pt>
                <c:pt idx="434">
                  <c:v>38986</c:v>
                </c:pt>
                <c:pt idx="435">
                  <c:v>38987</c:v>
                </c:pt>
                <c:pt idx="436">
                  <c:v>38988</c:v>
                </c:pt>
                <c:pt idx="437">
                  <c:v>38989</c:v>
                </c:pt>
                <c:pt idx="438">
                  <c:v>38992</c:v>
                </c:pt>
                <c:pt idx="439">
                  <c:v>38993</c:v>
                </c:pt>
                <c:pt idx="440">
                  <c:v>38994</c:v>
                </c:pt>
                <c:pt idx="441">
                  <c:v>38995</c:v>
                </c:pt>
                <c:pt idx="442">
                  <c:v>38996</c:v>
                </c:pt>
                <c:pt idx="443">
                  <c:v>38999</c:v>
                </c:pt>
                <c:pt idx="444">
                  <c:v>39000</c:v>
                </c:pt>
                <c:pt idx="445">
                  <c:v>39001</c:v>
                </c:pt>
                <c:pt idx="446">
                  <c:v>39002</c:v>
                </c:pt>
                <c:pt idx="447">
                  <c:v>39003</c:v>
                </c:pt>
                <c:pt idx="448">
                  <c:v>39006</c:v>
                </c:pt>
                <c:pt idx="449">
                  <c:v>39007</c:v>
                </c:pt>
                <c:pt idx="450">
                  <c:v>39008</c:v>
                </c:pt>
                <c:pt idx="451">
                  <c:v>39009</c:v>
                </c:pt>
                <c:pt idx="452">
                  <c:v>39010</c:v>
                </c:pt>
                <c:pt idx="453">
                  <c:v>39013</c:v>
                </c:pt>
                <c:pt idx="454">
                  <c:v>39014</c:v>
                </c:pt>
                <c:pt idx="455">
                  <c:v>39015</c:v>
                </c:pt>
                <c:pt idx="456">
                  <c:v>39016</c:v>
                </c:pt>
                <c:pt idx="457">
                  <c:v>39017</c:v>
                </c:pt>
                <c:pt idx="458">
                  <c:v>39020</c:v>
                </c:pt>
                <c:pt idx="459">
                  <c:v>39021</c:v>
                </c:pt>
                <c:pt idx="460">
                  <c:v>39022</c:v>
                </c:pt>
                <c:pt idx="461">
                  <c:v>39023</c:v>
                </c:pt>
                <c:pt idx="462">
                  <c:v>39024</c:v>
                </c:pt>
                <c:pt idx="463">
                  <c:v>39027</c:v>
                </c:pt>
                <c:pt idx="464">
                  <c:v>39028</c:v>
                </c:pt>
                <c:pt idx="465">
                  <c:v>39029</c:v>
                </c:pt>
                <c:pt idx="466">
                  <c:v>39030</c:v>
                </c:pt>
                <c:pt idx="467">
                  <c:v>39031</c:v>
                </c:pt>
                <c:pt idx="468">
                  <c:v>39034</c:v>
                </c:pt>
                <c:pt idx="469">
                  <c:v>39035</c:v>
                </c:pt>
                <c:pt idx="470">
                  <c:v>39036</c:v>
                </c:pt>
                <c:pt idx="471">
                  <c:v>39037</c:v>
                </c:pt>
                <c:pt idx="472">
                  <c:v>39038</c:v>
                </c:pt>
                <c:pt idx="473">
                  <c:v>39041</c:v>
                </c:pt>
                <c:pt idx="474">
                  <c:v>39042</c:v>
                </c:pt>
                <c:pt idx="475">
                  <c:v>39043</c:v>
                </c:pt>
                <c:pt idx="476">
                  <c:v>39044</c:v>
                </c:pt>
                <c:pt idx="477">
                  <c:v>39045</c:v>
                </c:pt>
                <c:pt idx="478">
                  <c:v>39048</c:v>
                </c:pt>
                <c:pt idx="479">
                  <c:v>39049</c:v>
                </c:pt>
                <c:pt idx="480">
                  <c:v>39050</c:v>
                </c:pt>
                <c:pt idx="481">
                  <c:v>39051</c:v>
                </c:pt>
                <c:pt idx="482">
                  <c:v>39052</c:v>
                </c:pt>
                <c:pt idx="483">
                  <c:v>39055</c:v>
                </c:pt>
                <c:pt idx="484">
                  <c:v>39056</c:v>
                </c:pt>
                <c:pt idx="485">
                  <c:v>39057</c:v>
                </c:pt>
                <c:pt idx="486">
                  <c:v>39058</c:v>
                </c:pt>
                <c:pt idx="487">
                  <c:v>39059</c:v>
                </c:pt>
                <c:pt idx="488">
                  <c:v>39062</c:v>
                </c:pt>
                <c:pt idx="489">
                  <c:v>39063</c:v>
                </c:pt>
                <c:pt idx="490">
                  <c:v>39064</c:v>
                </c:pt>
                <c:pt idx="491">
                  <c:v>39065</c:v>
                </c:pt>
                <c:pt idx="492">
                  <c:v>39066</c:v>
                </c:pt>
                <c:pt idx="493">
                  <c:v>39069</c:v>
                </c:pt>
                <c:pt idx="494">
                  <c:v>39070</c:v>
                </c:pt>
                <c:pt idx="495">
                  <c:v>39071</c:v>
                </c:pt>
                <c:pt idx="496">
                  <c:v>39072</c:v>
                </c:pt>
                <c:pt idx="497">
                  <c:v>39073</c:v>
                </c:pt>
                <c:pt idx="498">
                  <c:v>39084</c:v>
                </c:pt>
                <c:pt idx="499">
                  <c:v>39085</c:v>
                </c:pt>
                <c:pt idx="500">
                  <c:v>39086</c:v>
                </c:pt>
                <c:pt idx="501">
                  <c:v>39087</c:v>
                </c:pt>
                <c:pt idx="502">
                  <c:v>39090</c:v>
                </c:pt>
                <c:pt idx="503">
                  <c:v>39091</c:v>
                </c:pt>
                <c:pt idx="504">
                  <c:v>39092</c:v>
                </c:pt>
                <c:pt idx="505">
                  <c:v>39093</c:v>
                </c:pt>
                <c:pt idx="506">
                  <c:v>39094</c:v>
                </c:pt>
                <c:pt idx="507">
                  <c:v>39097</c:v>
                </c:pt>
                <c:pt idx="508">
                  <c:v>39098</c:v>
                </c:pt>
                <c:pt idx="509">
                  <c:v>39099</c:v>
                </c:pt>
                <c:pt idx="510">
                  <c:v>39100</c:v>
                </c:pt>
                <c:pt idx="511">
                  <c:v>39101</c:v>
                </c:pt>
                <c:pt idx="512">
                  <c:v>39104</c:v>
                </c:pt>
                <c:pt idx="513">
                  <c:v>39105</c:v>
                </c:pt>
                <c:pt idx="514">
                  <c:v>39106</c:v>
                </c:pt>
                <c:pt idx="515">
                  <c:v>39107</c:v>
                </c:pt>
                <c:pt idx="516">
                  <c:v>39108</c:v>
                </c:pt>
                <c:pt idx="517">
                  <c:v>39111</c:v>
                </c:pt>
                <c:pt idx="518">
                  <c:v>39112</c:v>
                </c:pt>
                <c:pt idx="519">
                  <c:v>39113</c:v>
                </c:pt>
                <c:pt idx="520">
                  <c:v>39114</c:v>
                </c:pt>
                <c:pt idx="521">
                  <c:v>39115</c:v>
                </c:pt>
                <c:pt idx="522">
                  <c:v>39118</c:v>
                </c:pt>
                <c:pt idx="523">
                  <c:v>39119</c:v>
                </c:pt>
                <c:pt idx="524">
                  <c:v>39120</c:v>
                </c:pt>
                <c:pt idx="525">
                  <c:v>39121</c:v>
                </c:pt>
                <c:pt idx="526">
                  <c:v>39122</c:v>
                </c:pt>
                <c:pt idx="527">
                  <c:v>39125</c:v>
                </c:pt>
                <c:pt idx="528">
                  <c:v>39126</c:v>
                </c:pt>
                <c:pt idx="529">
                  <c:v>39127</c:v>
                </c:pt>
                <c:pt idx="530">
                  <c:v>39128</c:v>
                </c:pt>
                <c:pt idx="531">
                  <c:v>39129</c:v>
                </c:pt>
                <c:pt idx="532">
                  <c:v>39132</c:v>
                </c:pt>
                <c:pt idx="533">
                  <c:v>39133</c:v>
                </c:pt>
                <c:pt idx="534">
                  <c:v>39134</c:v>
                </c:pt>
                <c:pt idx="535">
                  <c:v>39135</c:v>
                </c:pt>
                <c:pt idx="536">
                  <c:v>39136</c:v>
                </c:pt>
                <c:pt idx="537">
                  <c:v>39139</c:v>
                </c:pt>
                <c:pt idx="538">
                  <c:v>39140</c:v>
                </c:pt>
                <c:pt idx="539">
                  <c:v>39141</c:v>
                </c:pt>
                <c:pt idx="540">
                  <c:v>39142</c:v>
                </c:pt>
                <c:pt idx="541">
                  <c:v>39143</c:v>
                </c:pt>
                <c:pt idx="542">
                  <c:v>39146</c:v>
                </c:pt>
                <c:pt idx="543">
                  <c:v>39147</c:v>
                </c:pt>
                <c:pt idx="544">
                  <c:v>39148</c:v>
                </c:pt>
                <c:pt idx="545">
                  <c:v>39149</c:v>
                </c:pt>
                <c:pt idx="546">
                  <c:v>39150</c:v>
                </c:pt>
                <c:pt idx="547">
                  <c:v>39153</c:v>
                </c:pt>
                <c:pt idx="548">
                  <c:v>39154</c:v>
                </c:pt>
                <c:pt idx="549">
                  <c:v>39155</c:v>
                </c:pt>
                <c:pt idx="550">
                  <c:v>39156</c:v>
                </c:pt>
                <c:pt idx="551">
                  <c:v>39157</c:v>
                </c:pt>
                <c:pt idx="552">
                  <c:v>39160</c:v>
                </c:pt>
                <c:pt idx="553">
                  <c:v>39161</c:v>
                </c:pt>
                <c:pt idx="554">
                  <c:v>39162</c:v>
                </c:pt>
                <c:pt idx="555">
                  <c:v>39163</c:v>
                </c:pt>
                <c:pt idx="556">
                  <c:v>39164</c:v>
                </c:pt>
                <c:pt idx="557">
                  <c:v>39167</c:v>
                </c:pt>
                <c:pt idx="558">
                  <c:v>39168</c:v>
                </c:pt>
                <c:pt idx="559">
                  <c:v>39169</c:v>
                </c:pt>
                <c:pt idx="560">
                  <c:v>39170</c:v>
                </c:pt>
                <c:pt idx="561">
                  <c:v>39171</c:v>
                </c:pt>
                <c:pt idx="562">
                  <c:v>39174</c:v>
                </c:pt>
                <c:pt idx="563">
                  <c:v>39175</c:v>
                </c:pt>
                <c:pt idx="564">
                  <c:v>39176</c:v>
                </c:pt>
                <c:pt idx="565">
                  <c:v>39177</c:v>
                </c:pt>
                <c:pt idx="566">
                  <c:v>39182</c:v>
                </c:pt>
                <c:pt idx="567">
                  <c:v>39183</c:v>
                </c:pt>
                <c:pt idx="568">
                  <c:v>39184</c:v>
                </c:pt>
                <c:pt idx="569">
                  <c:v>39185</c:v>
                </c:pt>
                <c:pt idx="570">
                  <c:v>39188</c:v>
                </c:pt>
                <c:pt idx="571">
                  <c:v>39189</c:v>
                </c:pt>
                <c:pt idx="572">
                  <c:v>39190</c:v>
                </c:pt>
                <c:pt idx="573">
                  <c:v>39191</c:v>
                </c:pt>
                <c:pt idx="574">
                  <c:v>39192</c:v>
                </c:pt>
                <c:pt idx="575">
                  <c:v>39195</c:v>
                </c:pt>
                <c:pt idx="576">
                  <c:v>39196</c:v>
                </c:pt>
                <c:pt idx="577">
                  <c:v>39197</c:v>
                </c:pt>
                <c:pt idx="578">
                  <c:v>39198</c:v>
                </c:pt>
                <c:pt idx="579">
                  <c:v>39199</c:v>
                </c:pt>
                <c:pt idx="580">
                  <c:v>39202</c:v>
                </c:pt>
                <c:pt idx="581">
                  <c:v>39203</c:v>
                </c:pt>
                <c:pt idx="582">
                  <c:v>39204</c:v>
                </c:pt>
                <c:pt idx="583">
                  <c:v>39205</c:v>
                </c:pt>
                <c:pt idx="584">
                  <c:v>39206</c:v>
                </c:pt>
                <c:pt idx="585">
                  <c:v>39210</c:v>
                </c:pt>
                <c:pt idx="586">
                  <c:v>39211</c:v>
                </c:pt>
                <c:pt idx="587">
                  <c:v>39212</c:v>
                </c:pt>
                <c:pt idx="588">
                  <c:v>39213</c:v>
                </c:pt>
                <c:pt idx="589">
                  <c:v>39216</c:v>
                </c:pt>
                <c:pt idx="590">
                  <c:v>39217</c:v>
                </c:pt>
                <c:pt idx="591">
                  <c:v>39218</c:v>
                </c:pt>
                <c:pt idx="592">
                  <c:v>39219</c:v>
                </c:pt>
                <c:pt idx="593">
                  <c:v>39220</c:v>
                </c:pt>
                <c:pt idx="594">
                  <c:v>39223</c:v>
                </c:pt>
                <c:pt idx="595">
                  <c:v>39224</c:v>
                </c:pt>
                <c:pt idx="596">
                  <c:v>39225</c:v>
                </c:pt>
                <c:pt idx="597">
                  <c:v>39226</c:v>
                </c:pt>
                <c:pt idx="598">
                  <c:v>39227</c:v>
                </c:pt>
                <c:pt idx="599">
                  <c:v>39231</c:v>
                </c:pt>
                <c:pt idx="600">
                  <c:v>39232</c:v>
                </c:pt>
                <c:pt idx="601">
                  <c:v>39233</c:v>
                </c:pt>
                <c:pt idx="602">
                  <c:v>39234</c:v>
                </c:pt>
                <c:pt idx="603">
                  <c:v>39237</c:v>
                </c:pt>
                <c:pt idx="604">
                  <c:v>39238</c:v>
                </c:pt>
                <c:pt idx="605">
                  <c:v>39239</c:v>
                </c:pt>
                <c:pt idx="606">
                  <c:v>39240</c:v>
                </c:pt>
                <c:pt idx="607">
                  <c:v>39241</c:v>
                </c:pt>
                <c:pt idx="608">
                  <c:v>39244</c:v>
                </c:pt>
                <c:pt idx="609">
                  <c:v>39245</c:v>
                </c:pt>
                <c:pt idx="610">
                  <c:v>39246</c:v>
                </c:pt>
                <c:pt idx="611">
                  <c:v>39247</c:v>
                </c:pt>
                <c:pt idx="612">
                  <c:v>39248</c:v>
                </c:pt>
                <c:pt idx="613">
                  <c:v>39251</c:v>
                </c:pt>
                <c:pt idx="614">
                  <c:v>39252</c:v>
                </c:pt>
                <c:pt idx="615">
                  <c:v>39253</c:v>
                </c:pt>
                <c:pt idx="616">
                  <c:v>39254</c:v>
                </c:pt>
                <c:pt idx="617">
                  <c:v>39255</c:v>
                </c:pt>
                <c:pt idx="618">
                  <c:v>39258</c:v>
                </c:pt>
                <c:pt idx="619">
                  <c:v>39259</c:v>
                </c:pt>
                <c:pt idx="620">
                  <c:v>39260</c:v>
                </c:pt>
                <c:pt idx="621">
                  <c:v>39261</c:v>
                </c:pt>
                <c:pt idx="622">
                  <c:v>39262</c:v>
                </c:pt>
                <c:pt idx="623">
                  <c:v>39265</c:v>
                </c:pt>
                <c:pt idx="624">
                  <c:v>39266</c:v>
                </c:pt>
                <c:pt idx="625">
                  <c:v>39267</c:v>
                </c:pt>
                <c:pt idx="626">
                  <c:v>39268</c:v>
                </c:pt>
                <c:pt idx="627">
                  <c:v>39269</c:v>
                </c:pt>
                <c:pt idx="628">
                  <c:v>39272</c:v>
                </c:pt>
                <c:pt idx="629">
                  <c:v>39273</c:v>
                </c:pt>
                <c:pt idx="630">
                  <c:v>39274</c:v>
                </c:pt>
                <c:pt idx="631">
                  <c:v>39275</c:v>
                </c:pt>
                <c:pt idx="632">
                  <c:v>39276</c:v>
                </c:pt>
                <c:pt idx="633">
                  <c:v>39279</c:v>
                </c:pt>
                <c:pt idx="634">
                  <c:v>39280</c:v>
                </c:pt>
                <c:pt idx="635">
                  <c:v>39281</c:v>
                </c:pt>
                <c:pt idx="636">
                  <c:v>39282</c:v>
                </c:pt>
                <c:pt idx="637">
                  <c:v>39283</c:v>
                </c:pt>
                <c:pt idx="638">
                  <c:v>39286</c:v>
                </c:pt>
                <c:pt idx="639">
                  <c:v>39287</c:v>
                </c:pt>
                <c:pt idx="640">
                  <c:v>39288</c:v>
                </c:pt>
                <c:pt idx="641">
                  <c:v>39289</c:v>
                </c:pt>
                <c:pt idx="642">
                  <c:v>39290</c:v>
                </c:pt>
                <c:pt idx="643">
                  <c:v>39293</c:v>
                </c:pt>
                <c:pt idx="644">
                  <c:v>39294</c:v>
                </c:pt>
                <c:pt idx="645">
                  <c:v>39295</c:v>
                </c:pt>
                <c:pt idx="646">
                  <c:v>39296</c:v>
                </c:pt>
                <c:pt idx="647">
                  <c:v>39297</c:v>
                </c:pt>
                <c:pt idx="648">
                  <c:v>39300</c:v>
                </c:pt>
                <c:pt idx="649">
                  <c:v>39301</c:v>
                </c:pt>
                <c:pt idx="650">
                  <c:v>39302</c:v>
                </c:pt>
                <c:pt idx="651">
                  <c:v>39303</c:v>
                </c:pt>
                <c:pt idx="652">
                  <c:v>39304</c:v>
                </c:pt>
                <c:pt idx="653">
                  <c:v>39307</c:v>
                </c:pt>
                <c:pt idx="654">
                  <c:v>39308</c:v>
                </c:pt>
                <c:pt idx="655">
                  <c:v>39309</c:v>
                </c:pt>
                <c:pt idx="656">
                  <c:v>39310</c:v>
                </c:pt>
                <c:pt idx="657">
                  <c:v>39311</c:v>
                </c:pt>
                <c:pt idx="658">
                  <c:v>39314</c:v>
                </c:pt>
                <c:pt idx="659">
                  <c:v>39315</c:v>
                </c:pt>
                <c:pt idx="660">
                  <c:v>39316</c:v>
                </c:pt>
                <c:pt idx="661">
                  <c:v>39317</c:v>
                </c:pt>
                <c:pt idx="662">
                  <c:v>39318</c:v>
                </c:pt>
                <c:pt idx="663">
                  <c:v>39322</c:v>
                </c:pt>
                <c:pt idx="664">
                  <c:v>39323</c:v>
                </c:pt>
                <c:pt idx="665">
                  <c:v>39324</c:v>
                </c:pt>
                <c:pt idx="666">
                  <c:v>39325</c:v>
                </c:pt>
                <c:pt idx="667">
                  <c:v>39328</c:v>
                </c:pt>
                <c:pt idx="668">
                  <c:v>39329</c:v>
                </c:pt>
                <c:pt idx="669">
                  <c:v>39330</c:v>
                </c:pt>
                <c:pt idx="670">
                  <c:v>39331</c:v>
                </c:pt>
                <c:pt idx="671">
                  <c:v>39332</c:v>
                </c:pt>
                <c:pt idx="672">
                  <c:v>39335</c:v>
                </c:pt>
                <c:pt idx="673">
                  <c:v>39336</c:v>
                </c:pt>
                <c:pt idx="674">
                  <c:v>39337</c:v>
                </c:pt>
                <c:pt idx="675">
                  <c:v>39338</c:v>
                </c:pt>
                <c:pt idx="676">
                  <c:v>39339</c:v>
                </c:pt>
                <c:pt idx="677">
                  <c:v>39342</c:v>
                </c:pt>
                <c:pt idx="678">
                  <c:v>39343</c:v>
                </c:pt>
                <c:pt idx="679">
                  <c:v>39344</c:v>
                </c:pt>
                <c:pt idx="680">
                  <c:v>39345</c:v>
                </c:pt>
                <c:pt idx="681">
                  <c:v>39346</c:v>
                </c:pt>
                <c:pt idx="682">
                  <c:v>39349</c:v>
                </c:pt>
                <c:pt idx="683">
                  <c:v>39350</c:v>
                </c:pt>
                <c:pt idx="684">
                  <c:v>39351</c:v>
                </c:pt>
                <c:pt idx="685">
                  <c:v>39352</c:v>
                </c:pt>
                <c:pt idx="686">
                  <c:v>39353</c:v>
                </c:pt>
                <c:pt idx="687">
                  <c:v>39356</c:v>
                </c:pt>
                <c:pt idx="688">
                  <c:v>39357</c:v>
                </c:pt>
                <c:pt idx="689">
                  <c:v>39358</c:v>
                </c:pt>
                <c:pt idx="690">
                  <c:v>39359</c:v>
                </c:pt>
                <c:pt idx="691">
                  <c:v>39360</c:v>
                </c:pt>
                <c:pt idx="692">
                  <c:v>39363</c:v>
                </c:pt>
                <c:pt idx="693">
                  <c:v>39364</c:v>
                </c:pt>
                <c:pt idx="694">
                  <c:v>39365</c:v>
                </c:pt>
                <c:pt idx="695">
                  <c:v>39366</c:v>
                </c:pt>
                <c:pt idx="696">
                  <c:v>39367</c:v>
                </c:pt>
                <c:pt idx="697">
                  <c:v>39370</c:v>
                </c:pt>
                <c:pt idx="698">
                  <c:v>39371</c:v>
                </c:pt>
                <c:pt idx="699">
                  <c:v>39372</c:v>
                </c:pt>
                <c:pt idx="700">
                  <c:v>39373</c:v>
                </c:pt>
                <c:pt idx="701">
                  <c:v>39374</c:v>
                </c:pt>
                <c:pt idx="702">
                  <c:v>39377</c:v>
                </c:pt>
                <c:pt idx="703">
                  <c:v>39378</c:v>
                </c:pt>
                <c:pt idx="704">
                  <c:v>39379</c:v>
                </c:pt>
                <c:pt idx="705">
                  <c:v>39380</c:v>
                </c:pt>
                <c:pt idx="706">
                  <c:v>39381</c:v>
                </c:pt>
                <c:pt idx="707">
                  <c:v>39384</c:v>
                </c:pt>
                <c:pt idx="708">
                  <c:v>39385</c:v>
                </c:pt>
                <c:pt idx="709">
                  <c:v>39386</c:v>
                </c:pt>
                <c:pt idx="710">
                  <c:v>39387</c:v>
                </c:pt>
                <c:pt idx="711">
                  <c:v>39388</c:v>
                </c:pt>
                <c:pt idx="712">
                  <c:v>39391</c:v>
                </c:pt>
                <c:pt idx="713">
                  <c:v>39392</c:v>
                </c:pt>
                <c:pt idx="714">
                  <c:v>39393</c:v>
                </c:pt>
                <c:pt idx="715">
                  <c:v>39394</c:v>
                </c:pt>
                <c:pt idx="716">
                  <c:v>39395</c:v>
                </c:pt>
                <c:pt idx="717">
                  <c:v>39398</c:v>
                </c:pt>
                <c:pt idx="718">
                  <c:v>39399</c:v>
                </c:pt>
                <c:pt idx="719">
                  <c:v>39400</c:v>
                </c:pt>
                <c:pt idx="720">
                  <c:v>39401</c:v>
                </c:pt>
                <c:pt idx="721">
                  <c:v>39402</c:v>
                </c:pt>
                <c:pt idx="722">
                  <c:v>39405</c:v>
                </c:pt>
                <c:pt idx="723">
                  <c:v>39406</c:v>
                </c:pt>
                <c:pt idx="724">
                  <c:v>39407</c:v>
                </c:pt>
                <c:pt idx="725">
                  <c:v>39408</c:v>
                </c:pt>
                <c:pt idx="726">
                  <c:v>39409</c:v>
                </c:pt>
                <c:pt idx="727">
                  <c:v>39412</c:v>
                </c:pt>
                <c:pt idx="728">
                  <c:v>39413</c:v>
                </c:pt>
                <c:pt idx="729">
                  <c:v>39414</c:v>
                </c:pt>
                <c:pt idx="730">
                  <c:v>39415</c:v>
                </c:pt>
                <c:pt idx="731">
                  <c:v>39416</c:v>
                </c:pt>
                <c:pt idx="732">
                  <c:v>39419</c:v>
                </c:pt>
                <c:pt idx="733">
                  <c:v>39420</c:v>
                </c:pt>
                <c:pt idx="734">
                  <c:v>39421</c:v>
                </c:pt>
                <c:pt idx="735">
                  <c:v>39422</c:v>
                </c:pt>
                <c:pt idx="736">
                  <c:v>39423</c:v>
                </c:pt>
                <c:pt idx="737">
                  <c:v>39426</c:v>
                </c:pt>
                <c:pt idx="738">
                  <c:v>39427</c:v>
                </c:pt>
                <c:pt idx="739">
                  <c:v>39428</c:v>
                </c:pt>
                <c:pt idx="740">
                  <c:v>39429</c:v>
                </c:pt>
                <c:pt idx="741">
                  <c:v>39430</c:v>
                </c:pt>
                <c:pt idx="742">
                  <c:v>39433</c:v>
                </c:pt>
                <c:pt idx="743">
                  <c:v>39434</c:v>
                </c:pt>
                <c:pt idx="744">
                  <c:v>39435</c:v>
                </c:pt>
                <c:pt idx="745">
                  <c:v>39436</c:v>
                </c:pt>
                <c:pt idx="746">
                  <c:v>39437</c:v>
                </c:pt>
                <c:pt idx="747">
                  <c:v>39440</c:v>
                </c:pt>
                <c:pt idx="748">
                  <c:v>39449</c:v>
                </c:pt>
                <c:pt idx="749">
                  <c:v>39450</c:v>
                </c:pt>
                <c:pt idx="750">
                  <c:v>39451</c:v>
                </c:pt>
                <c:pt idx="751">
                  <c:v>39454</c:v>
                </c:pt>
                <c:pt idx="752">
                  <c:v>39455</c:v>
                </c:pt>
                <c:pt idx="753">
                  <c:v>39456</c:v>
                </c:pt>
                <c:pt idx="754">
                  <c:v>39457</c:v>
                </c:pt>
                <c:pt idx="755">
                  <c:v>39458</c:v>
                </c:pt>
                <c:pt idx="756">
                  <c:v>39461</c:v>
                </c:pt>
                <c:pt idx="757">
                  <c:v>39462</c:v>
                </c:pt>
                <c:pt idx="758">
                  <c:v>39463</c:v>
                </c:pt>
                <c:pt idx="759">
                  <c:v>39464</c:v>
                </c:pt>
                <c:pt idx="760">
                  <c:v>39465</c:v>
                </c:pt>
                <c:pt idx="761">
                  <c:v>39468</c:v>
                </c:pt>
                <c:pt idx="762">
                  <c:v>39469</c:v>
                </c:pt>
                <c:pt idx="763">
                  <c:v>39470</c:v>
                </c:pt>
                <c:pt idx="764">
                  <c:v>39471</c:v>
                </c:pt>
                <c:pt idx="765">
                  <c:v>39472</c:v>
                </c:pt>
                <c:pt idx="766">
                  <c:v>39475</c:v>
                </c:pt>
                <c:pt idx="767">
                  <c:v>39476</c:v>
                </c:pt>
                <c:pt idx="768">
                  <c:v>39477</c:v>
                </c:pt>
                <c:pt idx="769">
                  <c:v>39478</c:v>
                </c:pt>
                <c:pt idx="770">
                  <c:v>39479</c:v>
                </c:pt>
                <c:pt idx="771">
                  <c:v>39482</c:v>
                </c:pt>
                <c:pt idx="772">
                  <c:v>39483</c:v>
                </c:pt>
                <c:pt idx="773">
                  <c:v>39484</c:v>
                </c:pt>
                <c:pt idx="774">
                  <c:v>39485</c:v>
                </c:pt>
                <c:pt idx="775">
                  <c:v>39486</c:v>
                </c:pt>
                <c:pt idx="776">
                  <c:v>39489</c:v>
                </c:pt>
                <c:pt idx="777">
                  <c:v>39490</c:v>
                </c:pt>
                <c:pt idx="778">
                  <c:v>39491</c:v>
                </c:pt>
                <c:pt idx="779">
                  <c:v>39492</c:v>
                </c:pt>
                <c:pt idx="780">
                  <c:v>39493</c:v>
                </c:pt>
                <c:pt idx="781">
                  <c:v>39496</c:v>
                </c:pt>
                <c:pt idx="782">
                  <c:v>39497</c:v>
                </c:pt>
                <c:pt idx="783">
                  <c:v>39498</c:v>
                </c:pt>
                <c:pt idx="784">
                  <c:v>39499</c:v>
                </c:pt>
                <c:pt idx="785">
                  <c:v>39500</c:v>
                </c:pt>
                <c:pt idx="786">
                  <c:v>39503</c:v>
                </c:pt>
                <c:pt idx="787">
                  <c:v>39504</c:v>
                </c:pt>
                <c:pt idx="788">
                  <c:v>39505</c:v>
                </c:pt>
                <c:pt idx="789">
                  <c:v>39506</c:v>
                </c:pt>
                <c:pt idx="790">
                  <c:v>39507</c:v>
                </c:pt>
                <c:pt idx="791">
                  <c:v>39510</c:v>
                </c:pt>
                <c:pt idx="792">
                  <c:v>39511</c:v>
                </c:pt>
                <c:pt idx="793">
                  <c:v>39512</c:v>
                </c:pt>
                <c:pt idx="794">
                  <c:v>39513</c:v>
                </c:pt>
                <c:pt idx="795">
                  <c:v>39514</c:v>
                </c:pt>
                <c:pt idx="796">
                  <c:v>39517</c:v>
                </c:pt>
                <c:pt idx="797">
                  <c:v>39518</c:v>
                </c:pt>
                <c:pt idx="798">
                  <c:v>39519</c:v>
                </c:pt>
                <c:pt idx="799">
                  <c:v>39520</c:v>
                </c:pt>
                <c:pt idx="800">
                  <c:v>39521</c:v>
                </c:pt>
                <c:pt idx="801">
                  <c:v>39524</c:v>
                </c:pt>
                <c:pt idx="802">
                  <c:v>39525</c:v>
                </c:pt>
                <c:pt idx="803">
                  <c:v>39526</c:v>
                </c:pt>
                <c:pt idx="804">
                  <c:v>39527</c:v>
                </c:pt>
                <c:pt idx="805">
                  <c:v>39532</c:v>
                </c:pt>
                <c:pt idx="806">
                  <c:v>39533</c:v>
                </c:pt>
                <c:pt idx="807">
                  <c:v>39534</c:v>
                </c:pt>
                <c:pt idx="808">
                  <c:v>39535</c:v>
                </c:pt>
                <c:pt idx="809">
                  <c:v>39538</c:v>
                </c:pt>
                <c:pt idx="810">
                  <c:v>39539</c:v>
                </c:pt>
                <c:pt idx="811">
                  <c:v>39540</c:v>
                </c:pt>
                <c:pt idx="812">
                  <c:v>39541</c:v>
                </c:pt>
                <c:pt idx="813">
                  <c:v>39542</c:v>
                </c:pt>
                <c:pt idx="814">
                  <c:v>39545</c:v>
                </c:pt>
                <c:pt idx="815">
                  <c:v>39546</c:v>
                </c:pt>
                <c:pt idx="816">
                  <c:v>39547</c:v>
                </c:pt>
                <c:pt idx="817">
                  <c:v>39548</c:v>
                </c:pt>
                <c:pt idx="818">
                  <c:v>39549</c:v>
                </c:pt>
                <c:pt idx="819">
                  <c:v>39552</c:v>
                </c:pt>
                <c:pt idx="820">
                  <c:v>39553</c:v>
                </c:pt>
                <c:pt idx="821">
                  <c:v>39554</c:v>
                </c:pt>
                <c:pt idx="822">
                  <c:v>39555</c:v>
                </c:pt>
                <c:pt idx="823">
                  <c:v>39556</c:v>
                </c:pt>
                <c:pt idx="824">
                  <c:v>39559</c:v>
                </c:pt>
                <c:pt idx="825">
                  <c:v>39560</c:v>
                </c:pt>
                <c:pt idx="826">
                  <c:v>39561</c:v>
                </c:pt>
                <c:pt idx="827">
                  <c:v>39562</c:v>
                </c:pt>
                <c:pt idx="828">
                  <c:v>39563</c:v>
                </c:pt>
                <c:pt idx="829">
                  <c:v>39566</c:v>
                </c:pt>
                <c:pt idx="830">
                  <c:v>39567</c:v>
                </c:pt>
                <c:pt idx="831">
                  <c:v>39568</c:v>
                </c:pt>
                <c:pt idx="832">
                  <c:v>39569</c:v>
                </c:pt>
                <c:pt idx="833">
                  <c:v>39570</c:v>
                </c:pt>
                <c:pt idx="834">
                  <c:v>39574</c:v>
                </c:pt>
                <c:pt idx="835">
                  <c:v>39575</c:v>
                </c:pt>
                <c:pt idx="836">
                  <c:v>39576</c:v>
                </c:pt>
                <c:pt idx="837">
                  <c:v>39577</c:v>
                </c:pt>
                <c:pt idx="838">
                  <c:v>39580</c:v>
                </c:pt>
                <c:pt idx="839">
                  <c:v>39581</c:v>
                </c:pt>
                <c:pt idx="840">
                  <c:v>39582</c:v>
                </c:pt>
                <c:pt idx="841">
                  <c:v>39583</c:v>
                </c:pt>
                <c:pt idx="842">
                  <c:v>39584</c:v>
                </c:pt>
                <c:pt idx="843">
                  <c:v>39587</c:v>
                </c:pt>
                <c:pt idx="844">
                  <c:v>39588</c:v>
                </c:pt>
                <c:pt idx="845">
                  <c:v>39589</c:v>
                </c:pt>
                <c:pt idx="846">
                  <c:v>39590</c:v>
                </c:pt>
                <c:pt idx="847">
                  <c:v>39591</c:v>
                </c:pt>
                <c:pt idx="848">
                  <c:v>39595</c:v>
                </c:pt>
                <c:pt idx="849">
                  <c:v>39596</c:v>
                </c:pt>
                <c:pt idx="850">
                  <c:v>39597</c:v>
                </c:pt>
                <c:pt idx="851">
                  <c:v>39598</c:v>
                </c:pt>
                <c:pt idx="852">
                  <c:v>39601</c:v>
                </c:pt>
                <c:pt idx="853">
                  <c:v>39602</c:v>
                </c:pt>
                <c:pt idx="854">
                  <c:v>39603</c:v>
                </c:pt>
                <c:pt idx="855">
                  <c:v>39604</c:v>
                </c:pt>
                <c:pt idx="856">
                  <c:v>39605</c:v>
                </c:pt>
                <c:pt idx="857">
                  <c:v>39608</c:v>
                </c:pt>
                <c:pt idx="858">
                  <c:v>39609</c:v>
                </c:pt>
                <c:pt idx="859">
                  <c:v>39610</c:v>
                </c:pt>
                <c:pt idx="860">
                  <c:v>39611</c:v>
                </c:pt>
                <c:pt idx="861">
                  <c:v>39612</c:v>
                </c:pt>
                <c:pt idx="862">
                  <c:v>39615</c:v>
                </c:pt>
                <c:pt idx="863">
                  <c:v>39616</c:v>
                </c:pt>
                <c:pt idx="864">
                  <c:v>39617</c:v>
                </c:pt>
                <c:pt idx="865">
                  <c:v>39618</c:v>
                </c:pt>
                <c:pt idx="866">
                  <c:v>39619</c:v>
                </c:pt>
                <c:pt idx="867">
                  <c:v>39622</c:v>
                </c:pt>
                <c:pt idx="868">
                  <c:v>39623</c:v>
                </c:pt>
                <c:pt idx="869">
                  <c:v>39624</c:v>
                </c:pt>
                <c:pt idx="870">
                  <c:v>39625</c:v>
                </c:pt>
                <c:pt idx="871">
                  <c:v>39626</c:v>
                </c:pt>
                <c:pt idx="872">
                  <c:v>39629</c:v>
                </c:pt>
                <c:pt idx="873">
                  <c:v>39630</c:v>
                </c:pt>
                <c:pt idx="874">
                  <c:v>39631</c:v>
                </c:pt>
                <c:pt idx="875">
                  <c:v>39632</c:v>
                </c:pt>
                <c:pt idx="876">
                  <c:v>39633</c:v>
                </c:pt>
                <c:pt idx="877">
                  <c:v>39636</c:v>
                </c:pt>
                <c:pt idx="878">
                  <c:v>39637</c:v>
                </c:pt>
                <c:pt idx="879">
                  <c:v>39638</c:v>
                </c:pt>
                <c:pt idx="880">
                  <c:v>39639</c:v>
                </c:pt>
                <c:pt idx="881">
                  <c:v>39640</c:v>
                </c:pt>
                <c:pt idx="882">
                  <c:v>39643</c:v>
                </c:pt>
                <c:pt idx="883">
                  <c:v>39644</c:v>
                </c:pt>
                <c:pt idx="884">
                  <c:v>39645</c:v>
                </c:pt>
                <c:pt idx="885">
                  <c:v>39646</c:v>
                </c:pt>
                <c:pt idx="886">
                  <c:v>39647</c:v>
                </c:pt>
                <c:pt idx="887">
                  <c:v>39650</c:v>
                </c:pt>
                <c:pt idx="888">
                  <c:v>39651</c:v>
                </c:pt>
                <c:pt idx="889">
                  <c:v>39652</c:v>
                </c:pt>
                <c:pt idx="890">
                  <c:v>39653</c:v>
                </c:pt>
                <c:pt idx="891">
                  <c:v>39654</c:v>
                </c:pt>
                <c:pt idx="892">
                  <c:v>39657</c:v>
                </c:pt>
                <c:pt idx="893">
                  <c:v>39658</c:v>
                </c:pt>
                <c:pt idx="894">
                  <c:v>39659</c:v>
                </c:pt>
                <c:pt idx="895">
                  <c:v>39660</c:v>
                </c:pt>
                <c:pt idx="896">
                  <c:v>39661</c:v>
                </c:pt>
                <c:pt idx="897">
                  <c:v>39664</c:v>
                </c:pt>
                <c:pt idx="898">
                  <c:v>39665</c:v>
                </c:pt>
                <c:pt idx="899">
                  <c:v>39666</c:v>
                </c:pt>
                <c:pt idx="900">
                  <c:v>39667</c:v>
                </c:pt>
                <c:pt idx="901">
                  <c:v>39668</c:v>
                </c:pt>
                <c:pt idx="902">
                  <c:v>39671</c:v>
                </c:pt>
                <c:pt idx="903">
                  <c:v>39672</c:v>
                </c:pt>
                <c:pt idx="904">
                  <c:v>39673</c:v>
                </c:pt>
                <c:pt idx="905">
                  <c:v>39674</c:v>
                </c:pt>
                <c:pt idx="906">
                  <c:v>39675</c:v>
                </c:pt>
                <c:pt idx="907">
                  <c:v>39678</c:v>
                </c:pt>
                <c:pt idx="908">
                  <c:v>39679</c:v>
                </c:pt>
                <c:pt idx="909">
                  <c:v>39680</c:v>
                </c:pt>
                <c:pt idx="910">
                  <c:v>39681</c:v>
                </c:pt>
                <c:pt idx="911">
                  <c:v>39682</c:v>
                </c:pt>
                <c:pt idx="912">
                  <c:v>39686</c:v>
                </c:pt>
                <c:pt idx="913">
                  <c:v>39687</c:v>
                </c:pt>
                <c:pt idx="914">
                  <c:v>39688</c:v>
                </c:pt>
                <c:pt idx="915">
                  <c:v>39689</c:v>
                </c:pt>
                <c:pt idx="916">
                  <c:v>39692</c:v>
                </c:pt>
                <c:pt idx="917">
                  <c:v>39693</c:v>
                </c:pt>
                <c:pt idx="918">
                  <c:v>39694</c:v>
                </c:pt>
                <c:pt idx="919">
                  <c:v>39695</c:v>
                </c:pt>
                <c:pt idx="920">
                  <c:v>39696</c:v>
                </c:pt>
                <c:pt idx="921">
                  <c:v>39699</c:v>
                </c:pt>
                <c:pt idx="922">
                  <c:v>39700</c:v>
                </c:pt>
                <c:pt idx="923">
                  <c:v>39701</c:v>
                </c:pt>
                <c:pt idx="924">
                  <c:v>39702</c:v>
                </c:pt>
                <c:pt idx="925">
                  <c:v>39703</c:v>
                </c:pt>
                <c:pt idx="926">
                  <c:v>39706</c:v>
                </c:pt>
                <c:pt idx="927">
                  <c:v>39707</c:v>
                </c:pt>
                <c:pt idx="928">
                  <c:v>39708</c:v>
                </c:pt>
                <c:pt idx="929">
                  <c:v>39709</c:v>
                </c:pt>
                <c:pt idx="930">
                  <c:v>39710</c:v>
                </c:pt>
                <c:pt idx="931">
                  <c:v>39713</c:v>
                </c:pt>
                <c:pt idx="932">
                  <c:v>39714</c:v>
                </c:pt>
                <c:pt idx="933">
                  <c:v>39715</c:v>
                </c:pt>
                <c:pt idx="934">
                  <c:v>39716</c:v>
                </c:pt>
                <c:pt idx="935">
                  <c:v>39717</c:v>
                </c:pt>
                <c:pt idx="936">
                  <c:v>39720</c:v>
                </c:pt>
                <c:pt idx="937">
                  <c:v>39721</c:v>
                </c:pt>
                <c:pt idx="938">
                  <c:v>39722</c:v>
                </c:pt>
                <c:pt idx="939">
                  <c:v>39723</c:v>
                </c:pt>
                <c:pt idx="940">
                  <c:v>39724</c:v>
                </c:pt>
                <c:pt idx="941">
                  <c:v>39727</c:v>
                </c:pt>
                <c:pt idx="942">
                  <c:v>39728</c:v>
                </c:pt>
                <c:pt idx="943">
                  <c:v>39729</c:v>
                </c:pt>
                <c:pt idx="944">
                  <c:v>39730</c:v>
                </c:pt>
                <c:pt idx="945">
                  <c:v>39731</c:v>
                </c:pt>
                <c:pt idx="946">
                  <c:v>39734</c:v>
                </c:pt>
                <c:pt idx="947">
                  <c:v>39735</c:v>
                </c:pt>
                <c:pt idx="948">
                  <c:v>39736</c:v>
                </c:pt>
                <c:pt idx="949">
                  <c:v>39737</c:v>
                </c:pt>
                <c:pt idx="950">
                  <c:v>39738</c:v>
                </c:pt>
                <c:pt idx="951">
                  <c:v>39741</c:v>
                </c:pt>
                <c:pt idx="952">
                  <c:v>39742</c:v>
                </c:pt>
                <c:pt idx="953">
                  <c:v>39743</c:v>
                </c:pt>
                <c:pt idx="954">
                  <c:v>39744</c:v>
                </c:pt>
                <c:pt idx="955">
                  <c:v>39745</c:v>
                </c:pt>
                <c:pt idx="956">
                  <c:v>39748</c:v>
                </c:pt>
                <c:pt idx="957">
                  <c:v>39749</c:v>
                </c:pt>
                <c:pt idx="958">
                  <c:v>39750</c:v>
                </c:pt>
                <c:pt idx="959">
                  <c:v>39751</c:v>
                </c:pt>
                <c:pt idx="960">
                  <c:v>39752</c:v>
                </c:pt>
                <c:pt idx="961">
                  <c:v>39755</c:v>
                </c:pt>
                <c:pt idx="962">
                  <c:v>39756</c:v>
                </c:pt>
                <c:pt idx="963">
                  <c:v>39757</c:v>
                </c:pt>
                <c:pt idx="964">
                  <c:v>39758</c:v>
                </c:pt>
                <c:pt idx="965">
                  <c:v>39759</c:v>
                </c:pt>
                <c:pt idx="966">
                  <c:v>39762</c:v>
                </c:pt>
                <c:pt idx="967">
                  <c:v>39763</c:v>
                </c:pt>
                <c:pt idx="968">
                  <c:v>39764</c:v>
                </c:pt>
                <c:pt idx="969">
                  <c:v>39765</c:v>
                </c:pt>
                <c:pt idx="970">
                  <c:v>39766</c:v>
                </c:pt>
                <c:pt idx="971">
                  <c:v>39769</c:v>
                </c:pt>
                <c:pt idx="972">
                  <c:v>39770</c:v>
                </c:pt>
                <c:pt idx="973">
                  <c:v>39771</c:v>
                </c:pt>
                <c:pt idx="974">
                  <c:v>39772</c:v>
                </c:pt>
                <c:pt idx="975">
                  <c:v>39773</c:v>
                </c:pt>
                <c:pt idx="976">
                  <c:v>39776</c:v>
                </c:pt>
                <c:pt idx="977">
                  <c:v>39777</c:v>
                </c:pt>
                <c:pt idx="978">
                  <c:v>39778</c:v>
                </c:pt>
                <c:pt idx="979">
                  <c:v>39779</c:v>
                </c:pt>
                <c:pt idx="980">
                  <c:v>39780</c:v>
                </c:pt>
                <c:pt idx="981">
                  <c:v>39783</c:v>
                </c:pt>
                <c:pt idx="982">
                  <c:v>39784</c:v>
                </c:pt>
                <c:pt idx="983">
                  <c:v>39785</c:v>
                </c:pt>
                <c:pt idx="984">
                  <c:v>39786</c:v>
                </c:pt>
                <c:pt idx="985">
                  <c:v>39787</c:v>
                </c:pt>
                <c:pt idx="986">
                  <c:v>39790</c:v>
                </c:pt>
                <c:pt idx="987">
                  <c:v>39791</c:v>
                </c:pt>
                <c:pt idx="988">
                  <c:v>39792</c:v>
                </c:pt>
                <c:pt idx="989">
                  <c:v>39793</c:v>
                </c:pt>
                <c:pt idx="990">
                  <c:v>39794</c:v>
                </c:pt>
                <c:pt idx="991">
                  <c:v>39797</c:v>
                </c:pt>
                <c:pt idx="992">
                  <c:v>39798</c:v>
                </c:pt>
                <c:pt idx="993">
                  <c:v>39799</c:v>
                </c:pt>
                <c:pt idx="994">
                  <c:v>39800</c:v>
                </c:pt>
                <c:pt idx="995">
                  <c:v>39801</c:v>
                </c:pt>
                <c:pt idx="996">
                  <c:v>39804</c:v>
                </c:pt>
                <c:pt idx="997">
                  <c:v>39805</c:v>
                </c:pt>
                <c:pt idx="998">
                  <c:v>39806</c:v>
                </c:pt>
                <c:pt idx="999">
                  <c:v>39815</c:v>
                </c:pt>
                <c:pt idx="1000">
                  <c:v>39818</c:v>
                </c:pt>
                <c:pt idx="1001">
                  <c:v>39819</c:v>
                </c:pt>
                <c:pt idx="1002">
                  <c:v>39820</c:v>
                </c:pt>
                <c:pt idx="1003">
                  <c:v>39821</c:v>
                </c:pt>
                <c:pt idx="1004">
                  <c:v>39822</c:v>
                </c:pt>
                <c:pt idx="1005">
                  <c:v>39825</c:v>
                </c:pt>
                <c:pt idx="1006">
                  <c:v>39826</c:v>
                </c:pt>
                <c:pt idx="1007">
                  <c:v>39827</c:v>
                </c:pt>
                <c:pt idx="1008">
                  <c:v>39828</c:v>
                </c:pt>
                <c:pt idx="1009">
                  <c:v>39829</c:v>
                </c:pt>
                <c:pt idx="1010">
                  <c:v>39832</c:v>
                </c:pt>
                <c:pt idx="1011">
                  <c:v>39833</c:v>
                </c:pt>
                <c:pt idx="1012">
                  <c:v>39834</c:v>
                </c:pt>
                <c:pt idx="1013">
                  <c:v>39835</c:v>
                </c:pt>
                <c:pt idx="1014">
                  <c:v>39836</c:v>
                </c:pt>
                <c:pt idx="1015">
                  <c:v>39839</c:v>
                </c:pt>
                <c:pt idx="1016">
                  <c:v>39840</c:v>
                </c:pt>
                <c:pt idx="1017">
                  <c:v>39841</c:v>
                </c:pt>
                <c:pt idx="1018">
                  <c:v>39842</c:v>
                </c:pt>
                <c:pt idx="1019">
                  <c:v>39843</c:v>
                </c:pt>
                <c:pt idx="1020">
                  <c:v>39846</c:v>
                </c:pt>
                <c:pt idx="1021">
                  <c:v>39847</c:v>
                </c:pt>
                <c:pt idx="1022">
                  <c:v>39848</c:v>
                </c:pt>
                <c:pt idx="1023">
                  <c:v>39849</c:v>
                </c:pt>
                <c:pt idx="1024">
                  <c:v>39850</c:v>
                </c:pt>
                <c:pt idx="1025">
                  <c:v>39853</c:v>
                </c:pt>
                <c:pt idx="1026">
                  <c:v>39854</c:v>
                </c:pt>
                <c:pt idx="1027">
                  <c:v>39855</c:v>
                </c:pt>
                <c:pt idx="1028">
                  <c:v>39856</c:v>
                </c:pt>
                <c:pt idx="1029">
                  <c:v>39857</c:v>
                </c:pt>
                <c:pt idx="1030">
                  <c:v>39860</c:v>
                </c:pt>
                <c:pt idx="1031">
                  <c:v>39861</c:v>
                </c:pt>
                <c:pt idx="1032">
                  <c:v>39862</c:v>
                </c:pt>
                <c:pt idx="1033">
                  <c:v>39863</c:v>
                </c:pt>
                <c:pt idx="1034">
                  <c:v>39864</c:v>
                </c:pt>
                <c:pt idx="1035">
                  <c:v>39867</c:v>
                </c:pt>
                <c:pt idx="1036">
                  <c:v>39868</c:v>
                </c:pt>
                <c:pt idx="1037">
                  <c:v>39869</c:v>
                </c:pt>
                <c:pt idx="1038">
                  <c:v>39870</c:v>
                </c:pt>
                <c:pt idx="1039">
                  <c:v>39871</c:v>
                </c:pt>
                <c:pt idx="1040">
                  <c:v>39874</c:v>
                </c:pt>
                <c:pt idx="1041">
                  <c:v>39875</c:v>
                </c:pt>
                <c:pt idx="1042">
                  <c:v>39876</c:v>
                </c:pt>
                <c:pt idx="1043">
                  <c:v>39877</c:v>
                </c:pt>
                <c:pt idx="1044">
                  <c:v>39878</c:v>
                </c:pt>
                <c:pt idx="1045">
                  <c:v>39881</c:v>
                </c:pt>
                <c:pt idx="1046">
                  <c:v>39882</c:v>
                </c:pt>
                <c:pt idx="1047">
                  <c:v>39883</c:v>
                </c:pt>
                <c:pt idx="1048">
                  <c:v>39884</c:v>
                </c:pt>
                <c:pt idx="1049">
                  <c:v>39885</c:v>
                </c:pt>
                <c:pt idx="1050">
                  <c:v>39888</c:v>
                </c:pt>
                <c:pt idx="1051">
                  <c:v>39889</c:v>
                </c:pt>
                <c:pt idx="1052">
                  <c:v>39890</c:v>
                </c:pt>
                <c:pt idx="1053">
                  <c:v>39891</c:v>
                </c:pt>
                <c:pt idx="1054">
                  <c:v>39892</c:v>
                </c:pt>
                <c:pt idx="1055">
                  <c:v>39895</c:v>
                </c:pt>
                <c:pt idx="1056">
                  <c:v>39896</c:v>
                </c:pt>
                <c:pt idx="1057">
                  <c:v>39897</c:v>
                </c:pt>
                <c:pt idx="1058">
                  <c:v>39898</c:v>
                </c:pt>
                <c:pt idx="1059">
                  <c:v>39899</c:v>
                </c:pt>
                <c:pt idx="1060">
                  <c:v>39902</c:v>
                </c:pt>
                <c:pt idx="1061">
                  <c:v>39903</c:v>
                </c:pt>
                <c:pt idx="1062">
                  <c:v>39904</c:v>
                </c:pt>
                <c:pt idx="1063">
                  <c:v>39905</c:v>
                </c:pt>
                <c:pt idx="1064">
                  <c:v>39906</c:v>
                </c:pt>
                <c:pt idx="1065">
                  <c:v>39909</c:v>
                </c:pt>
                <c:pt idx="1066">
                  <c:v>39910</c:v>
                </c:pt>
                <c:pt idx="1067">
                  <c:v>39911</c:v>
                </c:pt>
                <c:pt idx="1068">
                  <c:v>39912</c:v>
                </c:pt>
                <c:pt idx="1069">
                  <c:v>39917</c:v>
                </c:pt>
                <c:pt idx="1070">
                  <c:v>39918</c:v>
                </c:pt>
                <c:pt idx="1071">
                  <c:v>39919</c:v>
                </c:pt>
                <c:pt idx="1072">
                  <c:v>39920</c:v>
                </c:pt>
                <c:pt idx="1073">
                  <c:v>39923</c:v>
                </c:pt>
                <c:pt idx="1074">
                  <c:v>39924</c:v>
                </c:pt>
                <c:pt idx="1075">
                  <c:v>39925</c:v>
                </c:pt>
                <c:pt idx="1076">
                  <c:v>39926</c:v>
                </c:pt>
                <c:pt idx="1077">
                  <c:v>39927</c:v>
                </c:pt>
                <c:pt idx="1078">
                  <c:v>39930</c:v>
                </c:pt>
                <c:pt idx="1079">
                  <c:v>39931</c:v>
                </c:pt>
                <c:pt idx="1080">
                  <c:v>39932</c:v>
                </c:pt>
                <c:pt idx="1081">
                  <c:v>39933</c:v>
                </c:pt>
                <c:pt idx="1082">
                  <c:v>39934</c:v>
                </c:pt>
                <c:pt idx="1083">
                  <c:v>39938</c:v>
                </c:pt>
                <c:pt idx="1084">
                  <c:v>39939</c:v>
                </c:pt>
                <c:pt idx="1085">
                  <c:v>39940</c:v>
                </c:pt>
                <c:pt idx="1086">
                  <c:v>39941</c:v>
                </c:pt>
                <c:pt idx="1087">
                  <c:v>39944</c:v>
                </c:pt>
                <c:pt idx="1088">
                  <c:v>39945</c:v>
                </c:pt>
                <c:pt idx="1089">
                  <c:v>39946</c:v>
                </c:pt>
                <c:pt idx="1090">
                  <c:v>39947</c:v>
                </c:pt>
                <c:pt idx="1091">
                  <c:v>39948</c:v>
                </c:pt>
                <c:pt idx="1092">
                  <c:v>39951</c:v>
                </c:pt>
                <c:pt idx="1093">
                  <c:v>39952</c:v>
                </c:pt>
                <c:pt idx="1094">
                  <c:v>39953</c:v>
                </c:pt>
                <c:pt idx="1095">
                  <c:v>39954</c:v>
                </c:pt>
                <c:pt idx="1096">
                  <c:v>39955</c:v>
                </c:pt>
                <c:pt idx="1097">
                  <c:v>39959</c:v>
                </c:pt>
                <c:pt idx="1098">
                  <c:v>39960</c:v>
                </c:pt>
                <c:pt idx="1099">
                  <c:v>39961</c:v>
                </c:pt>
                <c:pt idx="1100">
                  <c:v>39962</c:v>
                </c:pt>
                <c:pt idx="1101">
                  <c:v>39965</c:v>
                </c:pt>
                <c:pt idx="1102">
                  <c:v>39966</c:v>
                </c:pt>
                <c:pt idx="1103">
                  <c:v>39967</c:v>
                </c:pt>
                <c:pt idx="1104">
                  <c:v>39968</c:v>
                </c:pt>
                <c:pt idx="1105">
                  <c:v>39969</c:v>
                </c:pt>
                <c:pt idx="1106">
                  <c:v>39972</c:v>
                </c:pt>
                <c:pt idx="1107">
                  <c:v>39973</c:v>
                </c:pt>
                <c:pt idx="1108">
                  <c:v>39974</c:v>
                </c:pt>
                <c:pt idx="1109">
                  <c:v>39975</c:v>
                </c:pt>
                <c:pt idx="1110">
                  <c:v>39976</c:v>
                </c:pt>
                <c:pt idx="1111">
                  <c:v>39979</c:v>
                </c:pt>
                <c:pt idx="1112">
                  <c:v>39980</c:v>
                </c:pt>
                <c:pt idx="1113">
                  <c:v>39981</c:v>
                </c:pt>
                <c:pt idx="1114">
                  <c:v>39982</c:v>
                </c:pt>
                <c:pt idx="1115">
                  <c:v>39983</c:v>
                </c:pt>
                <c:pt idx="1116">
                  <c:v>39986</c:v>
                </c:pt>
                <c:pt idx="1117">
                  <c:v>39987</c:v>
                </c:pt>
                <c:pt idx="1118">
                  <c:v>39988</c:v>
                </c:pt>
                <c:pt idx="1119">
                  <c:v>39989</c:v>
                </c:pt>
                <c:pt idx="1120">
                  <c:v>39990</c:v>
                </c:pt>
                <c:pt idx="1121">
                  <c:v>39993</c:v>
                </c:pt>
                <c:pt idx="1122">
                  <c:v>39994</c:v>
                </c:pt>
                <c:pt idx="1123">
                  <c:v>39995</c:v>
                </c:pt>
                <c:pt idx="1124">
                  <c:v>39996</c:v>
                </c:pt>
                <c:pt idx="1125">
                  <c:v>39997</c:v>
                </c:pt>
                <c:pt idx="1126">
                  <c:v>40000</c:v>
                </c:pt>
                <c:pt idx="1127">
                  <c:v>40001</c:v>
                </c:pt>
                <c:pt idx="1128">
                  <c:v>40002</c:v>
                </c:pt>
                <c:pt idx="1129">
                  <c:v>40003</c:v>
                </c:pt>
                <c:pt idx="1130">
                  <c:v>40004</c:v>
                </c:pt>
                <c:pt idx="1131">
                  <c:v>40007</c:v>
                </c:pt>
                <c:pt idx="1132">
                  <c:v>40008</c:v>
                </c:pt>
                <c:pt idx="1133">
                  <c:v>40009</c:v>
                </c:pt>
                <c:pt idx="1134">
                  <c:v>40010</c:v>
                </c:pt>
                <c:pt idx="1135">
                  <c:v>40011</c:v>
                </c:pt>
                <c:pt idx="1136">
                  <c:v>40014</c:v>
                </c:pt>
                <c:pt idx="1137">
                  <c:v>40015</c:v>
                </c:pt>
                <c:pt idx="1138">
                  <c:v>40016</c:v>
                </c:pt>
                <c:pt idx="1139">
                  <c:v>40017</c:v>
                </c:pt>
                <c:pt idx="1140">
                  <c:v>40018</c:v>
                </c:pt>
                <c:pt idx="1141">
                  <c:v>40021</c:v>
                </c:pt>
                <c:pt idx="1142">
                  <c:v>40022</c:v>
                </c:pt>
                <c:pt idx="1143">
                  <c:v>40023</c:v>
                </c:pt>
                <c:pt idx="1144">
                  <c:v>40024</c:v>
                </c:pt>
                <c:pt idx="1145">
                  <c:v>40025</c:v>
                </c:pt>
                <c:pt idx="1146">
                  <c:v>40028</c:v>
                </c:pt>
                <c:pt idx="1147">
                  <c:v>40029</c:v>
                </c:pt>
                <c:pt idx="1148">
                  <c:v>40030</c:v>
                </c:pt>
                <c:pt idx="1149">
                  <c:v>40031</c:v>
                </c:pt>
                <c:pt idx="1150">
                  <c:v>40032</c:v>
                </c:pt>
                <c:pt idx="1151">
                  <c:v>40035</c:v>
                </c:pt>
                <c:pt idx="1152">
                  <c:v>40036</c:v>
                </c:pt>
                <c:pt idx="1153">
                  <c:v>40037</c:v>
                </c:pt>
                <c:pt idx="1154">
                  <c:v>40038</c:v>
                </c:pt>
                <c:pt idx="1155">
                  <c:v>40039</c:v>
                </c:pt>
                <c:pt idx="1156">
                  <c:v>40042</c:v>
                </c:pt>
                <c:pt idx="1157">
                  <c:v>40043</c:v>
                </c:pt>
                <c:pt idx="1158">
                  <c:v>40044</c:v>
                </c:pt>
                <c:pt idx="1159">
                  <c:v>40045</c:v>
                </c:pt>
                <c:pt idx="1160">
                  <c:v>40046</c:v>
                </c:pt>
                <c:pt idx="1161">
                  <c:v>40049</c:v>
                </c:pt>
                <c:pt idx="1162">
                  <c:v>40050</c:v>
                </c:pt>
                <c:pt idx="1163">
                  <c:v>40051</c:v>
                </c:pt>
                <c:pt idx="1164">
                  <c:v>40052</c:v>
                </c:pt>
                <c:pt idx="1165">
                  <c:v>40053</c:v>
                </c:pt>
                <c:pt idx="1166">
                  <c:v>40057</c:v>
                </c:pt>
                <c:pt idx="1167">
                  <c:v>40058</c:v>
                </c:pt>
                <c:pt idx="1168">
                  <c:v>40059</c:v>
                </c:pt>
                <c:pt idx="1169">
                  <c:v>40060</c:v>
                </c:pt>
                <c:pt idx="1170">
                  <c:v>40063</c:v>
                </c:pt>
                <c:pt idx="1171">
                  <c:v>40064</c:v>
                </c:pt>
                <c:pt idx="1172">
                  <c:v>40065</c:v>
                </c:pt>
                <c:pt idx="1173">
                  <c:v>40066</c:v>
                </c:pt>
                <c:pt idx="1174">
                  <c:v>40067</c:v>
                </c:pt>
                <c:pt idx="1175">
                  <c:v>40070</c:v>
                </c:pt>
                <c:pt idx="1176">
                  <c:v>40071</c:v>
                </c:pt>
                <c:pt idx="1177">
                  <c:v>40072</c:v>
                </c:pt>
                <c:pt idx="1178">
                  <c:v>40073</c:v>
                </c:pt>
                <c:pt idx="1179">
                  <c:v>40074</c:v>
                </c:pt>
                <c:pt idx="1180">
                  <c:v>40077</c:v>
                </c:pt>
                <c:pt idx="1181">
                  <c:v>40078</c:v>
                </c:pt>
                <c:pt idx="1182">
                  <c:v>40079</c:v>
                </c:pt>
                <c:pt idx="1183">
                  <c:v>40080</c:v>
                </c:pt>
                <c:pt idx="1184">
                  <c:v>40081</c:v>
                </c:pt>
                <c:pt idx="1185">
                  <c:v>40084</c:v>
                </c:pt>
                <c:pt idx="1186">
                  <c:v>40085</c:v>
                </c:pt>
                <c:pt idx="1187">
                  <c:v>40086</c:v>
                </c:pt>
                <c:pt idx="1188">
                  <c:v>40087</c:v>
                </c:pt>
                <c:pt idx="1189">
                  <c:v>40088</c:v>
                </c:pt>
                <c:pt idx="1190">
                  <c:v>40091</c:v>
                </c:pt>
                <c:pt idx="1191">
                  <c:v>40092</c:v>
                </c:pt>
                <c:pt idx="1192">
                  <c:v>40093</c:v>
                </c:pt>
                <c:pt idx="1193">
                  <c:v>40094</c:v>
                </c:pt>
                <c:pt idx="1194">
                  <c:v>40095</c:v>
                </c:pt>
                <c:pt idx="1195">
                  <c:v>40098</c:v>
                </c:pt>
                <c:pt idx="1196">
                  <c:v>40099</c:v>
                </c:pt>
                <c:pt idx="1197">
                  <c:v>40100</c:v>
                </c:pt>
                <c:pt idx="1198">
                  <c:v>40101</c:v>
                </c:pt>
                <c:pt idx="1199">
                  <c:v>40102</c:v>
                </c:pt>
                <c:pt idx="1200">
                  <c:v>40105</c:v>
                </c:pt>
                <c:pt idx="1201">
                  <c:v>40106</c:v>
                </c:pt>
                <c:pt idx="1202">
                  <c:v>40107</c:v>
                </c:pt>
                <c:pt idx="1203">
                  <c:v>40108</c:v>
                </c:pt>
                <c:pt idx="1204">
                  <c:v>40109</c:v>
                </c:pt>
                <c:pt idx="1205">
                  <c:v>40112</c:v>
                </c:pt>
                <c:pt idx="1206">
                  <c:v>40113</c:v>
                </c:pt>
                <c:pt idx="1207">
                  <c:v>40114</c:v>
                </c:pt>
                <c:pt idx="1208">
                  <c:v>40115</c:v>
                </c:pt>
                <c:pt idx="1209">
                  <c:v>40116</c:v>
                </c:pt>
                <c:pt idx="1210">
                  <c:v>40119</c:v>
                </c:pt>
                <c:pt idx="1211">
                  <c:v>40120</c:v>
                </c:pt>
                <c:pt idx="1212">
                  <c:v>40121</c:v>
                </c:pt>
                <c:pt idx="1213">
                  <c:v>40122</c:v>
                </c:pt>
                <c:pt idx="1214">
                  <c:v>40123</c:v>
                </c:pt>
                <c:pt idx="1215">
                  <c:v>40126</c:v>
                </c:pt>
                <c:pt idx="1216">
                  <c:v>40127</c:v>
                </c:pt>
                <c:pt idx="1217">
                  <c:v>40128</c:v>
                </c:pt>
                <c:pt idx="1218">
                  <c:v>40129</c:v>
                </c:pt>
                <c:pt idx="1219">
                  <c:v>40130</c:v>
                </c:pt>
                <c:pt idx="1220">
                  <c:v>40133</c:v>
                </c:pt>
                <c:pt idx="1221">
                  <c:v>40134</c:v>
                </c:pt>
                <c:pt idx="1222">
                  <c:v>40135</c:v>
                </c:pt>
                <c:pt idx="1223">
                  <c:v>40136</c:v>
                </c:pt>
                <c:pt idx="1224">
                  <c:v>40137</c:v>
                </c:pt>
                <c:pt idx="1225">
                  <c:v>40140</c:v>
                </c:pt>
                <c:pt idx="1226">
                  <c:v>40141</c:v>
                </c:pt>
                <c:pt idx="1227">
                  <c:v>40142</c:v>
                </c:pt>
                <c:pt idx="1228">
                  <c:v>40143</c:v>
                </c:pt>
                <c:pt idx="1229">
                  <c:v>40144</c:v>
                </c:pt>
                <c:pt idx="1230">
                  <c:v>40147</c:v>
                </c:pt>
                <c:pt idx="1231">
                  <c:v>40148</c:v>
                </c:pt>
                <c:pt idx="1232">
                  <c:v>40149</c:v>
                </c:pt>
                <c:pt idx="1233">
                  <c:v>40150</c:v>
                </c:pt>
                <c:pt idx="1234">
                  <c:v>40151</c:v>
                </c:pt>
                <c:pt idx="1235">
                  <c:v>40154</c:v>
                </c:pt>
                <c:pt idx="1236">
                  <c:v>40155</c:v>
                </c:pt>
                <c:pt idx="1237">
                  <c:v>40156</c:v>
                </c:pt>
                <c:pt idx="1238">
                  <c:v>40157</c:v>
                </c:pt>
                <c:pt idx="1239">
                  <c:v>40158</c:v>
                </c:pt>
                <c:pt idx="1240">
                  <c:v>40161</c:v>
                </c:pt>
                <c:pt idx="1241">
                  <c:v>40162</c:v>
                </c:pt>
                <c:pt idx="1242">
                  <c:v>40163</c:v>
                </c:pt>
                <c:pt idx="1243">
                  <c:v>40164</c:v>
                </c:pt>
                <c:pt idx="1244">
                  <c:v>40165</c:v>
                </c:pt>
                <c:pt idx="1245">
                  <c:v>40168</c:v>
                </c:pt>
                <c:pt idx="1246">
                  <c:v>40169</c:v>
                </c:pt>
                <c:pt idx="1247">
                  <c:v>40170</c:v>
                </c:pt>
                <c:pt idx="1248">
                  <c:v>40171</c:v>
                </c:pt>
                <c:pt idx="1249">
                  <c:v>40182</c:v>
                </c:pt>
                <c:pt idx="1250">
                  <c:v>40183</c:v>
                </c:pt>
                <c:pt idx="1251">
                  <c:v>40184</c:v>
                </c:pt>
                <c:pt idx="1252">
                  <c:v>40185</c:v>
                </c:pt>
                <c:pt idx="1253">
                  <c:v>40186</c:v>
                </c:pt>
                <c:pt idx="1254">
                  <c:v>40189</c:v>
                </c:pt>
                <c:pt idx="1255">
                  <c:v>40190</c:v>
                </c:pt>
                <c:pt idx="1256">
                  <c:v>40191</c:v>
                </c:pt>
                <c:pt idx="1257">
                  <c:v>40192</c:v>
                </c:pt>
                <c:pt idx="1258">
                  <c:v>40193</c:v>
                </c:pt>
                <c:pt idx="1259">
                  <c:v>40196</c:v>
                </c:pt>
                <c:pt idx="1260">
                  <c:v>40197</c:v>
                </c:pt>
                <c:pt idx="1261">
                  <c:v>40198</c:v>
                </c:pt>
                <c:pt idx="1262">
                  <c:v>40199</c:v>
                </c:pt>
                <c:pt idx="1263">
                  <c:v>40200</c:v>
                </c:pt>
                <c:pt idx="1264">
                  <c:v>40203</c:v>
                </c:pt>
                <c:pt idx="1265">
                  <c:v>40204</c:v>
                </c:pt>
                <c:pt idx="1266">
                  <c:v>40205</c:v>
                </c:pt>
                <c:pt idx="1267">
                  <c:v>40206</c:v>
                </c:pt>
                <c:pt idx="1268">
                  <c:v>40207</c:v>
                </c:pt>
                <c:pt idx="1269">
                  <c:v>40210</c:v>
                </c:pt>
                <c:pt idx="1270">
                  <c:v>40211</c:v>
                </c:pt>
                <c:pt idx="1271">
                  <c:v>40212</c:v>
                </c:pt>
                <c:pt idx="1272">
                  <c:v>40213</c:v>
                </c:pt>
                <c:pt idx="1273">
                  <c:v>40214</c:v>
                </c:pt>
                <c:pt idx="1274">
                  <c:v>40217</c:v>
                </c:pt>
                <c:pt idx="1275">
                  <c:v>40218</c:v>
                </c:pt>
                <c:pt idx="1276">
                  <c:v>40219</c:v>
                </c:pt>
                <c:pt idx="1277">
                  <c:v>40220</c:v>
                </c:pt>
                <c:pt idx="1278">
                  <c:v>40221</c:v>
                </c:pt>
                <c:pt idx="1279">
                  <c:v>40224</c:v>
                </c:pt>
                <c:pt idx="1280">
                  <c:v>40225</c:v>
                </c:pt>
                <c:pt idx="1281">
                  <c:v>40226</c:v>
                </c:pt>
                <c:pt idx="1282">
                  <c:v>40227</c:v>
                </c:pt>
                <c:pt idx="1283">
                  <c:v>40228</c:v>
                </c:pt>
                <c:pt idx="1284">
                  <c:v>40231</c:v>
                </c:pt>
                <c:pt idx="1285">
                  <c:v>40232</c:v>
                </c:pt>
                <c:pt idx="1286">
                  <c:v>40233</c:v>
                </c:pt>
                <c:pt idx="1287">
                  <c:v>40234</c:v>
                </c:pt>
                <c:pt idx="1288">
                  <c:v>40235</c:v>
                </c:pt>
                <c:pt idx="1289">
                  <c:v>40238</c:v>
                </c:pt>
                <c:pt idx="1290">
                  <c:v>40239</c:v>
                </c:pt>
                <c:pt idx="1291">
                  <c:v>40240</c:v>
                </c:pt>
                <c:pt idx="1292">
                  <c:v>40241</c:v>
                </c:pt>
                <c:pt idx="1293">
                  <c:v>40242</c:v>
                </c:pt>
                <c:pt idx="1294">
                  <c:v>40245</c:v>
                </c:pt>
                <c:pt idx="1295">
                  <c:v>40246</c:v>
                </c:pt>
                <c:pt idx="1296">
                  <c:v>40247</c:v>
                </c:pt>
                <c:pt idx="1297">
                  <c:v>40248</c:v>
                </c:pt>
                <c:pt idx="1298">
                  <c:v>40249</c:v>
                </c:pt>
                <c:pt idx="1299">
                  <c:v>40252</c:v>
                </c:pt>
                <c:pt idx="1300">
                  <c:v>40253</c:v>
                </c:pt>
                <c:pt idx="1301">
                  <c:v>40254</c:v>
                </c:pt>
                <c:pt idx="1302">
                  <c:v>40255</c:v>
                </c:pt>
                <c:pt idx="1303">
                  <c:v>40256</c:v>
                </c:pt>
                <c:pt idx="1304">
                  <c:v>40259</c:v>
                </c:pt>
                <c:pt idx="1305">
                  <c:v>40260</c:v>
                </c:pt>
                <c:pt idx="1306">
                  <c:v>40261</c:v>
                </c:pt>
                <c:pt idx="1307">
                  <c:v>40262</c:v>
                </c:pt>
                <c:pt idx="1308">
                  <c:v>40263</c:v>
                </c:pt>
                <c:pt idx="1309">
                  <c:v>40266</c:v>
                </c:pt>
                <c:pt idx="1310">
                  <c:v>40267</c:v>
                </c:pt>
                <c:pt idx="1311">
                  <c:v>40268</c:v>
                </c:pt>
                <c:pt idx="1312">
                  <c:v>40269</c:v>
                </c:pt>
                <c:pt idx="1313">
                  <c:v>40274</c:v>
                </c:pt>
                <c:pt idx="1314">
                  <c:v>40275</c:v>
                </c:pt>
                <c:pt idx="1315">
                  <c:v>40276</c:v>
                </c:pt>
                <c:pt idx="1316">
                  <c:v>40277</c:v>
                </c:pt>
                <c:pt idx="1317">
                  <c:v>40280</c:v>
                </c:pt>
                <c:pt idx="1318">
                  <c:v>40281</c:v>
                </c:pt>
                <c:pt idx="1319">
                  <c:v>40282</c:v>
                </c:pt>
                <c:pt idx="1320">
                  <c:v>40283</c:v>
                </c:pt>
                <c:pt idx="1321">
                  <c:v>40284</c:v>
                </c:pt>
                <c:pt idx="1322">
                  <c:v>40287</c:v>
                </c:pt>
                <c:pt idx="1323">
                  <c:v>40288</c:v>
                </c:pt>
                <c:pt idx="1324">
                  <c:v>40289</c:v>
                </c:pt>
                <c:pt idx="1325">
                  <c:v>40290</c:v>
                </c:pt>
                <c:pt idx="1326">
                  <c:v>40291</c:v>
                </c:pt>
                <c:pt idx="1327">
                  <c:v>40294</c:v>
                </c:pt>
                <c:pt idx="1328">
                  <c:v>40295</c:v>
                </c:pt>
                <c:pt idx="1329">
                  <c:v>40296</c:v>
                </c:pt>
                <c:pt idx="1330">
                  <c:v>40297</c:v>
                </c:pt>
                <c:pt idx="1331">
                  <c:v>40298</c:v>
                </c:pt>
                <c:pt idx="1332">
                  <c:v>40302</c:v>
                </c:pt>
                <c:pt idx="1333">
                  <c:v>40303</c:v>
                </c:pt>
                <c:pt idx="1334">
                  <c:v>40304</c:v>
                </c:pt>
                <c:pt idx="1335">
                  <c:v>40305</c:v>
                </c:pt>
                <c:pt idx="1336">
                  <c:v>40308</c:v>
                </c:pt>
                <c:pt idx="1337">
                  <c:v>40309</c:v>
                </c:pt>
                <c:pt idx="1338">
                  <c:v>40310</c:v>
                </c:pt>
                <c:pt idx="1339">
                  <c:v>40311</c:v>
                </c:pt>
                <c:pt idx="1340">
                  <c:v>40312</c:v>
                </c:pt>
                <c:pt idx="1341">
                  <c:v>40315</c:v>
                </c:pt>
                <c:pt idx="1342">
                  <c:v>40316</c:v>
                </c:pt>
                <c:pt idx="1343">
                  <c:v>40317</c:v>
                </c:pt>
                <c:pt idx="1344">
                  <c:v>40318</c:v>
                </c:pt>
                <c:pt idx="1345">
                  <c:v>40319</c:v>
                </c:pt>
                <c:pt idx="1346">
                  <c:v>40322</c:v>
                </c:pt>
                <c:pt idx="1347">
                  <c:v>40323</c:v>
                </c:pt>
                <c:pt idx="1348">
                  <c:v>40324</c:v>
                </c:pt>
                <c:pt idx="1349">
                  <c:v>40325</c:v>
                </c:pt>
                <c:pt idx="1350">
                  <c:v>40326</c:v>
                </c:pt>
                <c:pt idx="1351">
                  <c:v>40330</c:v>
                </c:pt>
                <c:pt idx="1352">
                  <c:v>40331</c:v>
                </c:pt>
                <c:pt idx="1353">
                  <c:v>40332</c:v>
                </c:pt>
                <c:pt idx="1354">
                  <c:v>40333</c:v>
                </c:pt>
                <c:pt idx="1355">
                  <c:v>40336</c:v>
                </c:pt>
                <c:pt idx="1356">
                  <c:v>40337</c:v>
                </c:pt>
                <c:pt idx="1357">
                  <c:v>40338</c:v>
                </c:pt>
                <c:pt idx="1358">
                  <c:v>40339</c:v>
                </c:pt>
                <c:pt idx="1359">
                  <c:v>40340</c:v>
                </c:pt>
                <c:pt idx="1360">
                  <c:v>40343</c:v>
                </c:pt>
                <c:pt idx="1361">
                  <c:v>40344</c:v>
                </c:pt>
                <c:pt idx="1362">
                  <c:v>40345</c:v>
                </c:pt>
                <c:pt idx="1363">
                  <c:v>40346</c:v>
                </c:pt>
                <c:pt idx="1364">
                  <c:v>40347</c:v>
                </c:pt>
                <c:pt idx="1365">
                  <c:v>40350</c:v>
                </c:pt>
                <c:pt idx="1366">
                  <c:v>40351</c:v>
                </c:pt>
                <c:pt idx="1367">
                  <c:v>40352</c:v>
                </c:pt>
                <c:pt idx="1368">
                  <c:v>40353</c:v>
                </c:pt>
                <c:pt idx="1369">
                  <c:v>40354</c:v>
                </c:pt>
                <c:pt idx="1370">
                  <c:v>40357</c:v>
                </c:pt>
                <c:pt idx="1371">
                  <c:v>40358</c:v>
                </c:pt>
                <c:pt idx="1372">
                  <c:v>40359</c:v>
                </c:pt>
                <c:pt idx="1373">
                  <c:v>40360</c:v>
                </c:pt>
                <c:pt idx="1374">
                  <c:v>40361</c:v>
                </c:pt>
                <c:pt idx="1375">
                  <c:v>40364</c:v>
                </c:pt>
                <c:pt idx="1376">
                  <c:v>40365</c:v>
                </c:pt>
                <c:pt idx="1377">
                  <c:v>40366</c:v>
                </c:pt>
                <c:pt idx="1378">
                  <c:v>40367</c:v>
                </c:pt>
                <c:pt idx="1379">
                  <c:v>40368</c:v>
                </c:pt>
                <c:pt idx="1380">
                  <c:v>40371</c:v>
                </c:pt>
                <c:pt idx="1381">
                  <c:v>40372</c:v>
                </c:pt>
                <c:pt idx="1382">
                  <c:v>40373</c:v>
                </c:pt>
                <c:pt idx="1383">
                  <c:v>40374</c:v>
                </c:pt>
                <c:pt idx="1384">
                  <c:v>40375</c:v>
                </c:pt>
                <c:pt idx="1385">
                  <c:v>40378</c:v>
                </c:pt>
                <c:pt idx="1386">
                  <c:v>40379</c:v>
                </c:pt>
                <c:pt idx="1387">
                  <c:v>40380</c:v>
                </c:pt>
                <c:pt idx="1388">
                  <c:v>40381</c:v>
                </c:pt>
                <c:pt idx="1389">
                  <c:v>40382</c:v>
                </c:pt>
                <c:pt idx="1390">
                  <c:v>40385</c:v>
                </c:pt>
                <c:pt idx="1391">
                  <c:v>40386</c:v>
                </c:pt>
                <c:pt idx="1392">
                  <c:v>40387</c:v>
                </c:pt>
                <c:pt idx="1393">
                  <c:v>40388</c:v>
                </c:pt>
                <c:pt idx="1394">
                  <c:v>40389</c:v>
                </c:pt>
                <c:pt idx="1395">
                  <c:v>40392</c:v>
                </c:pt>
                <c:pt idx="1396">
                  <c:v>40393</c:v>
                </c:pt>
                <c:pt idx="1397">
                  <c:v>40394</c:v>
                </c:pt>
                <c:pt idx="1398">
                  <c:v>40395</c:v>
                </c:pt>
                <c:pt idx="1399">
                  <c:v>40396</c:v>
                </c:pt>
                <c:pt idx="1400">
                  <c:v>40399</c:v>
                </c:pt>
                <c:pt idx="1401">
                  <c:v>40400</c:v>
                </c:pt>
                <c:pt idx="1402">
                  <c:v>40401</c:v>
                </c:pt>
                <c:pt idx="1403">
                  <c:v>40402</c:v>
                </c:pt>
                <c:pt idx="1404">
                  <c:v>40403</c:v>
                </c:pt>
                <c:pt idx="1405">
                  <c:v>40406</c:v>
                </c:pt>
                <c:pt idx="1406">
                  <c:v>40407</c:v>
                </c:pt>
                <c:pt idx="1407">
                  <c:v>40408</c:v>
                </c:pt>
                <c:pt idx="1408">
                  <c:v>40409</c:v>
                </c:pt>
                <c:pt idx="1409">
                  <c:v>40410</c:v>
                </c:pt>
                <c:pt idx="1410">
                  <c:v>40413</c:v>
                </c:pt>
                <c:pt idx="1411">
                  <c:v>40414</c:v>
                </c:pt>
                <c:pt idx="1412">
                  <c:v>40415</c:v>
                </c:pt>
                <c:pt idx="1413">
                  <c:v>40416</c:v>
                </c:pt>
                <c:pt idx="1414">
                  <c:v>40417</c:v>
                </c:pt>
                <c:pt idx="1415">
                  <c:v>40421</c:v>
                </c:pt>
                <c:pt idx="1416">
                  <c:v>40422</c:v>
                </c:pt>
                <c:pt idx="1417">
                  <c:v>40423</c:v>
                </c:pt>
                <c:pt idx="1418">
                  <c:v>40424</c:v>
                </c:pt>
                <c:pt idx="1419">
                  <c:v>40427</c:v>
                </c:pt>
                <c:pt idx="1420">
                  <c:v>40428</c:v>
                </c:pt>
                <c:pt idx="1421">
                  <c:v>40429</c:v>
                </c:pt>
                <c:pt idx="1422">
                  <c:v>40430</c:v>
                </c:pt>
                <c:pt idx="1423">
                  <c:v>40431</c:v>
                </c:pt>
                <c:pt idx="1424">
                  <c:v>40434</c:v>
                </c:pt>
                <c:pt idx="1425">
                  <c:v>40435</c:v>
                </c:pt>
                <c:pt idx="1426">
                  <c:v>40436</c:v>
                </c:pt>
                <c:pt idx="1427">
                  <c:v>40437</c:v>
                </c:pt>
                <c:pt idx="1428">
                  <c:v>40438</c:v>
                </c:pt>
                <c:pt idx="1429">
                  <c:v>40441</c:v>
                </c:pt>
                <c:pt idx="1430">
                  <c:v>40442</c:v>
                </c:pt>
                <c:pt idx="1431">
                  <c:v>40443</c:v>
                </c:pt>
                <c:pt idx="1432">
                  <c:v>40444</c:v>
                </c:pt>
                <c:pt idx="1433">
                  <c:v>40445</c:v>
                </c:pt>
                <c:pt idx="1434">
                  <c:v>40448</c:v>
                </c:pt>
                <c:pt idx="1435">
                  <c:v>40449</c:v>
                </c:pt>
                <c:pt idx="1436">
                  <c:v>40450</c:v>
                </c:pt>
                <c:pt idx="1437">
                  <c:v>40451</c:v>
                </c:pt>
                <c:pt idx="1438">
                  <c:v>40452</c:v>
                </c:pt>
                <c:pt idx="1439">
                  <c:v>40455</c:v>
                </c:pt>
                <c:pt idx="1440">
                  <c:v>40456</c:v>
                </c:pt>
                <c:pt idx="1441">
                  <c:v>40457</c:v>
                </c:pt>
                <c:pt idx="1442">
                  <c:v>40458</c:v>
                </c:pt>
                <c:pt idx="1443">
                  <c:v>40459</c:v>
                </c:pt>
                <c:pt idx="1444">
                  <c:v>40462</c:v>
                </c:pt>
                <c:pt idx="1445">
                  <c:v>40463</c:v>
                </c:pt>
                <c:pt idx="1446">
                  <c:v>40464</c:v>
                </c:pt>
                <c:pt idx="1447">
                  <c:v>40465</c:v>
                </c:pt>
                <c:pt idx="1448">
                  <c:v>40466</c:v>
                </c:pt>
                <c:pt idx="1449">
                  <c:v>40469</c:v>
                </c:pt>
                <c:pt idx="1450">
                  <c:v>40470</c:v>
                </c:pt>
                <c:pt idx="1451">
                  <c:v>40471</c:v>
                </c:pt>
                <c:pt idx="1452">
                  <c:v>40472</c:v>
                </c:pt>
                <c:pt idx="1453">
                  <c:v>40473</c:v>
                </c:pt>
                <c:pt idx="1454">
                  <c:v>40476</c:v>
                </c:pt>
                <c:pt idx="1455">
                  <c:v>40477</c:v>
                </c:pt>
                <c:pt idx="1456">
                  <c:v>40478</c:v>
                </c:pt>
                <c:pt idx="1457">
                  <c:v>40479</c:v>
                </c:pt>
                <c:pt idx="1458">
                  <c:v>40480</c:v>
                </c:pt>
                <c:pt idx="1459">
                  <c:v>40483</c:v>
                </c:pt>
                <c:pt idx="1460">
                  <c:v>40484</c:v>
                </c:pt>
                <c:pt idx="1461">
                  <c:v>40485</c:v>
                </c:pt>
                <c:pt idx="1462">
                  <c:v>40486</c:v>
                </c:pt>
                <c:pt idx="1463">
                  <c:v>40487</c:v>
                </c:pt>
                <c:pt idx="1464">
                  <c:v>40490</c:v>
                </c:pt>
                <c:pt idx="1465">
                  <c:v>40491</c:v>
                </c:pt>
                <c:pt idx="1466">
                  <c:v>40492</c:v>
                </c:pt>
                <c:pt idx="1467">
                  <c:v>40493</c:v>
                </c:pt>
                <c:pt idx="1468">
                  <c:v>40494</c:v>
                </c:pt>
                <c:pt idx="1469">
                  <c:v>40497</c:v>
                </c:pt>
                <c:pt idx="1470">
                  <c:v>40498</c:v>
                </c:pt>
                <c:pt idx="1471">
                  <c:v>40499</c:v>
                </c:pt>
                <c:pt idx="1472">
                  <c:v>40500</c:v>
                </c:pt>
                <c:pt idx="1473">
                  <c:v>40501</c:v>
                </c:pt>
                <c:pt idx="1474">
                  <c:v>40504</c:v>
                </c:pt>
                <c:pt idx="1475">
                  <c:v>40505</c:v>
                </c:pt>
                <c:pt idx="1476">
                  <c:v>40506</c:v>
                </c:pt>
                <c:pt idx="1477">
                  <c:v>40507</c:v>
                </c:pt>
                <c:pt idx="1478">
                  <c:v>40508</c:v>
                </c:pt>
                <c:pt idx="1479">
                  <c:v>40511</c:v>
                </c:pt>
                <c:pt idx="1480">
                  <c:v>40512</c:v>
                </c:pt>
                <c:pt idx="1481">
                  <c:v>40513</c:v>
                </c:pt>
                <c:pt idx="1482">
                  <c:v>40514</c:v>
                </c:pt>
                <c:pt idx="1483">
                  <c:v>40515</c:v>
                </c:pt>
                <c:pt idx="1484">
                  <c:v>40518</c:v>
                </c:pt>
                <c:pt idx="1485">
                  <c:v>40519</c:v>
                </c:pt>
                <c:pt idx="1486">
                  <c:v>40520</c:v>
                </c:pt>
                <c:pt idx="1487">
                  <c:v>40521</c:v>
                </c:pt>
                <c:pt idx="1488">
                  <c:v>40522</c:v>
                </c:pt>
                <c:pt idx="1489">
                  <c:v>40525</c:v>
                </c:pt>
                <c:pt idx="1490">
                  <c:v>40526</c:v>
                </c:pt>
                <c:pt idx="1491">
                  <c:v>40527</c:v>
                </c:pt>
                <c:pt idx="1492">
                  <c:v>40528</c:v>
                </c:pt>
                <c:pt idx="1493">
                  <c:v>40529</c:v>
                </c:pt>
                <c:pt idx="1494">
                  <c:v>40532</c:v>
                </c:pt>
                <c:pt idx="1495">
                  <c:v>40533</c:v>
                </c:pt>
                <c:pt idx="1496">
                  <c:v>40534</c:v>
                </c:pt>
                <c:pt idx="1497">
                  <c:v>40535</c:v>
                </c:pt>
                <c:pt idx="1498">
                  <c:v>40536</c:v>
                </c:pt>
                <c:pt idx="1499">
                  <c:v>40547</c:v>
                </c:pt>
                <c:pt idx="1500">
                  <c:v>40548</c:v>
                </c:pt>
                <c:pt idx="1501">
                  <c:v>40549</c:v>
                </c:pt>
                <c:pt idx="1502">
                  <c:v>40550</c:v>
                </c:pt>
                <c:pt idx="1503">
                  <c:v>40553</c:v>
                </c:pt>
                <c:pt idx="1504">
                  <c:v>40554</c:v>
                </c:pt>
                <c:pt idx="1505">
                  <c:v>40555</c:v>
                </c:pt>
                <c:pt idx="1506">
                  <c:v>40556</c:v>
                </c:pt>
                <c:pt idx="1507">
                  <c:v>40557</c:v>
                </c:pt>
                <c:pt idx="1508">
                  <c:v>40560</c:v>
                </c:pt>
                <c:pt idx="1509">
                  <c:v>40561</c:v>
                </c:pt>
                <c:pt idx="1510">
                  <c:v>40562</c:v>
                </c:pt>
                <c:pt idx="1511">
                  <c:v>40563</c:v>
                </c:pt>
                <c:pt idx="1512">
                  <c:v>40564</c:v>
                </c:pt>
                <c:pt idx="1513">
                  <c:v>40567</c:v>
                </c:pt>
                <c:pt idx="1514">
                  <c:v>40568</c:v>
                </c:pt>
                <c:pt idx="1515">
                  <c:v>40569</c:v>
                </c:pt>
                <c:pt idx="1516">
                  <c:v>40570</c:v>
                </c:pt>
                <c:pt idx="1517">
                  <c:v>40571</c:v>
                </c:pt>
                <c:pt idx="1518">
                  <c:v>40574</c:v>
                </c:pt>
                <c:pt idx="1519">
                  <c:v>40575</c:v>
                </c:pt>
                <c:pt idx="1520">
                  <c:v>40576</c:v>
                </c:pt>
                <c:pt idx="1521">
                  <c:v>40577</c:v>
                </c:pt>
                <c:pt idx="1522">
                  <c:v>40578</c:v>
                </c:pt>
                <c:pt idx="1523">
                  <c:v>40581</c:v>
                </c:pt>
                <c:pt idx="1524">
                  <c:v>40582</c:v>
                </c:pt>
                <c:pt idx="1525">
                  <c:v>40583</c:v>
                </c:pt>
                <c:pt idx="1526">
                  <c:v>40584</c:v>
                </c:pt>
                <c:pt idx="1527">
                  <c:v>40585</c:v>
                </c:pt>
                <c:pt idx="1528">
                  <c:v>40588</c:v>
                </c:pt>
                <c:pt idx="1529">
                  <c:v>40589</c:v>
                </c:pt>
                <c:pt idx="1530">
                  <c:v>40590</c:v>
                </c:pt>
                <c:pt idx="1531">
                  <c:v>40591</c:v>
                </c:pt>
                <c:pt idx="1532">
                  <c:v>40592</c:v>
                </c:pt>
                <c:pt idx="1533">
                  <c:v>40595</c:v>
                </c:pt>
                <c:pt idx="1534">
                  <c:v>40596</c:v>
                </c:pt>
                <c:pt idx="1535">
                  <c:v>40597</c:v>
                </c:pt>
                <c:pt idx="1536">
                  <c:v>40598</c:v>
                </c:pt>
                <c:pt idx="1537">
                  <c:v>40599</c:v>
                </c:pt>
                <c:pt idx="1538">
                  <c:v>40602</c:v>
                </c:pt>
                <c:pt idx="1539">
                  <c:v>40603</c:v>
                </c:pt>
                <c:pt idx="1540">
                  <c:v>40604</c:v>
                </c:pt>
                <c:pt idx="1541">
                  <c:v>40605</c:v>
                </c:pt>
                <c:pt idx="1542">
                  <c:v>40606</c:v>
                </c:pt>
                <c:pt idx="1543">
                  <c:v>40609</c:v>
                </c:pt>
                <c:pt idx="1544">
                  <c:v>40610</c:v>
                </c:pt>
                <c:pt idx="1545">
                  <c:v>40611</c:v>
                </c:pt>
                <c:pt idx="1546">
                  <c:v>40612</c:v>
                </c:pt>
                <c:pt idx="1547">
                  <c:v>40613</c:v>
                </c:pt>
                <c:pt idx="1548">
                  <c:v>40616</c:v>
                </c:pt>
                <c:pt idx="1549">
                  <c:v>40617</c:v>
                </c:pt>
                <c:pt idx="1550">
                  <c:v>40618</c:v>
                </c:pt>
                <c:pt idx="1551">
                  <c:v>40619</c:v>
                </c:pt>
                <c:pt idx="1552">
                  <c:v>40620</c:v>
                </c:pt>
                <c:pt idx="1553">
                  <c:v>40623</c:v>
                </c:pt>
                <c:pt idx="1554">
                  <c:v>40624</c:v>
                </c:pt>
                <c:pt idx="1555">
                  <c:v>40625</c:v>
                </c:pt>
                <c:pt idx="1556">
                  <c:v>40626</c:v>
                </c:pt>
                <c:pt idx="1557">
                  <c:v>40627</c:v>
                </c:pt>
                <c:pt idx="1558">
                  <c:v>40630</c:v>
                </c:pt>
                <c:pt idx="1559">
                  <c:v>40631</c:v>
                </c:pt>
                <c:pt idx="1560">
                  <c:v>40632</c:v>
                </c:pt>
                <c:pt idx="1561">
                  <c:v>40633</c:v>
                </c:pt>
                <c:pt idx="1562">
                  <c:v>40634</c:v>
                </c:pt>
                <c:pt idx="1563">
                  <c:v>40637</c:v>
                </c:pt>
                <c:pt idx="1564">
                  <c:v>40638</c:v>
                </c:pt>
                <c:pt idx="1565">
                  <c:v>40639</c:v>
                </c:pt>
                <c:pt idx="1566">
                  <c:v>40640</c:v>
                </c:pt>
                <c:pt idx="1567">
                  <c:v>40641</c:v>
                </c:pt>
                <c:pt idx="1568">
                  <c:v>40644</c:v>
                </c:pt>
                <c:pt idx="1569">
                  <c:v>40645</c:v>
                </c:pt>
                <c:pt idx="1570">
                  <c:v>40646</c:v>
                </c:pt>
                <c:pt idx="1571">
                  <c:v>40647</c:v>
                </c:pt>
                <c:pt idx="1572">
                  <c:v>40648</c:v>
                </c:pt>
                <c:pt idx="1573">
                  <c:v>40651</c:v>
                </c:pt>
                <c:pt idx="1574">
                  <c:v>40652</c:v>
                </c:pt>
                <c:pt idx="1575">
                  <c:v>40653</c:v>
                </c:pt>
                <c:pt idx="1576">
                  <c:v>40654</c:v>
                </c:pt>
                <c:pt idx="1577">
                  <c:v>40659</c:v>
                </c:pt>
                <c:pt idx="1578">
                  <c:v>40660</c:v>
                </c:pt>
                <c:pt idx="1579">
                  <c:v>40661</c:v>
                </c:pt>
                <c:pt idx="1580">
                  <c:v>40666</c:v>
                </c:pt>
                <c:pt idx="1581">
                  <c:v>40667</c:v>
                </c:pt>
                <c:pt idx="1582">
                  <c:v>40668</c:v>
                </c:pt>
                <c:pt idx="1583">
                  <c:v>40669</c:v>
                </c:pt>
                <c:pt idx="1584">
                  <c:v>40672</c:v>
                </c:pt>
                <c:pt idx="1585">
                  <c:v>40673</c:v>
                </c:pt>
                <c:pt idx="1586">
                  <c:v>40674</c:v>
                </c:pt>
                <c:pt idx="1587">
                  <c:v>40675</c:v>
                </c:pt>
                <c:pt idx="1588">
                  <c:v>40676</c:v>
                </c:pt>
                <c:pt idx="1589">
                  <c:v>40679</c:v>
                </c:pt>
                <c:pt idx="1590">
                  <c:v>40680</c:v>
                </c:pt>
                <c:pt idx="1591">
                  <c:v>40681</c:v>
                </c:pt>
                <c:pt idx="1592">
                  <c:v>40682</c:v>
                </c:pt>
                <c:pt idx="1593">
                  <c:v>40683</c:v>
                </c:pt>
                <c:pt idx="1594">
                  <c:v>40686</c:v>
                </c:pt>
                <c:pt idx="1595">
                  <c:v>40687</c:v>
                </c:pt>
                <c:pt idx="1596">
                  <c:v>40688</c:v>
                </c:pt>
                <c:pt idx="1597">
                  <c:v>40689</c:v>
                </c:pt>
                <c:pt idx="1598">
                  <c:v>40690</c:v>
                </c:pt>
                <c:pt idx="1599">
                  <c:v>40694</c:v>
                </c:pt>
                <c:pt idx="1600">
                  <c:v>40695</c:v>
                </c:pt>
                <c:pt idx="1601">
                  <c:v>40696</c:v>
                </c:pt>
                <c:pt idx="1602">
                  <c:v>40697</c:v>
                </c:pt>
                <c:pt idx="1603">
                  <c:v>40700</c:v>
                </c:pt>
                <c:pt idx="1604">
                  <c:v>40701</c:v>
                </c:pt>
                <c:pt idx="1605">
                  <c:v>40702</c:v>
                </c:pt>
                <c:pt idx="1606">
                  <c:v>40703</c:v>
                </c:pt>
                <c:pt idx="1607">
                  <c:v>40704</c:v>
                </c:pt>
                <c:pt idx="1608">
                  <c:v>40707</c:v>
                </c:pt>
                <c:pt idx="1609">
                  <c:v>40708</c:v>
                </c:pt>
                <c:pt idx="1610">
                  <c:v>40709</c:v>
                </c:pt>
                <c:pt idx="1611">
                  <c:v>40710</c:v>
                </c:pt>
                <c:pt idx="1612">
                  <c:v>40711</c:v>
                </c:pt>
                <c:pt idx="1613">
                  <c:v>40714</c:v>
                </c:pt>
                <c:pt idx="1614">
                  <c:v>40715</c:v>
                </c:pt>
                <c:pt idx="1615">
                  <c:v>40716</c:v>
                </c:pt>
                <c:pt idx="1616">
                  <c:v>40717</c:v>
                </c:pt>
                <c:pt idx="1617">
                  <c:v>40718</c:v>
                </c:pt>
                <c:pt idx="1618">
                  <c:v>40721</c:v>
                </c:pt>
                <c:pt idx="1619">
                  <c:v>40722</c:v>
                </c:pt>
                <c:pt idx="1620">
                  <c:v>40723</c:v>
                </c:pt>
                <c:pt idx="1621">
                  <c:v>40724</c:v>
                </c:pt>
                <c:pt idx="1622">
                  <c:v>40725</c:v>
                </c:pt>
                <c:pt idx="1623">
                  <c:v>40728</c:v>
                </c:pt>
                <c:pt idx="1624">
                  <c:v>40729</c:v>
                </c:pt>
                <c:pt idx="1625">
                  <c:v>40730</c:v>
                </c:pt>
                <c:pt idx="1626">
                  <c:v>40731</c:v>
                </c:pt>
                <c:pt idx="1627">
                  <c:v>40732</c:v>
                </c:pt>
                <c:pt idx="1628">
                  <c:v>40735</c:v>
                </c:pt>
                <c:pt idx="1629">
                  <c:v>40736</c:v>
                </c:pt>
                <c:pt idx="1630">
                  <c:v>40737</c:v>
                </c:pt>
                <c:pt idx="1631">
                  <c:v>40738</c:v>
                </c:pt>
                <c:pt idx="1632">
                  <c:v>40739</c:v>
                </c:pt>
                <c:pt idx="1633">
                  <c:v>40742</c:v>
                </c:pt>
                <c:pt idx="1634">
                  <c:v>40743</c:v>
                </c:pt>
                <c:pt idx="1635">
                  <c:v>40744</c:v>
                </c:pt>
                <c:pt idx="1636">
                  <c:v>40745</c:v>
                </c:pt>
                <c:pt idx="1637">
                  <c:v>40746</c:v>
                </c:pt>
                <c:pt idx="1638">
                  <c:v>40749</c:v>
                </c:pt>
                <c:pt idx="1639">
                  <c:v>40750</c:v>
                </c:pt>
                <c:pt idx="1640">
                  <c:v>40751</c:v>
                </c:pt>
                <c:pt idx="1641">
                  <c:v>40752</c:v>
                </c:pt>
                <c:pt idx="1642">
                  <c:v>40753</c:v>
                </c:pt>
                <c:pt idx="1643">
                  <c:v>40756</c:v>
                </c:pt>
                <c:pt idx="1644">
                  <c:v>40757</c:v>
                </c:pt>
                <c:pt idx="1645">
                  <c:v>40758</c:v>
                </c:pt>
                <c:pt idx="1646">
                  <c:v>40759</c:v>
                </c:pt>
                <c:pt idx="1647">
                  <c:v>40760</c:v>
                </c:pt>
                <c:pt idx="1648">
                  <c:v>40763</c:v>
                </c:pt>
                <c:pt idx="1649">
                  <c:v>40764</c:v>
                </c:pt>
                <c:pt idx="1650">
                  <c:v>40765</c:v>
                </c:pt>
                <c:pt idx="1651">
                  <c:v>40766</c:v>
                </c:pt>
                <c:pt idx="1652">
                  <c:v>40767</c:v>
                </c:pt>
                <c:pt idx="1653">
                  <c:v>40770</c:v>
                </c:pt>
                <c:pt idx="1654">
                  <c:v>40771</c:v>
                </c:pt>
                <c:pt idx="1655">
                  <c:v>40772</c:v>
                </c:pt>
                <c:pt idx="1656">
                  <c:v>40773</c:v>
                </c:pt>
                <c:pt idx="1657">
                  <c:v>40774</c:v>
                </c:pt>
                <c:pt idx="1658">
                  <c:v>40777</c:v>
                </c:pt>
                <c:pt idx="1659">
                  <c:v>40778</c:v>
                </c:pt>
                <c:pt idx="1660">
                  <c:v>40779</c:v>
                </c:pt>
                <c:pt idx="1661">
                  <c:v>40780</c:v>
                </c:pt>
                <c:pt idx="1662">
                  <c:v>40781</c:v>
                </c:pt>
                <c:pt idx="1663">
                  <c:v>40785</c:v>
                </c:pt>
                <c:pt idx="1664">
                  <c:v>40786</c:v>
                </c:pt>
                <c:pt idx="1665">
                  <c:v>40787</c:v>
                </c:pt>
                <c:pt idx="1666">
                  <c:v>40788</c:v>
                </c:pt>
                <c:pt idx="1667">
                  <c:v>40791</c:v>
                </c:pt>
                <c:pt idx="1668">
                  <c:v>40792</c:v>
                </c:pt>
                <c:pt idx="1669">
                  <c:v>40793</c:v>
                </c:pt>
                <c:pt idx="1670">
                  <c:v>40794</c:v>
                </c:pt>
                <c:pt idx="1671">
                  <c:v>40795</c:v>
                </c:pt>
                <c:pt idx="1672">
                  <c:v>40798</c:v>
                </c:pt>
                <c:pt idx="1673">
                  <c:v>40799</c:v>
                </c:pt>
                <c:pt idx="1674">
                  <c:v>40800</c:v>
                </c:pt>
                <c:pt idx="1675">
                  <c:v>40801</c:v>
                </c:pt>
                <c:pt idx="1676">
                  <c:v>40802</c:v>
                </c:pt>
                <c:pt idx="1677">
                  <c:v>40805</c:v>
                </c:pt>
                <c:pt idx="1678">
                  <c:v>40806</c:v>
                </c:pt>
                <c:pt idx="1679">
                  <c:v>40807</c:v>
                </c:pt>
                <c:pt idx="1680">
                  <c:v>40808</c:v>
                </c:pt>
                <c:pt idx="1681">
                  <c:v>40809</c:v>
                </c:pt>
                <c:pt idx="1682">
                  <c:v>40812</c:v>
                </c:pt>
                <c:pt idx="1683">
                  <c:v>40813</c:v>
                </c:pt>
                <c:pt idx="1684">
                  <c:v>40814</c:v>
                </c:pt>
                <c:pt idx="1685">
                  <c:v>40815</c:v>
                </c:pt>
                <c:pt idx="1686">
                  <c:v>40816</c:v>
                </c:pt>
                <c:pt idx="1687">
                  <c:v>40819</c:v>
                </c:pt>
                <c:pt idx="1688">
                  <c:v>40820</c:v>
                </c:pt>
                <c:pt idx="1689">
                  <c:v>40821</c:v>
                </c:pt>
                <c:pt idx="1690">
                  <c:v>40822</c:v>
                </c:pt>
                <c:pt idx="1691">
                  <c:v>40823</c:v>
                </c:pt>
                <c:pt idx="1692">
                  <c:v>40826</c:v>
                </c:pt>
                <c:pt idx="1693">
                  <c:v>40827</c:v>
                </c:pt>
                <c:pt idx="1694">
                  <c:v>40828</c:v>
                </c:pt>
                <c:pt idx="1695">
                  <c:v>40829</c:v>
                </c:pt>
                <c:pt idx="1696">
                  <c:v>40830</c:v>
                </c:pt>
                <c:pt idx="1697">
                  <c:v>40833</c:v>
                </c:pt>
                <c:pt idx="1698">
                  <c:v>40834</c:v>
                </c:pt>
                <c:pt idx="1699">
                  <c:v>40835</c:v>
                </c:pt>
                <c:pt idx="1700">
                  <c:v>40836</c:v>
                </c:pt>
                <c:pt idx="1701">
                  <c:v>40837</c:v>
                </c:pt>
                <c:pt idx="1702">
                  <c:v>40840</c:v>
                </c:pt>
                <c:pt idx="1703">
                  <c:v>40841</c:v>
                </c:pt>
                <c:pt idx="1704">
                  <c:v>40842</c:v>
                </c:pt>
                <c:pt idx="1705">
                  <c:v>40843</c:v>
                </c:pt>
                <c:pt idx="1706">
                  <c:v>40844</c:v>
                </c:pt>
                <c:pt idx="1707">
                  <c:v>40847</c:v>
                </c:pt>
                <c:pt idx="1708">
                  <c:v>40848</c:v>
                </c:pt>
                <c:pt idx="1709">
                  <c:v>40849</c:v>
                </c:pt>
                <c:pt idx="1710">
                  <c:v>40850</c:v>
                </c:pt>
                <c:pt idx="1711">
                  <c:v>40851</c:v>
                </c:pt>
                <c:pt idx="1712">
                  <c:v>40854</c:v>
                </c:pt>
                <c:pt idx="1713">
                  <c:v>40855</c:v>
                </c:pt>
                <c:pt idx="1714">
                  <c:v>40856</c:v>
                </c:pt>
                <c:pt idx="1715">
                  <c:v>40857</c:v>
                </c:pt>
                <c:pt idx="1716">
                  <c:v>40858</c:v>
                </c:pt>
                <c:pt idx="1717">
                  <c:v>40861</c:v>
                </c:pt>
                <c:pt idx="1718">
                  <c:v>40862</c:v>
                </c:pt>
                <c:pt idx="1719">
                  <c:v>40863</c:v>
                </c:pt>
                <c:pt idx="1720">
                  <c:v>40864</c:v>
                </c:pt>
                <c:pt idx="1721">
                  <c:v>40865</c:v>
                </c:pt>
                <c:pt idx="1722">
                  <c:v>40868</c:v>
                </c:pt>
                <c:pt idx="1723">
                  <c:v>40869</c:v>
                </c:pt>
                <c:pt idx="1724">
                  <c:v>40870</c:v>
                </c:pt>
                <c:pt idx="1725">
                  <c:v>40871</c:v>
                </c:pt>
                <c:pt idx="1726">
                  <c:v>40872</c:v>
                </c:pt>
                <c:pt idx="1727">
                  <c:v>40875</c:v>
                </c:pt>
                <c:pt idx="1728">
                  <c:v>40876</c:v>
                </c:pt>
                <c:pt idx="1729">
                  <c:v>40877</c:v>
                </c:pt>
                <c:pt idx="1730">
                  <c:v>40878</c:v>
                </c:pt>
                <c:pt idx="1731">
                  <c:v>40879</c:v>
                </c:pt>
                <c:pt idx="1732">
                  <c:v>40882</c:v>
                </c:pt>
                <c:pt idx="1733">
                  <c:v>40883</c:v>
                </c:pt>
                <c:pt idx="1734">
                  <c:v>40884</c:v>
                </c:pt>
                <c:pt idx="1735">
                  <c:v>40885</c:v>
                </c:pt>
                <c:pt idx="1736">
                  <c:v>40886</c:v>
                </c:pt>
                <c:pt idx="1737">
                  <c:v>40889</c:v>
                </c:pt>
                <c:pt idx="1738">
                  <c:v>40890</c:v>
                </c:pt>
                <c:pt idx="1739">
                  <c:v>40891</c:v>
                </c:pt>
                <c:pt idx="1740">
                  <c:v>40892</c:v>
                </c:pt>
                <c:pt idx="1741">
                  <c:v>40893</c:v>
                </c:pt>
                <c:pt idx="1742">
                  <c:v>40896</c:v>
                </c:pt>
                <c:pt idx="1743">
                  <c:v>40897</c:v>
                </c:pt>
                <c:pt idx="1744">
                  <c:v>40898</c:v>
                </c:pt>
                <c:pt idx="1745">
                  <c:v>40899</c:v>
                </c:pt>
                <c:pt idx="1746">
                  <c:v>40900</c:v>
                </c:pt>
                <c:pt idx="1747">
                  <c:v>40911</c:v>
                </c:pt>
                <c:pt idx="1748">
                  <c:v>40912</c:v>
                </c:pt>
                <c:pt idx="1749">
                  <c:v>40913</c:v>
                </c:pt>
                <c:pt idx="1750">
                  <c:v>40914</c:v>
                </c:pt>
                <c:pt idx="1751">
                  <c:v>40917</c:v>
                </c:pt>
                <c:pt idx="1752">
                  <c:v>40918</c:v>
                </c:pt>
                <c:pt idx="1753">
                  <c:v>40919</c:v>
                </c:pt>
                <c:pt idx="1754">
                  <c:v>40920</c:v>
                </c:pt>
                <c:pt idx="1755">
                  <c:v>40921</c:v>
                </c:pt>
                <c:pt idx="1756">
                  <c:v>40924</c:v>
                </c:pt>
                <c:pt idx="1757">
                  <c:v>40925</c:v>
                </c:pt>
                <c:pt idx="1758">
                  <c:v>40926</c:v>
                </c:pt>
                <c:pt idx="1759">
                  <c:v>40927</c:v>
                </c:pt>
                <c:pt idx="1760">
                  <c:v>40928</c:v>
                </c:pt>
                <c:pt idx="1761">
                  <c:v>40931</c:v>
                </c:pt>
                <c:pt idx="1762">
                  <c:v>40932</c:v>
                </c:pt>
                <c:pt idx="1763">
                  <c:v>40933</c:v>
                </c:pt>
                <c:pt idx="1764">
                  <c:v>40934</c:v>
                </c:pt>
                <c:pt idx="1765">
                  <c:v>40935</c:v>
                </c:pt>
                <c:pt idx="1766">
                  <c:v>40938</c:v>
                </c:pt>
                <c:pt idx="1767">
                  <c:v>40939</c:v>
                </c:pt>
                <c:pt idx="1768">
                  <c:v>40940</c:v>
                </c:pt>
                <c:pt idx="1769">
                  <c:v>40941</c:v>
                </c:pt>
                <c:pt idx="1770">
                  <c:v>40942</c:v>
                </c:pt>
                <c:pt idx="1771">
                  <c:v>40945</c:v>
                </c:pt>
                <c:pt idx="1772">
                  <c:v>40946</c:v>
                </c:pt>
                <c:pt idx="1773">
                  <c:v>40947</c:v>
                </c:pt>
                <c:pt idx="1774">
                  <c:v>40948</c:v>
                </c:pt>
                <c:pt idx="1775">
                  <c:v>40949</c:v>
                </c:pt>
                <c:pt idx="1776">
                  <c:v>40952</c:v>
                </c:pt>
                <c:pt idx="1777">
                  <c:v>40953</c:v>
                </c:pt>
                <c:pt idx="1778">
                  <c:v>40954</c:v>
                </c:pt>
                <c:pt idx="1779">
                  <c:v>40955</c:v>
                </c:pt>
                <c:pt idx="1780">
                  <c:v>40956</c:v>
                </c:pt>
                <c:pt idx="1781">
                  <c:v>40959</c:v>
                </c:pt>
                <c:pt idx="1782">
                  <c:v>40960</c:v>
                </c:pt>
                <c:pt idx="1783">
                  <c:v>40961</c:v>
                </c:pt>
                <c:pt idx="1784">
                  <c:v>40962</c:v>
                </c:pt>
                <c:pt idx="1785">
                  <c:v>40963</c:v>
                </c:pt>
                <c:pt idx="1786">
                  <c:v>40966</c:v>
                </c:pt>
                <c:pt idx="1787">
                  <c:v>40967</c:v>
                </c:pt>
                <c:pt idx="1788">
                  <c:v>40968</c:v>
                </c:pt>
                <c:pt idx="1789">
                  <c:v>40969</c:v>
                </c:pt>
                <c:pt idx="1790">
                  <c:v>40970</c:v>
                </c:pt>
                <c:pt idx="1791">
                  <c:v>40973</c:v>
                </c:pt>
                <c:pt idx="1792">
                  <c:v>40974</c:v>
                </c:pt>
                <c:pt idx="1793">
                  <c:v>40975</c:v>
                </c:pt>
                <c:pt idx="1794">
                  <c:v>40976</c:v>
                </c:pt>
                <c:pt idx="1795">
                  <c:v>40977</c:v>
                </c:pt>
                <c:pt idx="1796">
                  <c:v>40980</c:v>
                </c:pt>
                <c:pt idx="1797">
                  <c:v>40981</c:v>
                </c:pt>
                <c:pt idx="1798">
                  <c:v>40982</c:v>
                </c:pt>
                <c:pt idx="1799">
                  <c:v>40983</c:v>
                </c:pt>
                <c:pt idx="1800">
                  <c:v>40984</c:v>
                </c:pt>
                <c:pt idx="1801">
                  <c:v>40987</c:v>
                </c:pt>
                <c:pt idx="1802">
                  <c:v>40988</c:v>
                </c:pt>
                <c:pt idx="1803">
                  <c:v>40989</c:v>
                </c:pt>
                <c:pt idx="1804">
                  <c:v>40990</c:v>
                </c:pt>
                <c:pt idx="1805">
                  <c:v>40991</c:v>
                </c:pt>
                <c:pt idx="1806">
                  <c:v>40994</c:v>
                </c:pt>
                <c:pt idx="1807">
                  <c:v>40995</c:v>
                </c:pt>
                <c:pt idx="1808">
                  <c:v>40996</c:v>
                </c:pt>
                <c:pt idx="1809">
                  <c:v>40997</c:v>
                </c:pt>
                <c:pt idx="1810">
                  <c:v>40998</c:v>
                </c:pt>
                <c:pt idx="1811">
                  <c:v>41001</c:v>
                </c:pt>
                <c:pt idx="1812">
                  <c:v>41002</c:v>
                </c:pt>
                <c:pt idx="1813">
                  <c:v>41003</c:v>
                </c:pt>
                <c:pt idx="1814">
                  <c:v>41004</c:v>
                </c:pt>
                <c:pt idx="1815">
                  <c:v>41009</c:v>
                </c:pt>
                <c:pt idx="1816">
                  <c:v>41010</c:v>
                </c:pt>
                <c:pt idx="1817">
                  <c:v>41011</c:v>
                </c:pt>
                <c:pt idx="1818">
                  <c:v>41012</c:v>
                </c:pt>
                <c:pt idx="1819">
                  <c:v>41015</c:v>
                </c:pt>
                <c:pt idx="1820">
                  <c:v>41016</c:v>
                </c:pt>
                <c:pt idx="1821">
                  <c:v>41017</c:v>
                </c:pt>
                <c:pt idx="1822">
                  <c:v>41018</c:v>
                </c:pt>
                <c:pt idx="1823">
                  <c:v>41019</c:v>
                </c:pt>
                <c:pt idx="1824">
                  <c:v>41022</c:v>
                </c:pt>
                <c:pt idx="1825">
                  <c:v>41023</c:v>
                </c:pt>
                <c:pt idx="1826">
                  <c:v>41024</c:v>
                </c:pt>
                <c:pt idx="1827">
                  <c:v>41025</c:v>
                </c:pt>
                <c:pt idx="1828">
                  <c:v>41026</c:v>
                </c:pt>
                <c:pt idx="1829">
                  <c:v>41029</c:v>
                </c:pt>
                <c:pt idx="1830">
                  <c:v>41030</c:v>
                </c:pt>
                <c:pt idx="1831">
                  <c:v>41031</c:v>
                </c:pt>
                <c:pt idx="1832">
                  <c:v>41032</c:v>
                </c:pt>
                <c:pt idx="1833">
                  <c:v>41033</c:v>
                </c:pt>
                <c:pt idx="1834">
                  <c:v>41037</c:v>
                </c:pt>
                <c:pt idx="1835">
                  <c:v>41038</c:v>
                </c:pt>
                <c:pt idx="1836">
                  <c:v>41039</c:v>
                </c:pt>
                <c:pt idx="1837">
                  <c:v>41040</c:v>
                </c:pt>
                <c:pt idx="1838">
                  <c:v>41043</c:v>
                </c:pt>
                <c:pt idx="1839">
                  <c:v>41044</c:v>
                </c:pt>
                <c:pt idx="1840">
                  <c:v>41045</c:v>
                </c:pt>
                <c:pt idx="1841">
                  <c:v>41046</c:v>
                </c:pt>
                <c:pt idx="1842">
                  <c:v>41047</c:v>
                </c:pt>
                <c:pt idx="1843">
                  <c:v>41050</c:v>
                </c:pt>
                <c:pt idx="1844">
                  <c:v>41051</c:v>
                </c:pt>
                <c:pt idx="1845">
                  <c:v>41052</c:v>
                </c:pt>
                <c:pt idx="1846">
                  <c:v>41053</c:v>
                </c:pt>
                <c:pt idx="1847">
                  <c:v>41054</c:v>
                </c:pt>
                <c:pt idx="1848">
                  <c:v>41057</c:v>
                </c:pt>
                <c:pt idx="1849">
                  <c:v>41058</c:v>
                </c:pt>
                <c:pt idx="1850">
                  <c:v>41059</c:v>
                </c:pt>
                <c:pt idx="1851">
                  <c:v>41060</c:v>
                </c:pt>
                <c:pt idx="1852">
                  <c:v>41061</c:v>
                </c:pt>
                <c:pt idx="1853">
                  <c:v>41066</c:v>
                </c:pt>
                <c:pt idx="1854">
                  <c:v>41067</c:v>
                </c:pt>
                <c:pt idx="1855">
                  <c:v>41068</c:v>
                </c:pt>
                <c:pt idx="1856">
                  <c:v>41071</c:v>
                </c:pt>
                <c:pt idx="1857">
                  <c:v>41072</c:v>
                </c:pt>
                <c:pt idx="1858">
                  <c:v>41073</c:v>
                </c:pt>
                <c:pt idx="1859">
                  <c:v>41074</c:v>
                </c:pt>
                <c:pt idx="1860">
                  <c:v>41075</c:v>
                </c:pt>
                <c:pt idx="1861">
                  <c:v>41078</c:v>
                </c:pt>
                <c:pt idx="1862">
                  <c:v>41079</c:v>
                </c:pt>
                <c:pt idx="1863">
                  <c:v>41080</c:v>
                </c:pt>
                <c:pt idx="1864">
                  <c:v>41081</c:v>
                </c:pt>
                <c:pt idx="1865">
                  <c:v>41082</c:v>
                </c:pt>
                <c:pt idx="1866">
                  <c:v>41085</c:v>
                </c:pt>
                <c:pt idx="1867">
                  <c:v>41086</c:v>
                </c:pt>
                <c:pt idx="1868">
                  <c:v>41087</c:v>
                </c:pt>
                <c:pt idx="1869">
                  <c:v>41088</c:v>
                </c:pt>
                <c:pt idx="1870">
                  <c:v>41089</c:v>
                </c:pt>
                <c:pt idx="1871">
                  <c:v>41092</c:v>
                </c:pt>
                <c:pt idx="1872">
                  <c:v>41093</c:v>
                </c:pt>
                <c:pt idx="1873">
                  <c:v>41094</c:v>
                </c:pt>
                <c:pt idx="1874">
                  <c:v>41095</c:v>
                </c:pt>
                <c:pt idx="1875">
                  <c:v>41096</c:v>
                </c:pt>
                <c:pt idx="1876">
                  <c:v>41099</c:v>
                </c:pt>
                <c:pt idx="1877">
                  <c:v>41100</c:v>
                </c:pt>
                <c:pt idx="1878">
                  <c:v>41101</c:v>
                </c:pt>
                <c:pt idx="1879">
                  <c:v>41102</c:v>
                </c:pt>
                <c:pt idx="1880">
                  <c:v>41103</c:v>
                </c:pt>
                <c:pt idx="1881">
                  <c:v>41106</c:v>
                </c:pt>
                <c:pt idx="1882">
                  <c:v>41107</c:v>
                </c:pt>
                <c:pt idx="1883">
                  <c:v>41108</c:v>
                </c:pt>
                <c:pt idx="1884">
                  <c:v>41109</c:v>
                </c:pt>
                <c:pt idx="1885">
                  <c:v>41110</c:v>
                </c:pt>
                <c:pt idx="1886">
                  <c:v>41113</c:v>
                </c:pt>
                <c:pt idx="1887">
                  <c:v>41114</c:v>
                </c:pt>
                <c:pt idx="1888">
                  <c:v>41115</c:v>
                </c:pt>
                <c:pt idx="1889">
                  <c:v>41116</c:v>
                </c:pt>
                <c:pt idx="1890">
                  <c:v>41117</c:v>
                </c:pt>
                <c:pt idx="1891">
                  <c:v>41120</c:v>
                </c:pt>
                <c:pt idx="1892">
                  <c:v>41121</c:v>
                </c:pt>
                <c:pt idx="1893">
                  <c:v>41122</c:v>
                </c:pt>
                <c:pt idx="1894">
                  <c:v>41123</c:v>
                </c:pt>
                <c:pt idx="1895">
                  <c:v>41124</c:v>
                </c:pt>
                <c:pt idx="1896">
                  <c:v>41127</c:v>
                </c:pt>
                <c:pt idx="1897">
                  <c:v>41128</c:v>
                </c:pt>
                <c:pt idx="1898">
                  <c:v>41129</c:v>
                </c:pt>
                <c:pt idx="1899">
                  <c:v>41130</c:v>
                </c:pt>
                <c:pt idx="1900">
                  <c:v>41131</c:v>
                </c:pt>
                <c:pt idx="1901">
                  <c:v>41134</c:v>
                </c:pt>
                <c:pt idx="1902">
                  <c:v>41135</c:v>
                </c:pt>
                <c:pt idx="1903">
                  <c:v>41136</c:v>
                </c:pt>
                <c:pt idx="1904">
                  <c:v>41137</c:v>
                </c:pt>
                <c:pt idx="1905">
                  <c:v>41138</c:v>
                </c:pt>
                <c:pt idx="1906">
                  <c:v>41141</c:v>
                </c:pt>
                <c:pt idx="1907">
                  <c:v>41142</c:v>
                </c:pt>
                <c:pt idx="1908">
                  <c:v>41143</c:v>
                </c:pt>
                <c:pt idx="1909">
                  <c:v>41144</c:v>
                </c:pt>
                <c:pt idx="1910">
                  <c:v>41145</c:v>
                </c:pt>
                <c:pt idx="1911">
                  <c:v>41149</c:v>
                </c:pt>
                <c:pt idx="1912">
                  <c:v>41150</c:v>
                </c:pt>
                <c:pt idx="1913">
                  <c:v>41151</c:v>
                </c:pt>
                <c:pt idx="1914">
                  <c:v>41152</c:v>
                </c:pt>
                <c:pt idx="1915">
                  <c:v>41155</c:v>
                </c:pt>
                <c:pt idx="1916">
                  <c:v>41156</c:v>
                </c:pt>
                <c:pt idx="1917">
                  <c:v>41157</c:v>
                </c:pt>
                <c:pt idx="1918">
                  <c:v>41158</c:v>
                </c:pt>
                <c:pt idx="1919">
                  <c:v>41159</c:v>
                </c:pt>
                <c:pt idx="1920">
                  <c:v>41162</c:v>
                </c:pt>
                <c:pt idx="1921">
                  <c:v>41163</c:v>
                </c:pt>
                <c:pt idx="1922">
                  <c:v>41164</c:v>
                </c:pt>
                <c:pt idx="1923">
                  <c:v>41165</c:v>
                </c:pt>
                <c:pt idx="1924">
                  <c:v>41166</c:v>
                </c:pt>
                <c:pt idx="1925">
                  <c:v>41169</c:v>
                </c:pt>
                <c:pt idx="1926">
                  <c:v>41170</c:v>
                </c:pt>
                <c:pt idx="1927">
                  <c:v>41171</c:v>
                </c:pt>
                <c:pt idx="1928">
                  <c:v>41172</c:v>
                </c:pt>
                <c:pt idx="1929">
                  <c:v>41173</c:v>
                </c:pt>
                <c:pt idx="1930">
                  <c:v>41176</c:v>
                </c:pt>
                <c:pt idx="1931">
                  <c:v>41177</c:v>
                </c:pt>
                <c:pt idx="1932">
                  <c:v>41178</c:v>
                </c:pt>
                <c:pt idx="1933">
                  <c:v>41179</c:v>
                </c:pt>
                <c:pt idx="1934">
                  <c:v>41180</c:v>
                </c:pt>
                <c:pt idx="1935">
                  <c:v>41183</c:v>
                </c:pt>
                <c:pt idx="1936">
                  <c:v>41184</c:v>
                </c:pt>
                <c:pt idx="1937">
                  <c:v>41185</c:v>
                </c:pt>
                <c:pt idx="1938">
                  <c:v>41186</c:v>
                </c:pt>
                <c:pt idx="1939">
                  <c:v>41187</c:v>
                </c:pt>
                <c:pt idx="1940">
                  <c:v>41190</c:v>
                </c:pt>
                <c:pt idx="1941">
                  <c:v>41191</c:v>
                </c:pt>
                <c:pt idx="1942">
                  <c:v>41192</c:v>
                </c:pt>
                <c:pt idx="1943">
                  <c:v>41193</c:v>
                </c:pt>
                <c:pt idx="1944">
                  <c:v>41194</c:v>
                </c:pt>
                <c:pt idx="1945">
                  <c:v>41197</c:v>
                </c:pt>
                <c:pt idx="1946">
                  <c:v>41198</c:v>
                </c:pt>
                <c:pt idx="1947">
                  <c:v>41199</c:v>
                </c:pt>
                <c:pt idx="1948">
                  <c:v>41200</c:v>
                </c:pt>
                <c:pt idx="1949">
                  <c:v>41201</c:v>
                </c:pt>
                <c:pt idx="1950">
                  <c:v>41204</c:v>
                </c:pt>
                <c:pt idx="1951">
                  <c:v>41205</c:v>
                </c:pt>
                <c:pt idx="1952">
                  <c:v>41206</c:v>
                </c:pt>
                <c:pt idx="1953">
                  <c:v>41207</c:v>
                </c:pt>
                <c:pt idx="1954">
                  <c:v>41208</c:v>
                </c:pt>
                <c:pt idx="1955">
                  <c:v>41211</c:v>
                </c:pt>
                <c:pt idx="1956">
                  <c:v>41212</c:v>
                </c:pt>
                <c:pt idx="1957">
                  <c:v>41213</c:v>
                </c:pt>
                <c:pt idx="1958">
                  <c:v>41214</c:v>
                </c:pt>
                <c:pt idx="1959">
                  <c:v>41215</c:v>
                </c:pt>
                <c:pt idx="1960">
                  <c:v>41218</c:v>
                </c:pt>
                <c:pt idx="1961">
                  <c:v>41219</c:v>
                </c:pt>
                <c:pt idx="1962">
                  <c:v>41220</c:v>
                </c:pt>
                <c:pt idx="1963">
                  <c:v>41221</c:v>
                </c:pt>
                <c:pt idx="1964">
                  <c:v>41222</c:v>
                </c:pt>
                <c:pt idx="1965">
                  <c:v>41225</c:v>
                </c:pt>
                <c:pt idx="1966">
                  <c:v>41226</c:v>
                </c:pt>
                <c:pt idx="1967">
                  <c:v>41227</c:v>
                </c:pt>
                <c:pt idx="1968">
                  <c:v>41228</c:v>
                </c:pt>
                <c:pt idx="1969">
                  <c:v>41229</c:v>
                </c:pt>
                <c:pt idx="1970">
                  <c:v>41232</c:v>
                </c:pt>
                <c:pt idx="1971">
                  <c:v>41233</c:v>
                </c:pt>
                <c:pt idx="1972">
                  <c:v>41234</c:v>
                </c:pt>
                <c:pt idx="1973">
                  <c:v>41235</c:v>
                </c:pt>
                <c:pt idx="1974">
                  <c:v>41236</c:v>
                </c:pt>
                <c:pt idx="1975">
                  <c:v>41239</c:v>
                </c:pt>
                <c:pt idx="1976">
                  <c:v>41240</c:v>
                </c:pt>
                <c:pt idx="1977">
                  <c:v>41241</c:v>
                </c:pt>
                <c:pt idx="1978">
                  <c:v>41242</c:v>
                </c:pt>
                <c:pt idx="1979">
                  <c:v>41243</c:v>
                </c:pt>
                <c:pt idx="1980">
                  <c:v>41246</c:v>
                </c:pt>
                <c:pt idx="1981">
                  <c:v>41247</c:v>
                </c:pt>
                <c:pt idx="1982">
                  <c:v>41248</c:v>
                </c:pt>
                <c:pt idx="1983">
                  <c:v>41249</c:v>
                </c:pt>
                <c:pt idx="1984">
                  <c:v>41250</c:v>
                </c:pt>
                <c:pt idx="1985">
                  <c:v>41253</c:v>
                </c:pt>
                <c:pt idx="1986">
                  <c:v>41254</c:v>
                </c:pt>
                <c:pt idx="1987">
                  <c:v>41255</c:v>
                </c:pt>
                <c:pt idx="1988">
                  <c:v>41256</c:v>
                </c:pt>
                <c:pt idx="1989">
                  <c:v>41257</c:v>
                </c:pt>
                <c:pt idx="1990">
                  <c:v>41260</c:v>
                </c:pt>
                <c:pt idx="1991">
                  <c:v>41261</c:v>
                </c:pt>
                <c:pt idx="1992">
                  <c:v>41262</c:v>
                </c:pt>
                <c:pt idx="1993">
                  <c:v>41263</c:v>
                </c:pt>
                <c:pt idx="1994">
                  <c:v>41264</c:v>
                </c:pt>
                <c:pt idx="1995">
                  <c:v>41267</c:v>
                </c:pt>
                <c:pt idx="1996">
                  <c:v>41276</c:v>
                </c:pt>
                <c:pt idx="1997">
                  <c:v>41277</c:v>
                </c:pt>
                <c:pt idx="1998">
                  <c:v>41278</c:v>
                </c:pt>
                <c:pt idx="1999">
                  <c:v>41281</c:v>
                </c:pt>
                <c:pt idx="2000">
                  <c:v>41282</c:v>
                </c:pt>
                <c:pt idx="2001">
                  <c:v>41283</c:v>
                </c:pt>
                <c:pt idx="2002">
                  <c:v>41284</c:v>
                </c:pt>
                <c:pt idx="2003">
                  <c:v>41285</c:v>
                </c:pt>
                <c:pt idx="2004">
                  <c:v>41288</c:v>
                </c:pt>
                <c:pt idx="2005">
                  <c:v>41289</c:v>
                </c:pt>
                <c:pt idx="2006">
                  <c:v>41290</c:v>
                </c:pt>
                <c:pt idx="2007">
                  <c:v>41291</c:v>
                </c:pt>
                <c:pt idx="2008">
                  <c:v>41292</c:v>
                </c:pt>
                <c:pt idx="2009">
                  <c:v>41295</c:v>
                </c:pt>
                <c:pt idx="2010">
                  <c:v>41296</c:v>
                </c:pt>
                <c:pt idx="2011">
                  <c:v>41297</c:v>
                </c:pt>
                <c:pt idx="2012">
                  <c:v>41298</c:v>
                </c:pt>
                <c:pt idx="2013">
                  <c:v>41299</c:v>
                </c:pt>
                <c:pt idx="2014">
                  <c:v>41302</c:v>
                </c:pt>
                <c:pt idx="2015">
                  <c:v>41303</c:v>
                </c:pt>
                <c:pt idx="2016">
                  <c:v>41304</c:v>
                </c:pt>
                <c:pt idx="2017">
                  <c:v>41305</c:v>
                </c:pt>
                <c:pt idx="2018">
                  <c:v>41306</c:v>
                </c:pt>
                <c:pt idx="2019">
                  <c:v>41309</c:v>
                </c:pt>
                <c:pt idx="2020">
                  <c:v>41310</c:v>
                </c:pt>
                <c:pt idx="2021">
                  <c:v>41311</c:v>
                </c:pt>
                <c:pt idx="2022">
                  <c:v>41312</c:v>
                </c:pt>
                <c:pt idx="2023">
                  <c:v>41313</c:v>
                </c:pt>
                <c:pt idx="2024">
                  <c:v>41316</c:v>
                </c:pt>
                <c:pt idx="2025">
                  <c:v>41317</c:v>
                </c:pt>
                <c:pt idx="2026">
                  <c:v>41318</c:v>
                </c:pt>
                <c:pt idx="2027">
                  <c:v>41319</c:v>
                </c:pt>
                <c:pt idx="2028">
                  <c:v>41320</c:v>
                </c:pt>
                <c:pt idx="2029">
                  <c:v>41323</c:v>
                </c:pt>
                <c:pt idx="2030">
                  <c:v>41324</c:v>
                </c:pt>
                <c:pt idx="2031">
                  <c:v>41325</c:v>
                </c:pt>
                <c:pt idx="2032">
                  <c:v>41326</c:v>
                </c:pt>
                <c:pt idx="2033">
                  <c:v>41327</c:v>
                </c:pt>
                <c:pt idx="2034">
                  <c:v>41330</c:v>
                </c:pt>
                <c:pt idx="2035">
                  <c:v>41331</c:v>
                </c:pt>
                <c:pt idx="2036">
                  <c:v>41332</c:v>
                </c:pt>
                <c:pt idx="2037">
                  <c:v>41333</c:v>
                </c:pt>
                <c:pt idx="2038">
                  <c:v>41334</c:v>
                </c:pt>
                <c:pt idx="2039">
                  <c:v>41337</c:v>
                </c:pt>
                <c:pt idx="2040">
                  <c:v>41338</c:v>
                </c:pt>
                <c:pt idx="2041">
                  <c:v>41339</c:v>
                </c:pt>
                <c:pt idx="2042">
                  <c:v>41340</c:v>
                </c:pt>
                <c:pt idx="2043">
                  <c:v>41341</c:v>
                </c:pt>
                <c:pt idx="2044">
                  <c:v>41344</c:v>
                </c:pt>
                <c:pt idx="2045">
                  <c:v>41345</c:v>
                </c:pt>
                <c:pt idx="2046">
                  <c:v>41346</c:v>
                </c:pt>
                <c:pt idx="2047">
                  <c:v>41347</c:v>
                </c:pt>
                <c:pt idx="2048">
                  <c:v>41348</c:v>
                </c:pt>
                <c:pt idx="2049">
                  <c:v>41351</c:v>
                </c:pt>
                <c:pt idx="2050">
                  <c:v>41352</c:v>
                </c:pt>
                <c:pt idx="2051">
                  <c:v>41353</c:v>
                </c:pt>
                <c:pt idx="2052">
                  <c:v>41354</c:v>
                </c:pt>
                <c:pt idx="2053">
                  <c:v>41355</c:v>
                </c:pt>
                <c:pt idx="2054">
                  <c:v>41358</c:v>
                </c:pt>
                <c:pt idx="2055">
                  <c:v>41359</c:v>
                </c:pt>
                <c:pt idx="2056">
                  <c:v>41360</c:v>
                </c:pt>
                <c:pt idx="2057">
                  <c:v>41361</c:v>
                </c:pt>
                <c:pt idx="2058">
                  <c:v>41366</c:v>
                </c:pt>
                <c:pt idx="2059">
                  <c:v>41367</c:v>
                </c:pt>
                <c:pt idx="2060">
                  <c:v>41368</c:v>
                </c:pt>
                <c:pt idx="2061">
                  <c:v>41369</c:v>
                </c:pt>
                <c:pt idx="2062">
                  <c:v>41370</c:v>
                </c:pt>
                <c:pt idx="2063">
                  <c:v>41373</c:v>
                </c:pt>
                <c:pt idx="2064">
                  <c:v>41374</c:v>
                </c:pt>
                <c:pt idx="2065">
                  <c:v>41375</c:v>
                </c:pt>
                <c:pt idx="2066">
                  <c:v>41376</c:v>
                </c:pt>
                <c:pt idx="2067">
                  <c:v>41379</c:v>
                </c:pt>
                <c:pt idx="2068">
                  <c:v>41380</c:v>
                </c:pt>
                <c:pt idx="2069">
                  <c:v>41381</c:v>
                </c:pt>
                <c:pt idx="2070">
                  <c:v>41382</c:v>
                </c:pt>
                <c:pt idx="2071">
                  <c:v>41383</c:v>
                </c:pt>
                <c:pt idx="2072">
                  <c:v>41386</c:v>
                </c:pt>
                <c:pt idx="2073">
                  <c:v>41387</c:v>
                </c:pt>
                <c:pt idx="2074">
                  <c:v>41388</c:v>
                </c:pt>
                <c:pt idx="2075">
                  <c:v>41389</c:v>
                </c:pt>
                <c:pt idx="2076">
                  <c:v>41390</c:v>
                </c:pt>
                <c:pt idx="2077">
                  <c:v>41393</c:v>
                </c:pt>
                <c:pt idx="2078">
                  <c:v>41394</c:v>
                </c:pt>
                <c:pt idx="2079">
                  <c:v>41395</c:v>
                </c:pt>
                <c:pt idx="2080">
                  <c:v>41396</c:v>
                </c:pt>
                <c:pt idx="2081">
                  <c:v>41397</c:v>
                </c:pt>
                <c:pt idx="2082">
                  <c:v>41401</c:v>
                </c:pt>
                <c:pt idx="2083">
                  <c:v>41402</c:v>
                </c:pt>
                <c:pt idx="2084">
                  <c:v>41403</c:v>
                </c:pt>
                <c:pt idx="2085">
                  <c:v>41404</c:v>
                </c:pt>
                <c:pt idx="2086">
                  <c:v>41407</c:v>
                </c:pt>
                <c:pt idx="2087">
                  <c:v>41408</c:v>
                </c:pt>
                <c:pt idx="2088">
                  <c:v>41409</c:v>
                </c:pt>
                <c:pt idx="2089">
                  <c:v>41410</c:v>
                </c:pt>
                <c:pt idx="2090">
                  <c:v>41411</c:v>
                </c:pt>
                <c:pt idx="2091">
                  <c:v>41414</c:v>
                </c:pt>
                <c:pt idx="2092">
                  <c:v>41415</c:v>
                </c:pt>
                <c:pt idx="2093">
                  <c:v>41416</c:v>
                </c:pt>
                <c:pt idx="2094">
                  <c:v>41417</c:v>
                </c:pt>
                <c:pt idx="2095">
                  <c:v>41418</c:v>
                </c:pt>
                <c:pt idx="2096">
                  <c:v>41422</c:v>
                </c:pt>
                <c:pt idx="2097">
                  <c:v>41423</c:v>
                </c:pt>
                <c:pt idx="2098">
                  <c:v>41424</c:v>
                </c:pt>
                <c:pt idx="2099">
                  <c:v>41425</c:v>
                </c:pt>
                <c:pt idx="2100">
                  <c:v>41428</c:v>
                </c:pt>
                <c:pt idx="2101">
                  <c:v>41429</c:v>
                </c:pt>
                <c:pt idx="2102">
                  <c:v>41430</c:v>
                </c:pt>
                <c:pt idx="2103">
                  <c:v>41431</c:v>
                </c:pt>
                <c:pt idx="2104">
                  <c:v>41432</c:v>
                </c:pt>
                <c:pt idx="2105">
                  <c:v>41435</c:v>
                </c:pt>
                <c:pt idx="2106">
                  <c:v>41436</c:v>
                </c:pt>
                <c:pt idx="2107">
                  <c:v>41437</c:v>
                </c:pt>
                <c:pt idx="2108">
                  <c:v>41438</c:v>
                </c:pt>
                <c:pt idx="2109">
                  <c:v>41439</c:v>
                </c:pt>
                <c:pt idx="2110">
                  <c:v>41442</c:v>
                </c:pt>
                <c:pt idx="2111">
                  <c:v>41443</c:v>
                </c:pt>
                <c:pt idx="2112">
                  <c:v>41444</c:v>
                </c:pt>
                <c:pt idx="2113">
                  <c:v>41445</c:v>
                </c:pt>
                <c:pt idx="2114">
                  <c:v>41446</c:v>
                </c:pt>
                <c:pt idx="2115">
                  <c:v>41449</c:v>
                </c:pt>
                <c:pt idx="2116">
                  <c:v>41450</c:v>
                </c:pt>
                <c:pt idx="2117">
                  <c:v>41451</c:v>
                </c:pt>
                <c:pt idx="2118">
                  <c:v>41452</c:v>
                </c:pt>
                <c:pt idx="2119">
                  <c:v>41453</c:v>
                </c:pt>
                <c:pt idx="2120">
                  <c:v>41456</c:v>
                </c:pt>
                <c:pt idx="2121">
                  <c:v>41457</c:v>
                </c:pt>
                <c:pt idx="2122">
                  <c:v>41458</c:v>
                </c:pt>
                <c:pt idx="2123">
                  <c:v>41459</c:v>
                </c:pt>
                <c:pt idx="2124">
                  <c:v>41460</c:v>
                </c:pt>
                <c:pt idx="2125">
                  <c:v>41463</c:v>
                </c:pt>
                <c:pt idx="2126">
                  <c:v>41464</c:v>
                </c:pt>
                <c:pt idx="2127">
                  <c:v>41465</c:v>
                </c:pt>
                <c:pt idx="2128">
                  <c:v>41466</c:v>
                </c:pt>
                <c:pt idx="2129">
                  <c:v>41467</c:v>
                </c:pt>
                <c:pt idx="2130">
                  <c:v>41470</c:v>
                </c:pt>
                <c:pt idx="2131">
                  <c:v>41471</c:v>
                </c:pt>
                <c:pt idx="2132">
                  <c:v>41472</c:v>
                </c:pt>
                <c:pt idx="2133">
                  <c:v>41473</c:v>
                </c:pt>
                <c:pt idx="2134">
                  <c:v>41474</c:v>
                </c:pt>
                <c:pt idx="2135">
                  <c:v>41477</c:v>
                </c:pt>
                <c:pt idx="2136">
                  <c:v>41478</c:v>
                </c:pt>
                <c:pt idx="2137">
                  <c:v>41479</c:v>
                </c:pt>
                <c:pt idx="2138">
                  <c:v>41480</c:v>
                </c:pt>
                <c:pt idx="2139">
                  <c:v>41481</c:v>
                </c:pt>
                <c:pt idx="2140">
                  <c:v>41484</c:v>
                </c:pt>
                <c:pt idx="2141">
                  <c:v>41485</c:v>
                </c:pt>
                <c:pt idx="2142">
                  <c:v>41486</c:v>
                </c:pt>
                <c:pt idx="2143">
                  <c:v>41487</c:v>
                </c:pt>
                <c:pt idx="2144">
                  <c:v>41488</c:v>
                </c:pt>
                <c:pt idx="2145">
                  <c:v>41491</c:v>
                </c:pt>
                <c:pt idx="2146">
                  <c:v>41492</c:v>
                </c:pt>
                <c:pt idx="2147">
                  <c:v>41493</c:v>
                </c:pt>
                <c:pt idx="2148">
                  <c:v>41494</c:v>
                </c:pt>
                <c:pt idx="2149">
                  <c:v>41495</c:v>
                </c:pt>
                <c:pt idx="2150">
                  <c:v>41498</c:v>
                </c:pt>
                <c:pt idx="2151">
                  <c:v>41499</c:v>
                </c:pt>
                <c:pt idx="2152">
                  <c:v>41500</c:v>
                </c:pt>
                <c:pt idx="2153">
                  <c:v>41501</c:v>
                </c:pt>
                <c:pt idx="2154">
                  <c:v>41502</c:v>
                </c:pt>
                <c:pt idx="2155">
                  <c:v>41505</c:v>
                </c:pt>
                <c:pt idx="2156">
                  <c:v>41506</c:v>
                </c:pt>
                <c:pt idx="2157">
                  <c:v>41507</c:v>
                </c:pt>
                <c:pt idx="2158">
                  <c:v>41508</c:v>
                </c:pt>
                <c:pt idx="2159">
                  <c:v>41509</c:v>
                </c:pt>
                <c:pt idx="2160">
                  <c:v>41513</c:v>
                </c:pt>
                <c:pt idx="2161">
                  <c:v>41514</c:v>
                </c:pt>
                <c:pt idx="2162">
                  <c:v>41515</c:v>
                </c:pt>
                <c:pt idx="2163">
                  <c:v>41516</c:v>
                </c:pt>
                <c:pt idx="2164">
                  <c:v>41519</c:v>
                </c:pt>
                <c:pt idx="2165">
                  <c:v>41520</c:v>
                </c:pt>
                <c:pt idx="2166">
                  <c:v>41521</c:v>
                </c:pt>
                <c:pt idx="2167">
                  <c:v>41522</c:v>
                </c:pt>
                <c:pt idx="2168">
                  <c:v>41523</c:v>
                </c:pt>
                <c:pt idx="2169">
                  <c:v>41526</c:v>
                </c:pt>
                <c:pt idx="2170">
                  <c:v>41527</c:v>
                </c:pt>
                <c:pt idx="2171">
                  <c:v>41528</c:v>
                </c:pt>
                <c:pt idx="2172">
                  <c:v>41529</c:v>
                </c:pt>
                <c:pt idx="2173">
                  <c:v>41530</c:v>
                </c:pt>
                <c:pt idx="2174">
                  <c:v>41533</c:v>
                </c:pt>
                <c:pt idx="2175">
                  <c:v>41534</c:v>
                </c:pt>
                <c:pt idx="2176">
                  <c:v>41535</c:v>
                </c:pt>
                <c:pt idx="2177">
                  <c:v>41536</c:v>
                </c:pt>
                <c:pt idx="2178">
                  <c:v>41537</c:v>
                </c:pt>
                <c:pt idx="2179">
                  <c:v>41540</c:v>
                </c:pt>
                <c:pt idx="2180">
                  <c:v>41541</c:v>
                </c:pt>
                <c:pt idx="2181">
                  <c:v>41542</c:v>
                </c:pt>
                <c:pt idx="2182">
                  <c:v>41543</c:v>
                </c:pt>
                <c:pt idx="2183">
                  <c:v>41544</c:v>
                </c:pt>
                <c:pt idx="2184">
                  <c:v>41547</c:v>
                </c:pt>
                <c:pt idx="2185">
                  <c:v>41548</c:v>
                </c:pt>
                <c:pt idx="2186">
                  <c:v>41549</c:v>
                </c:pt>
                <c:pt idx="2187">
                  <c:v>41550</c:v>
                </c:pt>
                <c:pt idx="2188">
                  <c:v>41551</c:v>
                </c:pt>
                <c:pt idx="2189">
                  <c:v>41554</c:v>
                </c:pt>
                <c:pt idx="2190">
                  <c:v>41555</c:v>
                </c:pt>
                <c:pt idx="2191">
                  <c:v>41556</c:v>
                </c:pt>
                <c:pt idx="2192">
                  <c:v>41557</c:v>
                </c:pt>
                <c:pt idx="2193">
                  <c:v>41558</c:v>
                </c:pt>
                <c:pt idx="2194">
                  <c:v>41561</c:v>
                </c:pt>
                <c:pt idx="2195">
                  <c:v>41562</c:v>
                </c:pt>
                <c:pt idx="2196">
                  <c:v>41563</c:v>
                </c:pt>
                <c:pt idx="2197">
                  <c:v>41564</c:v>
                </c:pt>
                <c:pt idx="2198">
                  <c:v>41565</c:v>
                </c:pt>
                <c:pt idx="2199">
                  <c:v>41568</c:v>
                </c:pt>
                <c:pt idx="2200">
                  <c:v>41569</c:v>
                </c:pt>
                <c:pt idx="2201">
                  <c:v>41570</c:v>
                </c:pt>
                <c:pt idx="2202">
                  <c:v>41571</c:v>
                </c:pt>
                <c:pt idx="2203">
                  <c:v>41572</c:v>
                </c:pt>
                <c:pt idx="2204">
                  <c:v>41575</c:v>
                </c:pt>
                <c:pt idx="2205">
                  <c:v>41576</c:v>
                </c:pt>
                <c:pt idx="2206">
                  <c:v>41577</c:v>
                </c:pt>
                <c:pt idx="2207">
                  <c:v>41578</c:v>
                </c:pt>
                <c:pt idx="2208">
                  <c:v>41579</c:v>
                </c:pt>
                <c:pt idx="2209">
                  <c:v>41582</c:v>
                </c:pt>
                <c:pt idx="2210">
                  <c:v>41583</c:v>
                </c:pt>
                <c:pt idx="2211">
                  <c:v>41584</c:v>
                </c:pt>
                <c:pt idx="2212">
                  <c:v>41585</c:v>
                </c:pt>
                <c:pt idx="2213">
                  <c:v>41586</c:v>
                </c:pt>
                <c:pt idx="2214">
                  <c:v>41589</c:v>
                </c:pt>
                <c:pt idx="2215">
                  <c:v>41590</c:v>
                </c:pt>
                <c:pt idx="2216">
                  <c:v>41591</c:v>
                </c:pt>
                <c:pt idx="2217">
                  <c:v>41592</c:v>
                </c:pt>
                <c:pt idx="2218">
                  <c:v>41593</c:v>
                </c:pt>
                <c:pt idx="2219">
                  <c:v>41596</c:v>
                </c:pt>
                <c:pt idx="2220">
                  <c:v>41597</c:v>
                </c:pt>
                <c:pt idx="2221">
                  <c:v>41598</c:v>
                </c:pt>
                <c:pt idx="2222">
                  <c:v>41599</c:v>
                </c:pt>
                <c:pt idx="2223">
                  <c:v>41600</c:v>
                </c:pt>
                <c:pt idx="2224">
                  <c:v>41603</c:v>
                </c:pt>
                <c:pt idx="2225">
                  <c:v>41604</c:v>
                </c:pt>
                <c:pt idx="2226">
                  <c:v>41605</c:v>
                </c:pt>
                <c:pt idx="2227">
                  <c:v>41606</c:v>
                </c:pt>
                <c:pt idx="2228">
                  <c:v>41607</c:v>
                </c:pt>
                <c:pt idx="2229">
                  <c:v>41610</c:v>
                </c:pt>
                <c:pt idx="2230">
                  <c:v>41611</c:v>
                </c:pt>
                <c:pt idx="2231">
                  <c:v>41612</c:v>
                </c:pt>
                <c:pt idx="2232">
                  <c:v>41613</c:v>
                </c:pt>
                <c:pt idx="2233">
                  <c:v>41614</c:v>
                </c:pt>
                <c:pt idx="2234">
                  <c:v>41617</c:v>
                </c:pt>
                <c:pt idx="2235">
                  <c:v>41618</c:v>
                </c:pt>
                <c:pt idx="2236">
                  <c:v>41619</c:v>
                </c:pt>
                <c:pt idx="2237">
                  <c:v>41620</c:v>
                </c:pt>
                <c:pt idx="2238">
                  <c:v>41621</c:v>
                </c:pt>
                <c:pt idx="2239">
                  <c:v>41624</c:v>
                </c:pt>
                <c:pt idx="2240">
                  <c:v>41625</c:v>
                </c:pt>
                <c:pt idx="2241">
                  <c:v>41626</c:v>
                </c:pt>
                <c:pt idx="2242">
                  <c:v>41627</c:v>
                </c:pt>
                <c:pt idx="2243">
                  <c:v>41628</c:v>
                </c:pt>
                <c:pt idx="2244">
                  <c:v>41631</c:v>
                </c:pt>
                <c:pt idx="2245">
                  <c:v>41632</c:v>
                </c:pt>
                <c:pt idx="2246">
                  <c:v>41641</c:v>
                </c:pt>
                <c:pt idx="2247">
                  <c:v>41642</c:v>
                </c:pt>
                <c:pt idx="2248">
                  <c:v>41645</c:v>
                </c:pt>
                <c:pt idx="2249">
                  <c:v>41646</c:v>
                </c:pt>
                <c:pt idx="2250">
                  <c:v>41647</c:v>
                </c:pt>
                <c:pt idx="2251">
                  <c:v>41648</c:v>
                </c:pt>
                <c:pt idx="2252">
                  <c:v>41649</c:v>
                </c:pt>
                <c:pt idx="2253">
                  <c:v>41652</c:v>
                </c:pt>
                <c:pt idx="2254">
                  <c:v>41653</c:v>
                </c:pt>
                <c:pt idx="2255">
                  <c:v>41654</c:v>
                </c:pt>
                <c:pt idx="2256">
                  <c:v>41655</c:v>
                </c:pt>
                <c:pt idx="2257">
                  <c:v>41656</c:v>
                </c:pt>
                <c:pt idx="2258">
                  <c:v>41659</c:v>
                </c:pt>
                <c:pt idx="2259">
                  <c:v>41660</c:v>
                </c:pt>
                <c:pt idx="2260">
                  <c:v>41661</c:v>
                </c:pt>
                <c:pt idx="2261">
                  <c:v>41662</c:v>
                </c:pt>
                <c:pt idx="2262">
                  <c:v>41663</c:v>
                </c:pt>
                <c:pt idx="2263">
                  <c:v>41666</c:v>
                </c:pt>
                <c:pt idx="2264">
                  <c:v>41667</c:v>
                </c:pt>
                <c:pt idx="2265">
                  <c:v>41668</c:v>
                </c:pt>
                <c:pt idx="2266">
                  <c:v>41669</c:v>
                </c:pt>
                <c:pt idx="2267">
                  <c:v>41670</c:v>
                </c:pt>
                <c:pt idx="2268">
                  <c:v>41673</c:v>
                </c:pt>
                <c:pt idx="2269">
                  <c:v>41674</c:v>
                </c:pt>
                <c:pt idx="2270">
                  <c:v>41675</c:v>
                </c:pt>
                <c:pt idx="2271">
                  <c:v>41676</c:v>
                </c:pt>
                <c:pt idx="2272">
                  <c:v>41677</c:v>
                </c:pt>
                <c:pt idx="2273">
                  <c:v>41680</c:v>
                </c:pt>
                <c:pt idx="2274">
                  <c:v>41681</c:v>
                </c:pt>
                <c:pt idx="2275">
                  <c:v>41682</c:v>
                </c:pt>
                <c:pt idx="2276">
                  <c:v>41683</c:v>
                </c:pt>
                <c:pt idx="2277">
                  <c:v>41684</c:v>
                </c:pt>
                <c:pt idx="2278">
                  <c:v>41687</c:v>
                </c:pt>
                <c:pt idx="2279">
                  <c:v>41688</c:v>
                </c:pt>
                <c:pt idx="2280">
                  <c:v>41689</c:v>
                </c:pt>
                <c:pt idx="2281">
                  <c:v>41690</c:v>
                </c:pt>
                <c:pt idx="2282">
                  <c:v>41691</c:v>
                </c:pt>
                <c:pt idx="2283">
                  <c:v>41694</c:v>
                </c:pt>
                <c:pt idx="2284">
                  <c:v>41695</c:v>
                </c:pt>
                <c:pt idx="2285">
                  <c:v>41696</c:v>
                </c:pt>
                <c:pt idx="2286">
                  <c:v>41697</c:v>
                </c:pt>
                <c:pt idx="2287">
                  <c:v>41698</c:v>
                </c:pt>
                <c:pt idx="2288">
                  <c:v>41701</c:v>
                </c:pt>
                <c:pt idx="2289">
                  <c:v>41702</c:v>
                </c:pt>
                <c:pt idx="2290">
                  <c:v>41703</c:v>
                </c:pt>
                <c:pt idx="2291">
                  <c:v>41704</c:v>
                </c:pt>
                <c:pt idx="2292">
                  <c:v>41705</c:v>
                </c:pt>
                <c:pt idx="2293">
                  <c:v>41708</c:v>
                </c:pt>
                <c:pt idx="2294">
                  <c:v>41709</c:v>
                </c:pt>
                <c:pt idx="2295">
                  <c:v>41710</c:v>
                </c:pt>
                <c:pt idx="2296">
                  <c:v>41711</c:v>
                </c:pt>
                <c:pt idx="2297">
                  <c:v>41712</c:v>
                </c:pt>
                <c:pt idx="2298">
                  <c:v>41715</c:v>
                </c:pt>
                <c:pt idx="2299">
                  <c:v>41716</c:v>
                </c:pt>
                <c:pt idx="2300">
                  <c:v>41717</c:v>
                </c:pt>
                <c:pt idx="2301">
                  <c:v>41718</c:v>
                </c:pt>
                <c:pt idx="2302">
                  <c:v>41719</c:v>
                </c:pt>
                <c:pt idx="2303">
                  <c:v>41722</c:v>
                </c:pt>
                <c:pt idx="2304">
                  <c:v>41723</c:v>
                </c:pt>
                <c:pt idx="2305">
                  <c:v>41724</c:v>
                </c:pt>
                <c:pt idx="2306">
                  <c:v>41725</c:v>
                </c:pt>
                <c:pt idx="2307">
                  <c:v>41726</c:v>
                </c:pt>
                <c:pt idx="2308">
                  <c:v>41729</c:v>
                </c:pt>
                <c:pt idx="2309">
                  <c:v>41730</c:v>
                </c:pt>
                <c:pt idx="2310">
                  <c:v>41731</c:v>
                </c:pt>
                <c:pt idx="2311">
                  <c:v>41732</c:v>
                </c:pt>
                <c:pt idx="2312">
                  <c:v>41733</c:v>
                </c:pt>
                <c:pt idx="2313">
                  <c:v>41736</c:v>
                </c:pt>
                <c:pt idx="2314">
                  <c:v>41737</c:v>
                </c:pt>
                <c:pt idx="2315">
                  <c:v>41738</c:v>
                </c:pt>
                <c:pt idx="2316">
                  <c:v>41739</c:v>
                </c:pt>
                <c:pt idx="2317">
                  <c:v>41740</c:v>
                </c:pt>
                <c:pt idx="2318">
                  <c:v>41743</c:v>
                </c:pt>
                <c:pt idx="2319">
                  <c:v>41744</c:v>
                </c:pt>
                <c:pt idx="2320">
                  <c:v>41745</c:v>
                </c:pt>
                <c:pt idx="2321">
                  <c:v>41746</c:v>
                </c:pt>
                <c:pt idx="2322">
                  <c:v>41751</c:v>
                </c:pt>
                <c:pt idx="2323">
                  <c:v>41752</c:v>
                </c:pt>
                <c:pt idx="2324">
                  <c:v>41753</c:v>
                </c:pt>
                <c:pt idx="2325">
                  <c:v>41754</c:v>
                </c:pt>
                <c:pt idx="2326">
                  <c:v>41757</c:v>
                </c:pt>
                <c:pt idx="2327">
                  <c:v>41758</c:v>
                </c:pt>
                <c:pt idx="2328">
                  <c:v>41759</c:v>
                </c:pt>
                <c:pt idx="2329">
                  <c:v>41760</c:v>
                </c:pt>
                <c:pt idx="2330">
                  <c:v>41761</c:v>
                </c:pt>
                <c:pt idx="2331">
                  <c:v>41765</c:v>
                </c:pt>
                <c:pt idx="2332">
                  <c:v>41766</c:v>
                </c:pt>
                <c:pt idx="2333">
                  <c:v>41767</c:v>
                </c:pt>
                <c:pt idx="2334">
                  <c:v>41768</c:v>
                </c:pt>
                <c:pt idx="2335">
                  <c:v>41771</c:v>
                </c:pt>
                <c:pt idx="2336">
                  <c:v>41772</c:v>
                </c:pt>
                <c:pt idx="2337">
                  <c:v>41773</c:v>
                </c:pt>
                <c:pt idx="2338">
                  <c:v>41774</c:v>
                </c:pt>
                <c:pt idx="2339">
                  <c:v>41775</c:v>
                </c:pt>
                <c:pt idx="2340">
                  <c:v>41778</c:v>
                </c:pt>
                <c:pt idx="2341">
                  <c:v>41779</c:v>
                </c:pt>
                <c:pt idx="2342">
                  <c:v>41780</c:v>
                </c:pt>
                <c:pt idx="2343">
                  <c:v>41781</c:v>
                </c:pt>
                <c:pt idx="2344">
                  <c:v>41782</c:v>
                </c:pt>
                <c:pt idx="2345">
                  <c:v>41786</c:v>
                </c:pt>
                <c:pt idx="2346">
                  <c:v>41787</c:v>
                </c:pt>
                <c:pt idx="2347">
                  <c:v>41788</c:v>
                </c:pt>
                <c:pt idx="2348">
                  <c:v>41789</c:v>
                </c:pt>
                <c:pt idx="2349">
                  <c:v>41792</c:v>
                </c:pt>
                <c:pt idx="2350">
                  <c:v>41793</c:v>
                </c:pt>
                <c:pt idx="2351">
                  <c:v>41794</c:v>
                </c:pt>
                <c:pt idx="2352">
                  <c:v>41795</c:v>
                </c:pt>
                <c:pt idx="2353">
                  <c:v>41796</c:v>
                </c:pt>
                <c:pt idx="2354">
                  <c:v>41799</c:v>
                </c:pt>
                <c:pt idx="2355">
                  <c:v>41800</c:v>
                </c:pt>
                <c:pt idx="2356">
                  <c:v>41801</c:v>
                </c:pt>
                <c:pt idx="2357">
                  <c:v>41802</c:v>
                </c:pt>
                <c:pt idx="2358">
                  <c:v>41803</c:v>
                </c:pt>
                <c:pt idx="2359">
                  <c:v>41806</c:v>
                </c:pt>
                <c:pt idx="2360">
                  <c:v>41807</c:v>
                </c:pt>
                <c:pt idx="2361">
                  <c:v>41808</c:v>
                </c:pt>
                <c:pt idx="2362">
                  <c:v>41809</c:v>
                </c:pt>
                <c:pt idx="2363">
                  <c:v>41810</c:v>
                </c:pt>
                <c:pt idx="2364">
                  <c:v>41813</c:v>
                </c:pt>
                <c:pt idx="2365">
                  <c:v>41814</c:v>
                </c:pt>
                <c:pt idx="2366">
                  <c:v>41815</c:v>
                </c:pt>
                <c:pt idx="2367">
                  <c:v>41816</c:v>
                </c:pt>
                <c:pt idx="2368">
                  <c:v>41817</c:v>
                </c:pt>
                <c:pt idx="2369">
                  <c:v>41820</c:v>
                </c:pt>
                <c:pt idx="2370">
                  <c:v>41821</c:v>
                </c:pt>
                <c:pt idx="2371">
                  <c:v>41822</c:v>
                </c:pt>
                <c:pt idx="2372">
                  <c:v>41823</c:v>
                </c:pt>
                <c:pt idx="2373">
                  <c:v>41824</c:v>
                </c:pt>
                <c:pt idx="2374">
                  <c:v>41827</c:v>
                </c:pt>
                <c:pt idx="2375">
                  <c:v>41828</c:v>
                </c:pt>
                <c:pt idx="2376">
                  <c:v>41829</c:v>
                </c:pt>
                <c:pt idx="2377">
                  <c:v>41830</c:v>
                </c:pt>
                <c:pt idx="2378">
                  <c:v>41831</c:v>
                </c:pt>
                <c:pt idx="2379">
                  <c:v>41834</c:v>
                </c:pt>
                <c:pt idx="2380">
                  <c:v>41835</c:v>
                </c:pt>
                <c:pt idx="2381">
                  <c:v>41836</c:v>
                </c:pt>
                <c:pt idx="2382">
                  <c:v>41837</c:v>
                </c:pt>
                <c:pt idx="2383">
                  <c:v>41838</c:v>
                </c:pt>
                <c:pt idx="2384">
                  <c:v>41841</c:v>
                </c:pt>
                <c:pt idx="2385">
                  <c:v>41842</c:v>
                </c:pt>
                <c:pt idx="2386">
                  <c:v>41843</c:v>
                </c:pt>
                <c:pt idx="2387">
                  <c:v>41844</c:v>
                </c:pt>
                <c:pt idx="2388">
                  <c:v>41845</c:v>
                </c:pt>
                <c:pt idx="2389">
                  <c:v>41848</c:v>
                </c:pt>
                <c:pt idx="2390">
                  <c:v>41849</c:v>
                </c:pt>
                <c:pt idx="2391">
                  <c:v>41850</c:v>
                </c:pt>
                <c:pt idx="2392">
                  <c:v>41851</c:v>
                </c:pt>
                <c:pt idx="2393">
                  <c:v>41852</c:v>
                </c:pt>
                <c:pt idx="2394">
                  <c:v>41855</c:v>
                </c:pt>
                <c:pt idx="2395">
                  <c:v>41856</c:v>
                </c:pt>
                <c:pt idx="2396">
                  <c:v>41857</c:v>
                </c:pt>
                <c:pt idx="2397">
                  <c:v>41858</c:v>
                </c:pt>
                <c:pt idx="2398">
                  <c:v>41859</c:v>
                </c:pt>
                <c:pt idx="2399">
                  <c:v>41862</c:v>
                </c:pt>
                <c:pt idx="2400">
                  <c:v>41863</c:v>
                </c:pt>
                <c:pt idx="2401">
                  <c:v>41864</c:v>
                </c:pt>
                <c:pt idx="2402">
                  <c:v>41865</c:v>
                </c:pt>
                <c:pt idx="2403">
                  <c:v>41866</c:v>
                </c:pt>
                <c:pt idx="2404">
                  <c:v>41869</c:v>
                </c:pt>
                <c:pt idx="2405">
                  <c:v>41870</c:v>
                </c:pt>
                <c:pt idx="2406">
                  <c:v>41871</c:v>
                </c:pt>
                <c:pt idx="2407">
                  <c:v>41872</c:v>
                </c:pt>
                <c:pt idx="2408">
                  <c:v>41873</c:v>
                </c:pt>
                <c:pt idx="2409">
                  <c:v>41877</c:v>
                </c:pt>
                <c:pt idx="2410">
                  <c:v>41878</c:v>
                </c:pt>
                <c:pt idx="2411">
                  <c:v>41879</c:v>
                </c:pt>
                <c:pt idx="2412">
                  <c:v>41880</c:v>
                </c:pt>
                <c:pt idx="2413">
                  <c:v>41883</c:v>
                </c:pt>
                <c:pt idx="2414">
                  <c:v>41884</c:v>
                </c:pt>
                <c:pt idx="2415">
                  <c:v>41885</c:v>
                </c:pt>
                <c:pt idx="2416">
                  <c:v>41886</c:v>
                </c:pt>
                <c:pt idx="2417">
                  <c:v>41887</c:v>
                </c:pt>
                <c:pt idx="2418">
                  <c:v>41890</c:v>
                </c:pt>
                <c:pt idx="2419">
                  <c:v>41891</c:v>
                </c:pt>
                <c:pt idx="2420">
                  <c:v>41892</c:v>
                </c:pt>
                <c:pt idx="2421">
                  <c:v>41893</c:v>
                </c:pt>
                <c:pt idx="2422">
                  <c:v>41894</c:v>
                </c:pt>
                <c:pt idx="2423">
                  <c:v>41897</c:v>
                </c:pt>
                <c:pt idx="2424">
                  <c:v>41898</c:v>
                </c:pt>
                <c:pt idx="2425">
                  <c:v>41899</c:v>
                </c:pt>
                <c:pt idx="2426">
                  <c:v>41900</c:v>
                </c:pt>
                <c:pt idx="2427">
                  <c:v>41901</c:v>
                </c:pt>
                <c:pt idx="2428">
                  <c:v>41904</c:v>
                </c:pt>
                <c:pt idx="2429">
                  <c:v>41905</c:v>
                </c:pt>
                <c:pt idx="2430">
                  <c:v>41906</c:v>
                </c:pt>
                <c:pt idx="2431">
                  <c:v>41907</c:v>
                </c:pt>
                <c:pt idx="2432">
                  <c:v>41908</c:v>
                </c:pt>
                <c:pt idx="2433">
                  <c:v>41911</c:v>
                </c:pt>
                <c:pt idx="2434">
                  <c:v>41912</c:v>
                </c:pt>
                <c:pt idx="2435">
                  <c:v>41913</c:v>
                </c:pt>
                <c:pt idx="2436">
                  <c:v>41914</c:v>
                </c:pt>
                <c:pt idx="2437">
                  <c:v>41915</c:v>
                </c:pt>
                <c:pt idx="2438">
                  <c:v>41918</c:v>
                </c:pt>
                <c:pt idx="2439">
                  <c:v>41919</c:v>
                </c:pt>
                <c:pt idx="2440">
                  <c:v>41920</c:v>
                </c:pt>
                <c:pt idx="2441">
                  <c:v>41921</c:v>
                </c:pt>
                <c:pt idx="2442">
                  <c:v>41922</c:v>
                </c:pt>
                <c:pt idx="2443">
                  <c:v>41925</c:v>
                </c:pt>
                <c:pt idx="2444">
                  <c:v>41926</c:v>
                </c:pt>
                <c:pt idx="2445">
                  <c:v>41927</c:v>
                </c:pt>
                <c:pt idx="2446">
                  <c:v>41928</c:v>
                </c:pt>
                <c:pt idx="2447">
                  <c:v>41929</c:v>
                </c:pt>
                <c:pt idx="2448">
                  <c:v>41932</c:v>
                </c:pt>
                <c:pt idx="2449">
                  <c:v>41933</c:v>
                </c:pt>
                <c:pt idx="2450">
                  <c:v>41934</c:v>
                </c:pt>
                <c:pt idx="2451">
                  <c:v>41935</c:v>
                </c:pt>
                <c:pt idx="2452">
                  <c:v>41936</c:v>
                </c:pt>
                <c:pt idx="2453">
                  <c:v>41939</c:v>
                </c:pt>
                <c:pt idx="2454">
                  <c:v>41940</c:v>
                </c:pt>
                <c:pt idx="2455">
                  <c:v>41941</c:v>
                </c:pt>
                <c:pt idx="2456">
                  <c:v>41942</c:v>
                </c:pt>
                <c:pt idx="2457">
                  <c:v>41943</c:v>
                </c:pt>
                <c:pt idx="2458">
                  <c:v>41946</c:v>
                </c:pt>
                <c:pt idx="2459">
                  <c:v>41947</c:v>
                </c:pt>
                <c:pt idx="2460">
                  <c:v>41948</c:v>
                </c:pt>
                <c:pt idx="2461">
                  <c:v>41949</c:v>
                </c:pt>
                <c:pt idx="2462">
                  <c:v>41950</c:v>
                </c:pt>
                <c:pt idx="2463">
                  <c:v>41953</c:v>
                </c:pt>
                <c:pt idx="2464">
                  <c:v>41954</c:v>
                </c:pt>
                <c:pt idx="2465">
                  <c:v>41955</c:v>
                </c:pt>
                <c:pt idx="2466">
                  <c:v>41956</c:v>
                </c:pt>
                <c:pt idx="2467">
                  <c:v>41957</c:v>
                </c:pt>
                <c:pt idx="2468">
                  <c:v>41960</c:v>
                </c:pt>
                <c:pt idx="2469">
                  <c:v>41961</c:v>
                </c:pt>
                <c:pt idx="2470">
                  <c:v>41962</c:v>
                </c:pt>
                <c:pt idx="2471">
                  <c:v>41963</c:v>
                </c:pt>
                <c:pt idx="2472">
                  <c:v>41964</c:v>
                </c:pt>
                <c:pt idx="2473">
                  <c:v>41967</c:v>
                </c:pt>
                <c:pt idx="2474">
                  <c:v>41968</c:v>
                </c:pt>
                <c:pt idx="2475">
                  <c:v>41969</c:v>
                </c:pt>
                <c:pt idx="2476">
                  <c:v>41970</c:v>
                </c:pt>
                <c:pt idx="2477">
                  <c:v>41971</c:v>
                </c:pt>
                <c:pt idx="2478">
                  <c:v>41974</c:v>
                </c:pt>
                <c:pt idx="2479">
                  <c:v>41975</c:v>
                </c:pt>
                <c:pt idx="2480">
                  <c:v>41976</c:v>
                </c:pt>
                <c:pt idx="2481">
                  <c:v>41977</c:v>
                </c:pt>
                <c:pt idx="2482">
                  <c:v>41978</c:v>
                </c:pt>
                <c:pt idx="2483">
                  <c:v>41981</c:v>
                </c:pt>
                <c:pt idx="2484">
                  <c:v>41982</c:v>
                </c:pt>
                <c:pt idx="2485">
                  <c:v>41983</c:v>
                </c:pt>
                <c:pt idx="2486">
                  <c:v>41984</c:v>
                </c:pt>
                <c:pt idx="2487">
                  <c:v>41985</c:v>
                </c:pt>
                <c:pt idx="2488">
                  <c:v>41988</c:v>
                </c:pt>
                <c:pt idx="2489">
                  <c:v>41989</c:v>
                </c:pt>
                <c:pt idx="2490">
                  <c:v>41990</c:v>
                </c:pt>
                <c:pt idx="2491">
                  <c:v>41991</c:v>
                </c:pt>
                <c:pt idx="2492">
                  <c:v>41992</c:v>
                </c:pt>
                <c:pt idx="2493">
                  <c:v>41995</c:v>
                </c:pt>
                <c:pt idx="2494">
                  <c:v>41996</c:v>
                </c:pt>
                <c:pt idx="2495">
                  <c:v>41997</c:v>
                </c:pt>
                <c:pt idx="2496">
                  <c:v>42006</c:v>
                </c:pt>
                <c:pt idx="2497">
                  <c:v>42009</c:v>
                </c:pt>
                <c:pt idx="2498">
                  <c:v>42010</c:v>
                </c:pt>
                <c:pt idx="2499">
                  <c:v>42011</c:v>
                </c:pt>
                <c:pt idx="2500">
                  <c:v>42012</c:v>
                </c:pt>
                <c:pt idx="2501">
                  <c:v>42013</c:v>
                </c:pt>
                <c:pt idx="2502">
                  <c:v>42016</c:v>
                </c:pt>
                <c:pt idx="2503">
                  <c:v>42017</c:v>
                </c:pt>
                <c:pt idx="2504">
                  <c:v>42018</c:v>
                </c:pt>
                <c:pt idx="2505">
                  <c:v>42019</c:v>
                </c:pt>
                <c:pt idx="2506">
                  <c:v>42020</c:v>
                </c:pt>
                <c:pt idx="2507">
                  <c:v>42023</c:v>
                </c:pt>
                <c:pt idx="2508">
                  <c:v>42024</c:v>
                </c:pt>
                <c:pt idx="2509">
                  <c:v>42025</c:v>
                </c:pt>
                <c:pt idx="2510">
                  <c:v>42026</c:v>
                </c:pt>
                <c:pt idx="2511">
                  <c:v>42027</c:v>
                </c:pt>
                <c:pt idx="2512">
                  <c:v>42030</c:v>
                </c:pt>
                <c:pt idx="2513">
                  <c:v>42031</c:v>
                </c:pt>
                <c:pt idx="2514">
                  <c:v>42032</c:v>
                </c:pt>
                <c:pt idx="2515">
                  <c:v>42033</c:v>
                </c:pt>
                <c:pt idx="2516">
                  <c:v>42034</c:v>
                </c:pt>
                <c:pt idx="2517">
                  <c:v>42037</c:v>
                </c:pt>
                <c:pt idx="2518">
                  <c:v>42038</c:v>
                </c:pt>
                <c:pt idx="2519">
                  <c:v>42039</c:v>
                </c:pt>
                <c:pt idx="2520">
                  <c:v>42040</c:v>
                </c:pt>
                <c:pt idx="2521">
                  <c:v>42041</c:v>
                </c:pt>
                <c:pt idx="2522">
                  <c:v>42044</c:v>
                </c:pt>
                <c:pt idx="2523">
                  <c:v>42045</c:v>
                </c:pt>
                <c:pt idx="2524">
                  <c:v>42046</c:v>
                </c:pt>
                <c:pt idx="2525">
                  <c:v>42047</c:v>
                </c:pt>
                <c:pt idx="2526">
                  <c:v>42048</c:v>
                </c:pt>
                <c:pt idx="2527">
                  <c:v>42051</c:v>
                </c:pt>
                <c:pt idx="2528">
                  <c:v>42052</c:v>
                </c:pt>
                <c:pt idx="2529">
                  <c:v>42053</c:v>
                </c:pt>
                <c:pt idx="2530">
                  <c:v>42054</c:v>
                </c:pt>
                <c:pt idx="2531">
                  <c:v>42055</c:v>
                </c:pt>
                <c:pt idx="2532">
                  <c:v>42058</c:v>
                </c:pt>
                <c:pt idx="2533">
                  <c:v>42059</c:v>
                </c:pt>
                <c:pt idx="2534">
                  <c:v>42060</c:v>
                </c:pt>
                <c:pt idx="2535">
                  <c:v>42061</c:v>
                </c:pt>
                <c:pt idx="2536">
                  <c:v>42062</c:v>
                </c:pt>
                <c:pt idx="2537">
                  <c:v>42065</c:v>
                </c:pt>
                <c:pt idx="2538">
                  <c:v>42066</c:v>
                </c:pt>
                <c:pt idx="2539">
                  <c:v>42067</c:v>
                </c:pt>
                <c:pt idx="2540">
                  <c:v>42068</c:v>
                </c:pt>
                <c:pt idx="2541">
                  <c:v>42069</c:v>
                </c:pt>
                <c:pt idx="2542">
                  <c:v>42072</c:v>
                </c:pt>
                <c:pt idx="2543">
                  <c:v>42073</c:v>
                </c:pt>
                <c:pt idx="2544">
                  <c:v>42074</c:v>
                </c:pt>
                <c:pt idx="2545">
                  <c:v>42075</c:v>
                </c:pt>
                <c:pt idx="2546">
                  <c:v>42076</c:v>
                </c:pt>
                <c:pt idx="2547">
                  <c:v>42079</c:v>
                </c:pt>
                <c:pt idx="2548">
                  <c:v>42080</c:v>
                </c:pt>
                <c:pt idx="2549">
                  <c:v>42081</c:v>
                </c:pt>
                <c:pt idx="2550">
                  <c:v>42082</c:v>
                </c:pt>
                <c:pt idx="2551">
                  <c:v>42083</c:v>
                </c:pt>
                <c:pt idx="2552">
                  <c:v>42086</c:v>
                </c:pt>
                <c:pt idx="2553">
                  <c:v>42087</c:v>
                </c:pt>
                <c:pt idx="2554">
                  <c:v>42088</c:v>
                </c:pt>
                <c:pt idx="2555">
                  <c:v>42089</c:v>
                </c:pt>
                <c:pt idx="2556">
                  <c:v>42090</c:v>
                </c:pt>
                <c:pt idx="2557">
                  <c:v>42093</c:v>
                </c:pt>
                <c:pt idx="2558">
                  <c:v>42094</c:v>
                </c:pt>
                <c:pt idx="2559">
                  <c:v>42095</c:v>
                </c:pt>
                <c:pt idx="2560">
                  <c:v>42096</c:v>
                </c:pt>
                <c:pt idx="2561">
                  <c:v>42101</c:v>
                </c:pt>
                <c:pt idx="2562">
                  <c:v>42102</c:v>
                </c:pt>
                <c:pt idx="2563">
                  <c:v>42103</c:v>
                </c:pt>
                <c:pt idx="2564">
                  <c:v>42104</c:v>
                </c:pt>
                <c:pt idx="2565">
                  <c:v>42107</c:v>
                </c:pt>
                <c:pt idx="2566">
                  <c:v>42108</c:v>
                </c:pt>
                <c:pt idx="2567">
                  <c:v>42109</c:v>
                </c:pt>
                <c:pt idx="2568">
                  <c:v>42110</c:v>
                </c:pt>
                <c:pt idx="2569">
                  <c:v>42111</c:v>
                </c:pt>
                <c:pt idx="2570">
                  <c:v>42114</c:v>
                </c:pt>
                <c:pt idx="2571">
                  <c:v>42115</c:v>
                </c:pt>
                <c:pt idx="2572" formatCode="yyyy/mm/dd">
                  <c:v>42116</c:v>
                </c:pt>
                <c:pt idx="2573">
                  <c:v>42117</c:v>
                </c:pt>
                <c:pt idx="2574">
                  <c:v>42118</c:v>
                </c:pt>
                <c:pt idx="2575">
                  <c:v>42121</c:v>
                </c:pt>
                <c:pt idx="2576">
                  <c:v>42122</c:v>
                </c:pt>
                <c:pt idx="2577">
                  <c:v>42123</c:v>
                </c:pt>
                <c:pt idx="2578">
                  <c:v>42124</c:v>
                </c:pt>
                <c:pt idx="2579">
                  <c:v>42125</c:v>
                </c:pt>
                <c:pt idx="2580">
                  <c:v>42129</c:v>
                </c:pt>
                <c:pt idx="2581">
                  <c:v>42130</c:v>
                </c:pt>
                <c:pt idx="2582">
                  <c:v>42131</c:v>
                </c:pt>
                <c:pt idx="2583">
                  <c:v>42132</c:v>
                </c:pt>
                <c:pt idx="2584">
                  <c:v>42135</c:v>
                </c:pt>
                <c:pt idx="2585">
                  <c:v>42136</c:v>
                </c:pt>
                <c:pt idx="2586">
                  <c:v>42137</c:v>
                </c:pt>
                <c:pt idx="2587">
                  <c:v>42138</c:v>
                </c:pt>
                <c:pt idx="2588">
                  <c:v>42139</c:v>
                </c:pt>
                <c:pt idx="2589">
                  <c:v>42142</c:v>
                </c:pt>
                <c:pt idx="2590">
                  <c:v>42143</c:v>
                </c:pt>
                <c:pt idx="2591">
                  <c:v>42144</c:v>
                </c:pt>
                <c:pt idx="2592">
                  <c:v>42145</c:v>
                </c:pt>
                <c:pt idx="2593">
                  <c:v>42146</c:v>
                </c:pt>
                <c:pt idx="2594">
                  <c:v>42150</c:v>
                </c:pt>
                <c:pt idx="2595">
                  <c:v>42151</c:v>
                </c:pt>
                <c:pt idx="2596">
                  <c:v>42152</c:v>
                </c:pt>
                <c:pt idx="2597">
                  <c:v>42153</c:v>
                </c:pt>
                <c:pt idx="2598">
                  <c:v>42156</c:v>
                </c:pt>
                <c:pt idx="2599">
                  <c:v>42157</c:v>
                </c:pt>
                <c:pt idx="2600">
                  <c:v>42158</c:v>
                </c:pt>
                <c:pt idx="2601">
                  <c:v>42159</c:v>
                </c:pt>
                <c:pt idx="2602">
                  <c:v>42160</c:v>
                </c:pt>
                <c:pt idx="2603">
                  <c:v>42163</c:v>
                </c:pt>
                <c:pt idx="2604">
                  <c:v>42164</c:v>
                </c:pt>
                <c:pt idx="2605">
                  <c:v>42165</c:v>
                </c:pt>
                <c:pt idx="2606">
                  <c:v>42166</c:v>
                </c:pt>
                <c:pt idx="2607">
                  <c:v>42167</c:v>
                </c:pt>
                <c:pt idx="2608">
                  <c:v>42170</c:v>
                </c:pt>
                <c:pt idx="2609">
                  <c:v>42171</c:v>
                </c:pt>
                <c:pt idx="2610">
                  <c:v>42172</c:v>
                </c:pt>
                <c:pt idx="2611">
                  <c:v>42173</c:v>
                </c:pt>
                <c:pt idx="2612">
                  <c:v>42174</c:v>
                </c:pt>
                <c:pt idx="2613">
                  <c:v>42177</c:v>
                </c:pt>
                <c:pt idx="2614">
                  <c:v>42178</c:v>
                </c:pt>
                <c:pt idx="2615">
                  <c:v>42179</c:v>
                </c:pt>
                <c:pt idx="2616">
                  <c:v>42180</c:v>
                </c:pt>
                <c:pt idx="2617">
                  <c:v>42181</c:v>
                </c:pt>
                <c:pt idx="2618">
                  <c:v>42184</c:v>
                </c:pt>
                <c:pt idx="2619">
                  <c:v>42185</c:v>
                </c:pt>
                <c:pt idx="2620">
                  <c:v>42186</c:v>
                </c:pt>
                <c:pt idx="2621">
                  <c:v>42187</c:v>
                </c:pt>
                <c:pt idx="2622">
                  <c:v>42188</c:v>
                </c:pt>
                <c:pt idx="2623">
                  <c:v>42191</c:v>
                </c:pt>
                <c:pt idx="2624">
                  <c:v>42192</c:v>
                </c:pt>
                <c:pt idx="2625">
                  <c:v>42193</c:v>
                </c:pt>
                <c:pt idx="2626">
                  <c:v>42194</c:v>
                </c:pt>
                <c:pt idx="2627">
                  <c:v>42195</c:v>
                </c:pt>
                <c:pt idx="2628">
                  <c:v>42198</c:v>
                </c:pt>
                <c:pt idx="2629">
                  <c:v>42199</c:v>
                </c:pt>
                <c:pt idx="2630">
                  <c:v>42200</c:v>
                </c:pt>
                <c:pt idx="2631">
                  <c:v>42201</c:v>
                </c:pt>
                <c:pt idx="2632">
                  <c:v>42202</c:v>
                </c:pt>
                <c:pt idx="2633">
                  <c:v>42205</c:v>
                </c:pt>
                <c:pt idx="2634">
                  <c:v>42206</c:v>
                </c:pt>
                <c:pt idx="2635">
                  <c:v>42207</c:v>
                </c:pt>
                <c:pt idx="2636">
                  <c:v>42208</c:v>
                </c:pt>
                <c:pt idx="2637">
                  <c:v>42209</c:v>
                </c:pt>
                <c:pt idx="2638">
                  <c:v>42212</c:v>
                </c:pt>
                <c:pt idx="2639">
                  <c:v>42213</c:v>
                </c:pt>
                <c:pt idx="2640">
                  <c:v>42214</c:v>
                </c:pt>
                <c:pt idx="2641">
                  <c:v>42215</c:v>
                </c:pt>
                <c:pt idx="2642">
                  <c:v>42216</c:v>
                </c:pt>
                <c:pt idx="2643">
                  <c:v>42219</c:v>
                </c:pt>
                <c:pt idx="2644">
                  <c:v>42220</c:v>
                </c:pt>
                <c:pt idx="2645">
                  <c:v>42221</c:v>
                </c:pt>
                <c:pt idx="2646">
                  <c:v>42222</c:v>
                </c:pt>
                <c:pt idx="2647">
                  <c:v>42223</c:v>
                </c:pt>
                <c:pt idx="2648">
                  <c:v>42226</c:v>
                </c:pt>
                <c:pt idx="2649">
                  <c:v>42227</c:v>
                </c:pt>
                <c:pt idx="2650">
                  <c:v>42228</c:v>
                </c:pt>
                <c:pt idx="2651">
                  <c:v>42229</c:v>
                </c:pt>
                <c:pt idx="2652">
                  <c:v>42230</c:v>
                </c:pt>
                <c:pt idx="2653">
                  <c:v>42233</c:v>
                </c:pt>
                <c:pt idx="2654">
                  <c:v>42234</c:v>
                </c:pt>
                <c:pt idx="2655">
                  <c:v>42235</c:v>
                </c:pt>
                <c:pt idx="2656">
                  <c:v>42236</c:v>
                </c:pt>
                <c:pt idx="2657">
                  <c:v>42237</c:v>
                </c:pt>
                <c:pt idx="2658">
                  <c:v>42240</c:v>
                </c:pt>
                <c:pt idx="2659">
                  <c:v>42241</c:v>
                </c:pt>
                <c:pt idx="2660">
                  <c:v>42242</c:v>
                </c:pt>
                <c:pt idx="2661">
                  <c:v>42243</c:v>
                </c:pt>
                <c:pt idx="2662">
                  <c:v>42244</c:v>
                </c:pt>
                <c:pt idx="2663">
                  <c:v>42248</c:v>
                </c:pt>
                <c:pt idx="2664">
                  <c:v>42249</c:v>
                </c:pt>
                <c:pt idx="2665">
                  <c:v>42250</c:v>
                </c:pt>
                <c:pt idx="2666">
                  <c:v>42251</c:v>
                </c:pt>
                <c:pt idx="2667">
                  <c:v>42254</c:v>
                </c:pt>
                <c:pt idx="2668">
                  <c:v>42255</c:v>
                </c:pt>
                <c:pt idx="2669">
                  <c:v>42256</c:v>
                </c:pt>
                <c:pt idx="2670">
                  <c:v>42257</c:v>
                </c:pt>
                <c:pt idx="2671">
                  <c:v>42258</c:v>
                </c:pt>
                <c:pt idx="2672">
                  <c:v>42261</c:v>
                </c:pt>
                <c:pt idx="2673">
                  <c:v>42262</c:v>
                </c:pt>
                <c:pt idx="2674">
                  <c:v>42263</c:v>
                </c:pt>
                <c:pt idx="2675">
                  <c:v>42264</c:v>
                </c:pt>
                <c:pt idx="2676">
                  <c:v>42265</c:v>
                </c:pt>
                <c:pt idx="2677">
                  <c:v>42268</c:v>
                </c:pt>
                <c:pt idx="2678">
                  <c:v>42269</c:v>
                </c:pt>
                <c:pt idx="2679">
                  <c:v>42270</c:v>
                </c:pt>
                <c:pt idx="2680">
                  <c:v>42271</c:v>
                </c:pt>
                <c:pt idx="2681">
                  <c:v>42272</c:v>
                </c:pt>
                <c:pt idx="2682">
                  <c:v>42275</c:v>
                </c:pt>
                <c:pt idx="2683">
                  <c:v>42276</c:v>
                </c:pt>
                <c:pt idx="2684">
                  <c:v>42277</c:v>
                </c:pt>
                <c:pt idx="2685">
                  <c:v>42278</c:v>
                </c:pt>
                <c:pt idx="2686">
                  <c:v>42279</c:v>
                </c:pt>
                <c:pt idx="2687">
                  <c:v>42282</c:v>
                </c:pt>
                <c:pt idx="2688">
                  <c:v>42283</c:v>
                </c:pt>
                <c:pt idx="2689">
                  <c:v>42284</c:v>
                </c:pt>
                <c:pt idx="2690">
                  <c:v>42285</c:v>
                </c:pt>
                <c:pt idx="2691">
                  <c:v>42286</c:v>
                </c:pt>
                <c:pt idx="2692">
                  <c:v>42289</c:v>
                </c:pt>
                <c:pt idx="2693">
                  <c:v>42290</c:v>
                </c:pt>
                <c:pt idx="2694">
                  <c:v>42291</c:v>
                </c:pt>
                <c:pt idx="2695">
                  <c:v>42292</c:v>
                </c:pt>
                <c:pt idx="2696">
                  <c:v>42293</c:v>
                </c:pt>
                <c:pt idx="2697">
                  <c:v>42296</c:v>
                </c:pt>
                <c:pt idx="2698">
                  <c:v>42297</c:v>
                </c:pt>
                <c:pt idx="2699">
                  <c:v>42298</c:v>
                </c:pt>
                <c:pt idx="2700">
                  <c:v>42299</c:v>
                </c:pt>
                <c:pt idx="2701">
                  <c:v>42300</c:v>
                </c:pt>
                <c:pt idx="2702">
                  <c:v>42303</c:v>
                </c:pt>
                <c:pt idx="2703">
                  <c:v>42304</c:v>
                </c:pt>
                <c:pt idx="2704">
                  <c:v>42305</c:v>
                </c:pt>
                <c:pt idx="2705">
                  <c:v>42306</c:v>
                </c:pt>
                <c:pt idx="2706">
                  <c:v>42307</c:v>
                </c:pt>
                <c:pt idx="2707">
                  <c:v>42310</c:v>
                </c:pt>
                <c:pt idx="2708">
                  <c:v>42311</c:v>
                </c:pt>
                <c:pt idx="2709">
                  <c:v>42312</c:v>
                </c:pt>
                <c:pt idx="2710">
                  <c:v>42313</c:v>
                </c:pt>
                <c:pt idx="2711">
                  <c:v>42314</c:v>
                </c:pt>
                <c:pt idx="2712">
                  <c:v>42317</c:v>
                </c:pt>
                <c:pt idx="2713">
                  <c:v>42318</c:v>
                </c:pt>
                <c:pt idx="2714">
                  <c:v>42319</c:v>
                </c:pt>
                <c:pt idx="2715">
                  <c:v>42320</c:v>
                </c:pt>
                <c:pt idx="2716">
                  <c:v>42321</c:v>
                </c:pt>
                <c:pt idx="2717">
                  <c:v>42324</c:v>
                </c:pt>
                <c:pt idx="2718">
                  <c:v>42325</c:v>
                </c:pt>
                <c:pt idx="2719">
                  <c:v>42326</c:v>
                </c:pt>
                <c:pt idx="2720">
                  <c:v>42327</c:v>
                </c:pt>
                <c:pt idx="2721">
                  <c:v>42328</c:v>
                </c:pt>
                <c:pt idx="2722">
                  <c:v>42329</c:v>
                </c:pt>
                <c:pt idx="2723">
                  <c:v>42332</c:v>
                </c:pt>
                <c:pt idx="2724">
                  <c:v>42333</c:v>
                </c:pt>
                <c:pt idx="2725">
                  <c:v>42334</c:v>
                </c:pt>
                <c:pt idx="2726">
                  <c:v>42335</c:v>
                </c:pt>
                <c:pt idx="2727">
                  <c:v>42338</c:v>
                </c:pt>
                <c:pt idx="2728">
                  <c:v>42339</c:v>
                </c:pt>
                <c:pt idx="2729">
                  <c:v>42340</c:v>
                </c:pt>
                <c:pt idx="2730">
                  <c:v>42341</c:v>
                </c:pt>
                <c:pt idx="2731">
                  <c:v>42342</c:v>
                </c:pt>
                <c:pt idx="2732">
                  <c:v>42345</c:v>
                </c:pt>
                <c:pt idx="2733">
                  <c:v>42346</c:v>
                </c:pt>
                <c:pt idx="2734">
                  <c:v>42347</c:v>
                </c:pt>
                <c:pt idx="2735">
                  <c:v>42348</c:v>
                </c:pt>
                <c:pt idx="2736">
                  <c:v>42349</c:v>
                </c:pt>
                <c:pt idx="2737">
                  <c:v>42352</c:v>
                </c:pt>
                <c:pt idx="2738">
                  <c:v>42353</c:v>
                </c:pt>
                <c:pt idx="2739">
                  <c:v>42354</c:v>
                </c:pt>
                <c:pt idx="2740">
                  <c:v>42355</c:v>
                </c:pt>
                <c:pt idx="2741">
                  <c:v>42356</c:v>
                </c:pt>
                <c:pt idx="2742">
                  <c:v>42359</c:v>
                </c:pt>
                <c:pt idx="2743">
                  <c:v>42360</c:v>
                </c:pt>
                <c:pt idx="2744">
                  <c:v>42361</c:v>
                </c:pt>
                <c:pt idx="2745">
                  <c:v>42362</c:v>
                </c:pt>
                <c:pt idx="2746">
                  <c:v>42373</c:v>
                </c:pt>
                <c:pt idx="2747">
                  <c:v>42374</c:v>
                </c:pt>
                <c:pt idx="2748">
                  <c:v>42375</c:v>
                </c:pt>
                <c:pt idx="2749">
                  <c:v>42376</c:v>
                </c:pt>
                <c:pt idx="2750">
                  <c:v>42377</c:v>
                </c:pt>
                <c:pt idx="2751">
                  <c:v>42380</c:v>
                </c:pt>
                <c:pt idx="2752">
                  <c:v>42381</c:v>
                </c:pt>
                <c:pt idx="2753">
                  <c:v>42382</c:v>
                </c:pt>
                <c:pt idx="2754">
                  <c:v>42383</c:v>
                </c:pt>
                <c:pt idx="2755">
                  <c:v>42384</c:v>
                </c:pt>
                <c:pt idx="2756">
                  <c:v>42387</c:v>
                </c:pt>
                <c:pt idx="2757">
                  <c:v>42388</c:v>
                </c:pt>
                <c:pt idx="2758">
                  <c:v>42389</c:v>
                </c:pt>
                <c:pt idx="2759">
                  <c:v>42390</c:v>
                </c:pt>
                <c:pt idx="2760">
                  <c:v>42391</c:v>
                </c:pt>
                <c:pt idx="2761">
                  <c:v>42394</c:v>
                </c:pt>
                <c:pt idx="2762">
                  <c:v>42395</c:v>
                </c:pt>
                <c:pt idx="2763">
                  <c:v>42396</c:v>
                </c:pt>
                <c:pt idx="2764">
                  <c:v>42397</c:v>
                </c:pt>
                <c:pt idx="2765">
                  <c:v>42398</c:v>
                </c:pt>
                <c:pt idx="2766">
                  <c:v>42401</c:v>
                </c:pt>
                <c:pt idx="2767">
                  <c:v>42402</c:v>
                </c:pt>
                <c:pt idx="2768">
                  <c:v>42403</c:v>
                </c:pt>
                <c:pt idx="2769">
                  <c:v>42404</c:v>
                </c:pt>
                <c:pt idx="2770">
                  <c:v>42405</c:v>
                </c:pt>
                <c:pt idx="2771">
                  <c:v>42408</c:v>
                </c:pt>
                <c:pt idx="2772">
                  <c:v>42409</c:v>
                </c:pt>
                <c:pt idx="2773">
                  <c:v>42410</c:v>
                </c:pt>
                <c:pt idx="2774">
                  <c:v>42411</c:v>
                </c:pt>
                <c:pt idx="2775">
                  <c:v>42412</c:v>
                </c:pt>
                <c:pt idx="2776">
                  <c:v>42415</c:v>
                </c:pt>
                <c:pt idx="2777">
                  <c:v>42416</c:v>
                </c:pt>
                <c:pt idx="2778">
                  <c:v>42417</c:v>
                </c:pt>
                <c:pt idx="2779">
                  <c:v>42418</c:v>
                </c:pt>
                <c:pt idx="2780">
                  <c:v>42419</c:v>
                </c:pt>
                <c:pt idx="2781">
                  <c:v>42422</c:v>
                </c:pt>
                <c:pt idx="2782">
                  <c:v>42423</c:v>
                </c:pt>
                <c:pt idx="2783">
                  <c:v>42424</c:v>
                </c:pt>
                <c:pt idx="2784">
                  <c:v>42425</c:v>
                </c:pt>
                <c:pt idx="2785">
                  <c:v>42426</c:v>
                </c:pt>
                <c:pt idx="2786">
                  <c:v>42429</c:v>
                </c:pt>
                <c:pt idx="2787">
                  <c:v>42430</c:v>
                </c:pt>
                <c:pt idx="2788">
                  <c:v>42431</c:v>
                </c:pt>
                <c:pt idx="2789">
                  <c:v>42432</c:v>
                </c:pt>
                <c:pt idx="2790">
                  <c:v>42433</c:v>
                </c:pt>
                <c:pt idx="2791">
                  <c:v>42436</c:v>
                </c:pt>
                <c:pt idx="2792">
                  <c:v>42437</c:v>
                </c:pt>
                <c:pt idx="2793">
                  <c:v>42438</c:v>
                </c:pt>
                <c:pt idx="2794">
                  <c:v>42439</c:v>
                </c:pt>
                <c:pt idx="2795">
                  <c:v>42440</c:v>
                </c:pt>
                <c:pt idx="2796">
                  <c:v>42443</c:v>
                </c:pt>
                <c:pt idx="2797">
                  <c:v>42444</c:v>
                </c:pt>
                <c:pt idx="2798">
                  <c:v>42445</c:v>
                </c:pt>
                <c:pt idx="2799">
                  <c:v>42446</c:v>
                </c:pt>
                <c:pt idx="2800">
                  <c:v>42447</c:v>
                </c:pt>
                <c:pt idx="2801">
                  <c:v>42448</c:v>
                </c:pt>
                <c:pt idx="2802">
                  <c:v>42451</c:v>
                </c:pt>
                <c:pt idx="2803">
                  <c:v>42452</c:v>
                </c:pt>
                <c:pt idx="2804">
                  <c:v>42453</c:v>
                </c:pt>
                <c:pt idx="2805">
                  <c:v>42458</c:v>
                </c:pt>
                <c:pt idx="2806">
                  <c:v>42459</c:v>
                </c:pt>
                <c:pt idx="2807">
                  <c:v>42460</c:v>
                </c:pt>
                <c:pt idx="2808">
                  <c:v>42461</c:v>
                </c:pt>
                <c:pt idx="2809">
                  <c:v>42464</c:v>
                </c:pt>
                <c:pt idx="2810">
                  <c:v>42465</c:v>
                </c:pt>
                <c:pt idx="2811">
                  <c:v>42466</c:v>
                </c:pt>
                <c:pt idx="2812">
                  <c:v>42467</c:v>
                </c:pt>
                <c:pt idx="2813">
                  <c:v>42468</c:v>
                </c:pt>
                <c:pt idx="2814">
                  <c:v>42471</c:v>
                </c:pt>
                <c:pt idx="2815">
                  <c:v>42472</c:v>
                </c:pt>
                <c:pt idx="2816">
                  <c:v>42473</c:v>
                </c:pt>
                <c:pt idx="2817">
                  <c:v>42474</c:v>
                </c:pt>
                <c:pt idx="2818">
                  <c:v>42475</c:v>
                </c:pt>
                <c:pt idx="2819">
                  <c:v>42478</c:v>
                </c:pt>
                <c:pt idx="2820">
                  <c:v>42479</c:v>
                </c:pt>
                <c:pt idx="2821">
                  <c:v>42480</c:v>
                </c:pt>
                <c:pt idx="2822">
                  <c:v>42481</c:v>
                </c:pt>
                <c:pt idx="2823">
                  <c:v>42482</c:v>
                </c:pt>
                <c:pt idx="2824">
                  <c:v>42485</c:v>
                </c:pt>
                <c:pt idx="2825">
                  <c:v>42486</c:v>
                </c:pt>
                <c:pt idx="2826">
                  <c:v>42487</c:v>
                </c:pt>
                <c:pt idx="2827">
                  <c:v>42488</c:v>
                </c:pt>
                <c:pt idx="2828">
                  <c:v>42489</c:v>
                </c:pt>
                <c:pt idx="2829">
                  <c:v>42493</c:v>
                </c:pt>
                <c:pt idx="2830">
                  <c:v>42494</c:v>
                </c:pt>
                <c:pt idx="2831">
                  <c:v>42495</c:v>
                </c:pt>
                <c:pt idx="2832">
                  <c:v>42496</c:v>
                </c:pt>
                <c:pt idx="2833">
                  <c:v>42499</c:v>
                </c:pt>
                <c:pt idx="2834">
                  <c:v>42500</c:v>
                </c:pt>
                <c:pt idx="2835">
                  <c:v>42501</c:v>
                </c:pt>
                <c:pt idx="2836">
                  <c:v>42502</c:v>
                </c:pt>
                <c:pt idx="2837">
                  <c:v>42503</c:v>
                </c:pt>
                <c:pt idx="2838">
                  <c:v>42506</c:v>
                </c:pt>
                <c:pt idx="2839">
                  <c:v>42507</c:v>
                </c:pt>
                <c:pt idx="2840">
                  <c:v>42508</c:v>
                </c:pt>
                <c:pt idx="2841">
                  <c:v>42509</c:v>
                </c:pt>
                <c:pt idx="2842">
                  <c:v>42510</c:v>
                </c:pt>
                <c:pt idx="2843">
                  <c:v>42513</c:v>
                </c:pt>
                <c:pt idx="2844">
                  <c:v>42514</c:v>
                </c:pt>
                <c:pt idx="2845">
                  <c:v>42515</c:v>
                </c:pt>
                <c:pt idx="2846">
                  <c:v>42516</c:v>
                </c:pt>
                <c:pt idx="2847">
                  <c:v>42517</c:v>
                </c:pt>
                <c:pt idx="2848">
                  <c:v>42521</c:v>
                </c:pt>
                <c:pt idx="2849">
                  <c:v>42522</c:v>
                </c:pt>
                <c:pt idx="2850">
                  <c:v>42523</c:v>
                </c:pt>
                <c:pt idx="2851">
                  <c:v>42524</c:v>
                </c:pt>
                <c:pt idx="2852">
                  <c:v>42527</c:v>
                </c:pt>
                <c:pt idx="2853">
                  <c:v>42528</c:v>
                </c:pt>
                <c:pt idx="2854">
                  <c:v>42529</c:v>
                </c:pt>
                <c:pt idx="2855">
                  <c:v>42530</c:v>
                </c:pt>
                <c:pt idx="2856">
                  <c:v>42531</c:v>
                </c:pt>
                <c:pt idx="2857">
                  <c:v>42534</c:v>
                </c:pt>
                <c:pt idx="2858">
                  <c:v>42535</c:v>
                </c:pt>
                <c:pt idx="2859">
                  <c:v>42536</c:v>
                </c:pt>
                <c:pt idx="2860">
                  <c:v>42537</c:v>
                </c:pt>
                <c:pt idx="2861">
                  <c:v>42538</c:v>
                </c:pt>
                <c:pt idx="2862">
                  <c:v>42541</c:v>
                </c:pt>
                <c:pt idx="2863">
                  <c:v>42542</c:v>
                </c:pt>
                <c:pt idx="2864">
                  <c:v>42543</c:v>
                </c:pt>
                <c:pt idx="2865">
                  <c:v>42544</c:v>
                </c:pt>
                <c:pt idx="2866">
                  <c:v>42545</c:v>
                </c:pt>
                <c:pt idx="2867">
                  <c:v>42548</c:v>
                </c:pt>
                <c:pt idx="2868">
                  <c:v>42549</c:v>
                </c:pt>
                <c:pt idx="2869">
                  <c:v>42550</c:v>
                </c:pt>
                <c:pt idx="2870">
                  <c:v>42551</c:v>
                </c:pt>
                <c:pt idx="2871">
                  <c:v>42552</c:v>
                </c:pt>
                <c:pt idx="2872">
                  <c:v>42555</c:v>
                </c:pt>
                <c:pt idx="2873">
                  <c:v>42556</c:v>
                </c:pt>
                <c:pt idx="2874">
                  <c:v>42557</c:v>
                </c:pt>
                <c:pt idx="2875">
                  <c:v>42558</c:v>
                </c:pt>
                <c:pt idx="2876">
                  <c:v>42559</c:v>
                </c:pt>
                <c:pt idx="2877">
                  <c:v>42562</c:v>
                </c:pt>
                <c:pt idx="2878">
                  <c:v>42563</c:v>
                </c:pt>
                <c:pt idx="2879">
                  <c:v>42564</c:v>
                </c:pt>
                <c:pt idx="2880">
                  <c:v>42565</c:v>
                </c:pt>
                <c:pt idx="2881">
                  <c:v>42566</c:v>
                </c:pt>
                <c:pt idx="2882">
                  <c:v>42569</c:v>
                </c:pt>
                <c:pt idx="2883">
                  <c:v>42570</c:v>
                </c:pt>
                <c:pt idx="2884">
                  <c:v>42571</c:v>
                </c:pt>
                <c:pt idx="2885">
                  <c:v>42572</c:v>
                </c:pt>
                <c:pt idx="2886">
                  <c:v>42573</c:v>
                </c:pt>
                <c:pt idx="2887">
                  <c:v>42576</c:v>
                </c:pt>
                <c:pt idx="2888">
                  <c:v>42577</c:v>
                </c:pt>
                <c:pt idx="2889">
                  <c:v>42578</c:v>
                </c:pt>
                <c:pt idx="2890">
                  <c:v>42579</c:v>
                </c:pt>
                <c:pt idx="2891">
                  <c:v>42580</c:v>
                </c:pt>
                <c:pt idx="2892">
                  <c:v>42583</c:v>
                </c:pt>
                <c:pt idx="2893">
                  <c:v>42584</c:v>
                </c:pt>
                <c:pt idx="2894">
                  <c:v>42585</c:v>
                </c:pt>
                <c:pt idx="2895">
                  <c:v>42586</c:v>
                </c:pt>
                <c:pt idx="2896">
                  <c:v>42587</c:v>
                </c:pt>
                <c:pt idx="2897">
                  <c:v>42590</c:v>
                </c:pt>
                <c:pt idx="2898">
                  <c:v>42591</c:v>
                </c:pt>
                <c:pt idx="2899">
                  <c:v>42592</c:v>
                </c:pt>
                <c:pt idx="2900">
                  <c:v>42593</c:v>
                </c:pt>
                <c:pt idx="2901">
                  <c:v>42594</c:v>
                </c:pt>
                <c:pt idx="2902">
                  <c:v>42597</c:v>
                </c:pt>
                <c:pt idx="2903">
                  <c:v>42598</c:v>
                </c:pt>
                <c:pt idx="2904">
                  <c:v>42599</c:v>
                </c:pt>
                <c:pt idx="2905">
                  <c:v>42600</c:v>
                </c:pt>
                <c:pt idx="2906">
                  <c:v>42601</c:v>
                </c:pt>
                <c:pt idx="2907">
                  <c:v>42604</c:v>
                </c:pt>
                <c:pt idx="2908">
                  <c:v>42605</c:v>
                </c:pt>
                <c:pt idx="2909">
                  <c:v>42606</c:v>
                </c:pt>
                <c:pt idx="2910">
                  <c:v>42607</c:v>
                </c:pt>
                <c:pt idx="2911">
                  <c:v>42608</c:v>
                </c:pt>
                <c:pt idx="2912">
                  <c:v>42612</c:v>
                </c:pt>
                <c:pt idx="2913">
                  <c:v>42613</c:v>
                </c:pt>
                <c:pt idx="2914">
                  <c:v>42614</c:v>
                </c:pt>
                <c:pt idx="2915">
                  <c:v>42615</c:v>
                </c:pt>
                <c:pt idx="2916">
                  <c:v>42618</c:v>
                </c:pt>
                <c:pt idx="2917">
                  <c:v>42619</c:v>
                </c:pt>
                <c:pt idx="2918">
                  <c:v>42620</c:v>
                </c:pt>
                <c:pt idx="2919">
                  <c:v>42621</c:v>
                </c:pt>
                <c:pt idx="2920">
                  <c:v>42622</c:v>
                </c:pt>
                <c:pt idx="2921">
                  <c:v>42625</c:v>
                </c:pt>
                <c:pt idx="2922">
                  <c:v>42626</c:v>
                </c:pt>
                <c:pt idx="2923">
                  <c:v>42627</c:v>
                </c:pt>
                <c:pt idx="2924">
                  <c:v>42628</c:v>
                </c:pt>
                <c:pt idx="2925">
                  <c:v>42629</c:v>
                </c:pt>
                <c:pt idx="2926">
                  <c:v>42632</c:v>
                </c:pt>
                <c:pt idx="2927">
                  <c:v>42633</c:v>
                </c:pt>
                <c:pt idx="2928">
                  <c:v>42634</c:v>
                </c:pt>
                <c:pt idx="2929">
                  <c:v>42635</c:v>
                </c:pt>
                <c:pt idx="2930">
                  <c:v>42636</c:v>
                </c:pt>
                <c:pt idx="2931">
                  <c:v>42639</c:v>
                </c:pt>
                <c:pt idx="2932">
                  <c:v>42640</c:v>
                </c:pt>
                <c:pt idx="2933">
                  <c:v>42641</c:v>
                </c:pt>
                <c:pt idx="2934">
                  <c:v>42642</c:v>
                </c:pt>
                <c:pt idx="2935">
                  <c:v>42643</c:v>
                </c:pt>
                <c:pt idx="2936">
                  <c:v>42646</c:v>
                </c:pt>
                <c:pt idx="2937">
                  <c:v>42647</c:v>
                </c:pt>
                <c:pt idx="2938">
                  <c:v>42648</c:v>
                </c:pt>
                <c:pt idx="2939">
                  <c:v>42649</c:v>
                </c:pt>
                <c:pt idx="2940">
                  <c:v>42650</c:v>
                </c:pt>
                <c:pt idx="2941">
                  <c:v>42651</c:v>
                </c:pt>
                <c:pt idx="2942">
                  <c:v>42654</c:v>
                </c:pt>
                <c:pt idx="2943">
                  <c:v>42655</c:v>
                </c:pt>
                <c:pt idx="2944">
                  <c:v>42656</c:v>
                </c:pt>
                <c:pt idx="2945">
                  <c:v>42657</c:v>
                </c:pt>
                <c:pt idx="2946">
                  <c:v>42660</c:v>
                </c:pt>
                <c:pt idx="2947">
                  <c:v>42661</c:v>
                </c:pt>
                <c:pt idx="2948">
                  <c:v>42662</c:v>
                </c:pt>
                <c:pt idx="2949">
                  <c:v>42663</c:v>
                </c:pt>
                <c:pt idx="2950">
                  <c:v>42664</c:v>
                </c:pt>
                <c:pt idx="2951">
                  <c:v>42667</c:v>
                </c:pt>
                <c:pt idx="2952">
                  <c:v>42668</c:v>
                </c:pt>
                <c:pt idx="2953">
                  <c:v>42669</c:v>
                </c:pt>
                <c:pt idx="2954">
                  <c:v>42670</c:v>
                </c:pt>
                <c:pt idx="2955">
                  <c:v>42671</c:v>
                </c:pt>
                <c:pt idx="2956">
                  <c:v>42674</c:v>
                </c:pt>
                <c:pt idx="2957">
                  <c:v>42675</c:v>
                </c:pt>
                <c:pt idx="2958">
                  <c:v>42676</c:v>
                </c:pt>
                <c:pt idx="2959">
                  <c:v>42677</c:v>
                </c:pt>
                <c:pt idx="2960">
                  <c:v>42678</c:v>
                </c:pt>
                <c:pt idx="2961">
                  <c:v>42681</c:v>
                </c:pt>
                <c:pt idx="2962">
                  <c:v>42682</c:v>
                </c:pt>
                <c:pt idx="2963">
                  <c:v>42683</c:v>
                </c:pt>
                <c:pt idx="2964">
                  <c:v>42684</c:v>
                </c:pt>
                <c:pt idx="2965">
                  <c:v>42685</c:v>
                </c:pt>
                <c:pt idx="2966">
                  <c:v>42688</c:v>
                </c:pt>
                <c:pt idx="2967">
                  <c:v>42689</c:v>
                </c:pt>
                <c:pt idx="2968">
                  <c:v>42690</c:v>
                </c:pt>
                <c:pt idx="2969">
                  <c:v>42691</c:v>
                </c:pt>
                <c:pt idx="2970">
                  <c:v>42692</c:v>
                </c:pt>
                <c:pt idx="2971">
                  <c:v>42695</c:v>
                </c:pt>
                <c:pt idx="2972">
                  <c:v>42696</c:v>
                </c:pt>
                <c:pt idx="2973">
                  <c:v>42697</c:v>
                </c:pt>
                <c:pt idx="2974">
                  <c:v>42698</c:v>
                </c:pt>
                <c:pt idx="2975">
                  <c:v>42699</c:v>
                </c:pt>
                <c:pt idx="2976">
                  <c:v>42702</c:v>
                </c:pt>
                <c:pt idx="2977">
                  <c:v>42703</c:v>
                </c:pt>
                <c:pt idx="2978">
                  <c:v>42704</c:v>
                </c:pt>
                <c:pt idx="2979">
                  <c:v>42705</c:v>
                </c:pt>
                <c:pt idx="2980">
                  <c:v>42706</c:v>
                </c:pt>
                <c:pt idx="2981">
                  <c:v>42709</c:v>
                </c:pt>
                <c:pt idx="2982">
                  <c:v>42710</c:v>
                </c:pt>
                <c:pt idx="2983">
                  <c:v>42711</c:v>
                </c:pt>
                <c:pt idx="2984">
                  <c:v>42712</c:v>
                </c:pt>
                <c:pt idx="2985">
                  <c:v>42713</c:v>
                </c:pt>
                <c:pt idx="2986">
                  <c:v>42716</c:v>
                </c:pt>
                <c:pt idx="2987">
                  <c:v>42717</c:v>
                </c:pt>
                <c:pt idx="2988">
                  <c:v>41987</c:v>
                </c:pt>
                <c:pt idx="2989">
                  <c:v>42719</c:v>
                </c:pt>
                <c:pt idx="2990">
                  <c:v>42720</c:v>
                </c:pt>
                <c:pt idx="2991">
                  <c:v>42723</c:v>
                </c:pt>
                <c:pt idx="2992">
                  <c:v>42724</c:v>
                </c:pt>
                <c:pt idx="2993">
                  <c:v>42725</c:v>
                </c:pt>
                <c:pt idx="2994">
                  <c:v>42726</c:v>
                </c:pt>
                <c:pt idx="2995">
                  <c:v>42730</c:v>
                </c:pt>
                <c:pt idx="2996">
                  <c:v>42738</c:v>
                </c:pt>
                <c:pt idx="2997">
                  <c:v>42739</c:v>
                </c:pt>
                <c:pt idx="2998">
                  <c:v>42740</c:v>
                </c:pt>
                <c:pt idx="2999">
                  <c:v>42741</c:v>
                </c:pt>
                <c:pt idx="3000">
                  <c:v>42744</c:v>
                </c:pt>
                <c:pt idx="3001">
                  <c:v>42745</c:v>
                </c:pt>
                <c:pt idx="3002">
                  <c:v>42746</c:v>
                </c:pt>
                <c:pt idx="3003">
                  <c:v>42747</c:v>
                </c:pt>
                <c:pt idx="3004">
                  <c:v>42748</c:v>
                </c:pt>
                <c:pt idx="3005">
                  <c:v>42751</c:v>
                </c:pt>
                <c:pt idx="3006">
                  <c:v>42752</c:v>
                </c:pt>
                <c:pt idx="3007">
                  <c:v>42753</c:v>
                </c:pt>
                <c:pt idx="3008">
                  <c:v>42754</c:v>
                </c:pt>
                <c:pt idx="3009">
                  <c:v>42755</c:v>
                </c:pt>
                <c:pt idx="3010">
                  <c:v>42758</c:v>
                </c:pt>
                <c:pt idx="3011">
                  <c:v>42759</c:v>
                </c:pt>
                <c:pt idx="3012">
                  <c:v>42760</c:v>
                </c:pt>
                <c:pt idx="3013">
                  <c:v>42761</c:v>
                </c:pt>
                <c:pt idx="3014">
                  <c:v>42762</c:v>
                </c:pt>
                <c:pt idx="3015">
                  <c:v>42765</c:v>
                </c:pt>
                <c:pt idx="3016">
                  <c:v>42766</c:v>
                </c:pt>
                <c:pt idx="3017">
                  <c:v>42767</c:v>
                </c:pt>
                <c:pt idx="3018">
                  <c:v>42768</c:v>
                </c:pt>
                <c:pt idx="3019">
                  <c:v>42769</c:v>
                </c:pt>
                <c:pt idx="3020">
                  <c:v>42772</c:v>
                </c:pt>
                <c:pt idx="3021">
                  <c:v>42773</c:v>
                </c:pt>
                <c:pt idx="3022">
                  <c:v>42774</c:v>
                </c:pt>
                <c:pt idx="3023">
                  <c:v>42775</c:v>
                </c:pt>
                <c:pt idx="3024">
                  <c:v>42776</c:v>
                </c:pt>
                <c:pt idx="3025">
                  <c:v>42779</c:v>
                </c:pt>
                <c:pt idx="3026">
                  <c:v>42780</c:v>
                </c:pt>
                <c:pt idx="3027">
                  <c:v>42781</c:v>
                </c:pt>
                <c:pt idx="3028">
                  <c:v>42782</c:v>
                </c:pt>
                <c:pt idx="3029">
                  <c:v>42783</c:v>
                </c:pt>
                <c:pt idx="3030">
                  <c:v>42786</c:v>
                </c:pt>
                <c:pt idx="3031">
                  <c:v>42787</c:v>
                </c:pt>
                <c:pt idx="3032">
                  <c:v>42788</c:v>
                </c:pt>
                <c:pt idx="3033">
                  <c:v>42789</c:v>
                </c:pt>
                <c:pt idx="3034">
                  <c:v>42790</c:v>
                </c:pt>
                <c:pt idx="3035">
                  <c:v>42793</c:v>
                </c:pt>
                <c:pt idx="3036">
                  <c:v>42794</c:v>
                </c:pt>
                <c:pt idx="3037">
                  <c:v>42795</c:v>
                </c:pt>
                <c:pt idx="3038">
                  <c:v>42796</c:v>
                </c:pt>
                <c:pt idx="3039">
                  <c:v>42797</c:v>
                </c:pt>
                <c:pt idx="3040">
                  <c:v>42800</c:v>
                </c:pt>
                <c:pt idx="3041">
                  <c:v>42801</c:v>
                </c:pt>
                <c:pt idx="3042">
                  <c:v>42802</c:v>
                </c:pt>
                <c:pt idx="3043">
                  <c:v>42803</c:v>
                </c:pt>
                <c:pt idx="3044">
                  <c:v>42804</c:v>
                </c:pt>
                <c:pt idx="3045">
                  <c:v>42807</c:v>
                </c:pt>
                <c:pt idx="3046">
                  <c:v>42808</c:v>
                </c:pt>
                <c:pt idx="3047">
                  <c:v>42809</c:v>
                </c:pt>
                <c:pt idx="3048">
                  <c:v>42810</c:v>
                </c:pt>
                <c:pt idx="3049">
                  <c:v>42811</c:v>
                </c:pt>
                <c:pt idx="3050">
                  <c:v>42814</c:v>
                </c:pt>
                <c:pt idx="3051">
                  <c:v>42815</c:v>
                </c:pt>
                <c:pt idx="3052">
                  <c:v>42816</c:v>
                </c:pt>
                <c:pt idx="3053">
                  <c:v>42817</c:v>
                </c:pt>
                <c:pt idx="3054">
                  <c:v>42818</c:v>
                </c:pt>
                <c:pt idx="3055">
                  <c:v>42821</c:v>
                </c:pt>
                <c:pt idx="3056">
                  <c:v>42822</c:v>
                </c:pt>
                <c:pt idx="3057">
                  <c:v>42823</c:v>
                </c:pt>
                <c:pt idx="3058">
                  <c:v>42824</c:v>
                </c:pt>
                <c:pt idx="3059">
                  <c:v>42825</c:v>
                </c:pt>
                <c:pt idx="3060">
                  <c:v>42828</c:v>
                </c:pt>
                <c:pt idx="3061">
                  <c:v>42829</c:v>
                </c:pt>
                <c:pt idx="3062">
                  <c:v>42830</c:v>
                </c:pt>
                <c:pt idx="3063">
                  <c:v>42831</c:v>
                </c:pt>
                <c:pt idx="3064">
                  <c:v>42832</c:v>
                </c:pt>
                <c:pt idx="3065">
                  <c:v>42835</c:v>
                </c:pt>
                <c:pt idx="3066">
                  <c:v>42836</c:v>
                </c:pt>
                <c:pt idx="3067">
                  <c:v>42837</c:v>
                </c:pt>
                <c:pt idx="3068">
                  <c:v>42838</c:v>
                </c:pt>
                <c:pt idx="3069">
                  <c:v>42843</c:v>
                </c:pt>
                <c:pt idx="3070">
                  <c:v>42844</c:v>
                </c:pt>
                <c:pt idx="3071">
                  <c:v>42845</c:v>
                </c:pt>
                <c:pt idx="3072">
                  <c:v>42846</c:v>
                </c:pt>
                <c:pt idx="3073">
                  <c:v>42849</c:v>
                </c:pt>
                <c:pt idx="3074">
                  <c:v>42850</c:v>
                </c:pt>
                <c:pt idx="3075">
                  <c:v>42851</c:v>
                </c:pt>
                <c:pt idx="3076">
                  <c:v>42852</c:v>
                </c:pt>
                <c:pt idx="3077">
                  <c:v>42853</c:v>
                </c:pt>
                <c:pt idx="3078">
                  <c:v>42857</c:v>
                </c:pt>
                <c:pt idx="3079">
                  <c:v>42858</c:v>
                </c:pt>
                <c:pt idx="3080">
                  <c:v>42859</c:v>
                </c:pt>
                <c:pt idx="3081">
                  <c:v>42860</c:v>
                </c:pt>
                <c:pt idx="3082">
                  <c:v>42863</c:v>
                </c:pt>
                <c:pt idx="3083">
                  <c:v>42864</c:v>
                </c:pt>
                <c:pt idx="3084">
                  <c:v>42865</c:v>
                </c:pt>
                <c:pt idx="3085">
                  <c:v>42866</c:v>
                </c:pt>
                <c:pt idx="3086">
                  <c:v>42867</c:v>
                </c:pt>
                <c:pt idx="3087">
                  <c:v>42870</c:v>
                </c:pt>
                <c:pt idx="3088">
                  <c:v>42871</c:v>
                </c:pt>
                <c:pt idx="3089">
                  <c:v>42872</c:v>
                </c:pt>
                <c:pt idx="3090">
                  <c:v>42873</c:v>
                </c:pt>
                <c:pt idx="3091">
                  <c:v>42874</c:v>
                </c:pt>
                <c:pt idx="3092">
                  <c:v>42877</c:v>
                </c:pt>
                <c:pt idx="3093">
                  <c:v>42878</c:v>
                </c:pt>
                <c:pt idx="3094">
                  <c:v>42879</c:v>
                </c:pt>
                <c:pt idx="3095">
                  <c:v>42880</c:v>
                </c:pt>
                <c:pt idx="3096">
                  <c:v>42881</c:v>
                </c:pt>
                <c:pt idx="3097">
                  <c:v>42885</c:v>
                </c:pt>
                <c:pt idx="3098">
                  <c:v>42886</c:v>
                </c:pt>
                <c:pt idx="3099">
                  <c:v>42887</c:v>
                </c:pt>
                <c:pt idx="3100">
                  <c:v>42888</c:v>
                </c:pt>
                <c:pt idx="3101">
                  <c:v>42891</c:v>
                </c:pt>
                <c:pt idx="3102">
                  <c:v>42892</c:v>
                </c:pt>
                <c:pt idx="3103">
                  <c:v>42893</c:v>
                </c:pt>
                <c:pt idx="3104">
                  <c:v>42894</c:v>
                </c:pt>
                <c:pt idx="3105">
                  <c:v>42895</c:v>
                </c:pt>
                <c:pt idx="3106">
                  <c:v>42898</c:v>
                </c:pt>
                <c:pt idx="3107">
                  <c:v>42899</c:v>
                </c:pt>
                <c:pt idx="3108">
                  <c:v>42900</c:v>
                </c:pt>
                <c:pt idx="3109">
                  <c:v>42901</c:v>
                </c:pt>
                <c:pt idx="3110">
                  <c:v>42902</c:v>
                </c:pt>
                <c:pt idx="3111">
                  <c:v>42905</c:v>
                </c:pt>
                <c:pt idx="3112">
                  <c:v>42906</c:v>
                </c:pt>
                <c:pt idx="3113">
                  <c:v>42907</c:v>
                </c:pt>
                <c:pt idx="3114">
                  <c:v>42908</c:v>
                </c:pt>
                <c:pt idx="3115">
                  <c:v>42909</c:v>
                </c:pt>
                <c:pt idx="3116">
                  <c:v>42912</c:v>
                </c:pt>
                <c:pt idx="3117">
                  <c:v>42913</c:v>
                </c:pt>
                <c:pt idx="3118">
                  <c:v>42914</c:v>
                </c:pt>
                <c:pt idx="3119">
                  <c:v>42915</c:v>
                </c:pt>
                <c:pt idx="3120">
                  <c:v>42916</c:v>
                </c:pt>
                <c:pt idx="3121">
                  <c:v>42919</c:v>
                </c:pt>
                <c:pt idx="3122">
                  <c:v>42920</c:v>
                </c:pt>
                <c:pt idx="3123">
                  <c:v>42921</c:v>
                </c:pt>
                <c:pt idx="3124">
                  <c:v>42922</c:v>
                </c:pt>
                <c:pt idx="3125">
                  <c:v>42923</c:v>
                </c:pt>
                <c:pt idx="3126">
                  <c:v>42926</c:v>
                </c:pt>
                <c:pt idx="3127">
                  <c:v>42927</c:v>
                </c:pt>
                <c:pt idx="3128">
                  <c:v>42928</c:v>
                </c:pt>
                <c:pt idx="3129">
                  <c:v>42929</c:v>
                </c:pt>
                <c:pt idx="3130">
                  <c:v>42930</c:v>
                </c:pt>
                <c:pt idx="3131">
                  <c:v>42933</c:v>
                </c:pt>
                <c:pt idx="3132">
                  <c:v>42934</c:v>
                </c:pt>
                <c:pt idx="3133">
                  <c:v>42935</c:v>
                </c:pt>
                <c:pt idx="3134">
                  <c:v>42936</c:v>
                </c:pt>
                <c:pt idx="3135">
                  <c:v>42937</c:v>
                </c:pt>
                <c:pt idx="3136">
                  <c:v>42940</c:v>
                </c:pt>
                <c:pt idx="3137">
                  <c:v>42941</c:v>
                </c:pt>
                <c:pt idx="3138">
                  <c:v>42942</c:v>
                </c:pt>
                <c:pt idx="3139">
                  <c:v>42943</c:v>
                </c:pt>
                <c:pt idx="3140">
                  <c:v>42944</c:v>
                </c:pt>
                <c:pt idx="3141">
                  <c:v>42947</c:v>
                </c:pt>
                <c:pt idx="3142">
                  <c:v>42948</c:v>
                </c:pt>
                <c:pt idx="3143">
                  <c:v>42949</c:v>
                </c:pt>
                <c:pt idx="3144">
                  <c:v>42950</c:v>
                </c:pt>
                <c:pt idx="3145">
                  <c:v>42951</c:v>
                </c:pt>
                <c:pt idx="3146">
                  <c:v>42954</c:v>
                </c:pt>
                <c:pt idx="3147">
                  <c:v>42955</c:v>
                </c:pt>
                <c:pt idx="3148">
                  <c:v>42956</c:v>
                </c:pt>
                <c:pt idx="3149">
                  <c:v>42957</c:v>
                </c:pt>
                <c:pt idx="3150">
                  <c:v>42958</c:v>
                </c:pt>
                <c:pt idx="3151">
                  <c:v>42961</c:v>
                </c:pt>
                <c:pt idx="3152">
                  <c:v>42962</c:v>
                </c:pt>
                <c:pt idx="3153">
                  <c:v>42963</c:v>
                </c:pt>
                <c:pt idx="3154">
                  <c:v>42964</c:v>
                </c:pt>
                <c:pt idx="3155">
                  <c:v>42965</c:v>
                </c:pt>
                <c:pt idx="3156">
                  <c:v>42968</c:v>
                </c:pt>
                <c:pt idx="3157">
                  <c:v>42969</c:v>
                </c:pt>
                <c:pt idx="3158">
                  <c:v>42970</c:v>
                </c:pt>
                <c:pt idx="3159">
                  <c:v>42971</c:v>
                </c:pt>
                <c:pt idx="3160">
                  <c:v>42972</c:v>
                </c:pt>
                <c:pt idx="3161">
                  <c:v>42976</c:v>
                </c:pt>
                <c:pt idx="3162">
                  <c:v>42977</c:v>
                </c:pt>
                <c:pt idx="3163">
                  <c:v>42978</c:v>
                </c:pt>
                <c:pt idx="3164">
                  <c:v>42979</c:v>
                </c:pt>
                <c:pt idx="3165">
                  <c:v>42982</c:v>
                </c:pt>
                <c:pt idx="3166">
                  <c:v>42983</c:v>
                </c:pt>
                <c:pt idx="3167">
                  <c:v>42984</c:v>
                </c:pt>
                <c:pt idx="3168">
                  <c:v>42985</c:v>
                </c:pt>
                <c:pt idx="3169">
                  <c:v>42986</c:v>
                </c:pt>
                <c:pt idx="3170">
                  <c:v>42989</c:v>
                </c:pt>
                <c:pt idx="3171">
                  <c:v>42990</c:v>
                </c:pt>
                <c:pt idx="3172">
                  <c:v>42991</c:v>
                </c:pt>
                <c:pt idx="3173">
                  <c:v>42992</c:v>
                </c:pt>
                <c:pt idx="3174">
                  <c:v>42993</c:v>
                </c:pt>
                <c:pt idx="3175">
                  <c:v>42996</c:v>
                </c:pt>
                <c:pt idx="3176">
                  <c:v>42997</c:v>
                </c:pt>
                <c:pt idx="3177">
                  <c:v>42998</c:v>
                </c:pt>
                <c:pt idx="3178">
                  <c:v>42999</c:v>
                </c:pt>
                <c:pt idx="3179">
                  <c:v>43000</c:v>
                </c:pt>
                <c:pt idx="3180">
                  <c:v>43003</c:v>
                </c:pt>
                <c:pt idx="3181">
                  <c:v>43004</c:v>
                </c:pt>
                <c:pt idx="3182">
                  <c:v>43005</c:v>
                </c:pt>
                <c:pt idx="3183">
                  <c:v>43006</c:v>
                </c:pt>
                <c:pt idx="3184">
                  <c:v>43007</c:v>
                </c:pt>
                <c:pt idx="3185">
                  <c:v>43010</c:v>
                </c:pt>
                <c:pt idx="3186">
                  <c:v>43011</c:v>
                </c:pt>
                <c:pt idx="3187">
                  <c:v>43012</c:v>
                </c:pt>
                <c:pt idx="3188">
                  <c:v>43013</c:v>
                </c:pt>
                <c:pt idx="3189">
                  <c:v>43014</c:v>
                </c:pt>
                <c:pt idx="3190">
                  <c:v>43017</c:v>
                </c:pt>
                <c:pt idx="3191">
                  <c:v>43018</c:v>
                </c:pt>
                <c:pt idx="3192">
                  <c:v>43019</c:v>
                </c:pt>
                <c:pt idx="3193">
                  <c:v>43020</c:v>
                </c:pt>
                <c:pt idx="3194">
                  <c:v>43021</c:v>
                </c:pt>
                <c:pt idx="3195">
                  <c:v>43024</c:v>
                </c:pt>
                <c:pt idx="3196">
                  <c:v>43025</c:v>
                </c:pt>
                <c:pt idx="3197">
                  <c:v>43026</c:v>
                </c:pt>
                <c:pt idx="3198">
                  <c:v>43027</c:v>
                </c:pt>
                <c:pt idx="3199">
                  <c:v>43028</c:v>
                </c:pt>
                <c:pt idx="3200">
                  <c:v>43031</c:v>
                </c:pt>
                <c:pt idx="3201">
                  <c:v>43032</c:v>
                </c:pt>
                <c:pt idx="3202">
                  <c:v>43033</c:v>
                </c:pt>
                <c:pt idx="3203">
                  <c:v>43034</c:v>
                </c:pt>
                <c:pt idx="3204">
                  <c:v>43035</c:v>
                </c:pt>
                <c:pt idx="3205">
                  <c:v>43038</c:v>
                </c:pt>
                <c:pt idx="3206">
                  <c:v>43039</c:v>
                </c:pt>
                <c:pt idx="3207">
                  <c:v>43040</c:v>
                </c:pt>
                <c:pt idx="3208">
                  <c:v>43041</c:v>
                </c:pt>
                <c:pt idx="3209">
                  <c:v>43042</c:v>
                </c:pt>
                <c:pt idx="3210">
                  <c:v>43045</c:v>
                </c:pt>
                <c:pt idx="3211">
                  <c:v>43046</c:v>
                </c:pt>
                <c:pt idx="3212">
                  <c:v>43047</c:v>
                </c:pt>
                <c:pt idx="3213">
                  <c:v>43048</c:v>
                </c:pt>
                <c:pt idx="3214">
                  <c:v>43049</c:v>
                </c:pt>
                <c:pt idx="3215">
                  <c:v>43052</c:v>
                </c:pt>
                <c:pt idx="3216">
                  <c:v>43053</c:v>
                </c:pt>
                <c:pt idx="3217">
                  <c:v>43054</c:v>
                </c:pt>
                <c:pt idx="3218">
                  <c:v>43055</c:v>
                </c:pt>
                <c:pt idx="3219">
                  <c:v>43056</c:v>
                </c:pt>
                <c:pt idx="3220">
                  <c:v>43059</c:v>
                </c:pt>
                <c:pt idx="3221">
                  <c:v>43060</c:v>
                </c:pt>
                <c:pt idx="3222">
                  <c:v>43061</c:v>
                </c:pt>
                <c:pt idx="3223">
                  <c:v>43062</c:v>
                </c:pt>
                <c:pt idx="3224">
                  <c:v>43063</c:v>
                </c:pt>
                <c:pt idx="3225">
                  <c:v>43066</c:v>
                </c:pt>
                <c:pt idx="3226">
                  <c:v>43067</c:v>
                </c:pt>
                <c:pt idx="3227">
                  <c:v>43068</c:v>
                </c:pt>
                <c:pt idx="3228">
                  <c:v>43069</c:v>
                </c:pt>
                <c:pt idx="3229">
                  <c:v>43070</c:v>
                </c:pt>
                <c:pt idx="3230">
                  <c:v>43073</c:v>
                </c:pt>
                <c:pt idx="3231">
                  <c:v>43074</c:v>
                </c:pt>
                <c:pt idx="3232">
                  <c:v>43075</c:v>
                </c:pt>
                <c:pt idx="3233">
                  <c:v>43076</c:v>
                </c:pt>
                <c:pt idx="3234">
                  <c:v>43077</c:v>
                </c:pt>
                <c:pt idx="3235">
                  <c:v>43080</c:v>
                </c:pt>
                <c:pt idx="3236">
                  <c:v>43081</c:v>
                </c:pt>
                <c:pt idx="3237">
                  <c:v>43082</c:v>
                </c:pt>
                <c:pt idx="3238">
                  <c:v>43083</c:v>
                </c:pt>
                <c:pt idx="3239">
                  <c:v>43084</c:v>
                </c:pt>
                <c:pt idx="3240">
                  <c:v>43087</c:v>
                </c:pt>
                <c:pt idx="3241">
                  <c:v>43088</c:v>
                </c:pt>
                <c:pt idx="3242">
                  <c:v>43089</c:v>
                </c:pt>
                <c:pt idx="3243">
                  <c:v>43090</c:v>
                </c:pt>
                <c:pt idx="3244">
                  <c:v>43091</c:v>
                </c:pt>
                <c:pt idx="3245">
                  <c:v>43102</c:v>
                </c:pt>
                <c:pt idx="3246">
                  <c:v>43103</c:v>
                </c:pt>
                <c:pt idx="3247">
                  <c:v>43104</c:v>
                </c:pt>
                <c:pt idx="3248">
                  <c:v>43105</c:v>
                </c:pt>
                <c:pt idx="3249">
                  <c:v>43108</c:v>
                </c:pt>
                <c:pt idx="3250">
                  <c:v>43109</c:v>
                </c:pt>
                <c:pt idx="3251">
                  <c:v>43110</c:v>
                </c:pt>
                <c:pt idx="3252">
                  <c:v>43111</c:v>
                </c:pt>
                <c:pt idx="3253">
                  <c:v>43112</c:v>
                </c:pt>
                <c:pt idx="3254">
                  <c:v>43115</c:v>
                </c:pt>
                <c:pt idx="3255">
                  <c:v>43116</c:v>
                </c:pt>
                <c:pt idx="3256">
                  <c:v>43117</c:v>
                </c:pt>
                <c:pt idx="3257">
                  <c:v>43118</c:v>
                </c:pt>
                <c:pt idx="3258">
                  <c:v>43119</c:v>
                </c:pt>
                <c:pt idx="3259">
                  <c:v>43122</c:v>
                </c:pt>
                <c:pt idx="3260">
                  <c:v>43123</c:v>
                </c:pt>
                <c:pt idx="3261">
                  <c:v>43124</c:v>
                </c:pt>
                <c:pt idx="3262">
                  <c:v>43125</c:v>
                </c:pt>
                <c:pt idx="3263">
                  <c:v>43126</c:v>
                </c:pt>
                <c:pt idx="3264">
                  <c:v>43129</c:v>
                </c:pt>
                <c:pt idx="3265">
                  <c:v>43130</c:v>
                </c:pt>
                <c:pt idx="3266">
                  <c:v>43131</c:v>
                </c:pt>
                <c:pt idx="3267">
                  <c:v>43132</c:v>
                </c:pt>
                <c:pt idx="3268">
                  <c:v>43133</c:v>
                </c:pt>
                <c:pt idx="3269">
                  <c:v>43136</c:v>
                </c:pt>
                <c:pt idx="3270">
                  <c:v>43137</c:v>
                </c:pt>
                <c:pt idx="3271">
                  <c:v>43138</c:v>
                </c:pt>
                <c:pt idx="3272">
                  <c:v>43139</c:v>
                </c:pt>
                <c:pt idx="3273">
                  <c:v>43140</c:v>
                </c:pt>
                <c:pt idx="3274">
                  <c:v>43143</c:v>
                </c:pt>
                <c:pt idx="3275">
                  <c:v>43144</c:v>
                </c:pt>
                <c:pt idx="3276">
                  <c:v>43145</c:v>
                </c:pt>
                <c:pt idx="3277">
                  <c:v>43146</c:v>
                </c:pt>
                <c:pt idx="3278">
                  <c:v>43147</c:v>
                </c:pt>
                <c:pt idx="3279">
                  <c:v>43150</c:v>
                </c:pt>
                <c:pt idx="3280">
                  <c:v>43151</c:v>
                </c:pt>
                <c:pt idx="3281">
                  <c:v>43152</c:v>
                </c:pt>
                <c:pt idx="3282">
                  <c:v>43153</c:v>
                </c:pt>
                <c:pt idx="3283">
                  <c:v>43154</c:v>
                </c:pt>
                <c:pt idx="3284">
                  <c:v>43157</c:v>
                </c:pt>
                <c:pt idx="3285">
                  <c:v>43158</c:v>
                </c:pt>
                <c:pt idx="3286">
                  <c:v>43159</c:v>
                </c:pt>
                <c:pt idx="3287">
                  <c:v>43160</c:v>
                </c:pt>
                <c:pt idx="3288">
                  <c:v>43161</c:v>
                </c:pt>
                <c:pt idx="3289">
                  <c:v>43164</c:v>
                </c:pt>
                <c:pt idx="3290">
                  <c:v>43165</c:v>
                </c:pt>
                <c:pt idx="3291">
                  <c:v>43166</c:v>
                </c:pt>
                <c:pt idx="3292">
                  <c:v>43167</c:v>
                </c:pt>
                <c:pt idx="3293">
                  <c:v>43168</c:v>
                </c:pt>
                <c:pt idx="3294">
                  <c:v>43171</c:v>
                </c:pt>
                <c:pt idx="3295">
                  <c:v>43172</c:v>
                </c:pt>
                <c:pt idx="3296">
                  <c:v>43173</c:v>
                </c:pt>
                <c:pt idx="3297">
                  <c:v>43174</c:v>
                </c:pt>
                <c:pt idx="3298">
                  <c:v>43175</c:v>
                </c:pt>
                <c:pt idx="3299">
                  <c:v>43178</c:v>
                </c:pt>
                <c:pt idx="3300">
                  <c:v>43179</c:v>
                </c:pt>
                <c:pt idx="3301">
                  <c:v>43180</c:v>
                </c:pt>
                <c:pt idx="3302">
                  <c:v>43181</c:v>
                </c:pt>
                <c:pt idx="3303">
                  <c:v>43182</c:v>
                </c:pt>
                <c:pt idx="3304">
                  <c:v>43185</c:v>
                </c:pt>
                <c:pt idx="3305">
                  <c:v>43186</c:v>
                </c:pt>
                <c:pt idx="3306">
                  <c:v>43187</c:v>
                </c:pt>
                <c:pt idx="3307">
                  <c:v>43188</c:v>
                </c:pt>
                <c:pt idx="3308">
                  <c:v>43193</c:v>
                </c:pt>
                <c:pt idx="3309">
                  <c:v>43194</c:v>
                </c:pt>
                <c:pt idx="3310">
                  <c:v>43195</c:v>
                </c:pt>
                <c:pt idx="3311">
                  <c:v>43196</c:v>
                </c:pt>
                <c:pt idx="3312">
                  <c:v>43199</c:v>
                </c:pt>
                <c:pt idx="3313">
                  <c:v>43200</c:v>
                </c:pt>
                <c:pt idx="3314">
                  <c:v>43201</c:v>
                </c:pt>
                <c:pt idx="3315">
                  <c:v>43202</c:v>
                </c:pt>
                <c:pt idx="3316">
                  <c:v>43203</c:v>
                </c:pt>
                <c:pt idx="3317">
                  <c:v>43206</c:v>
                </c:pt>
                <c:pt idx="3318">
                  <c:v>43207</c:v>
                </c:pt>
                <c:pt idx="3319">
                  <c:v>43208</c:v>
                </c:pt>
                <c:pt idx="3320">
                  <c:v>43209</c:v>
                </c:pt>
                <c:pt idx="3321">
                  <c:v>43210</c:v>
                </c:pt>
                <c:pt idx="3322">
                  <c:v>43213</c:v>
                </c:pt>
                <c:pt idx="3323">
                  <c:v>43214</c:v>
                </c:pt>
                <c:pt idx="3324">
                  <c:v>43215</c:v>
                </c:pt>
                <c:pt idx="3325">
                  <c:v>43216</c:v>
                </c:pt>
                <c:pt idx="3326">
                  <c:v>43217</c:v>
                </c:pt>
                <c:pt idx="3327">
                  <c:v>43220</c:v>
                </c:pt>
                <c:pt idx="3328">
                  <c:v>43221</c:v>
                </c:pt>
                <c:pt idx="3329">
                  <c:v>43222</c:v>
                </c:pt>
                <c:pt idx="3330">
                  <c:v>43223</c:v>
                </c:pt>
                <c:pt idx="3331">
                  <c:v>43224</c:v>
                </c:pt>
                <c:pt idx="3332">
                  <c:v>43228</c:v>
                </c:pt>
                <c:pt idx="3333">
                  <c:v>43229</c:v>
                </c:pt>
                <c:pt idx="3334">
                  <c:v>43230</c:v>
                </c:pt>
                <c:pt idx="3335">
                  <c:v>43231</c:v>
                </c:pt>
                <c:pt idx="3336">
                  <c:v>43234</c:v>
                </c:pt>
                <c:pt idx="3337">
                  <c:v>43235</c:v>
                </c:pt>
                <c:pt idx="3338">
                  <c:v>43236</c:v>
                </c:pt>
                <c:pt idx="3339">
                  <c:v>43237</c:v>
                </c:pt>
                <c:pt idx="3340">
                  <c:v>43238</c:v>
                </c:pt>
                <c:pt idx="3341">
                  <c:v>43241</c:v>
                </c:pt>
                <c:pt idx="3342">
                  <c:v>43242</c:v>
                </c:pt>
                <c:pt idx="3343">
                  <c:v>43243</c:v>
                </c:pt>
                <c:pt idx="3344">
                  <c:v>43244</c:v>
                </c:pt>
                <c:pt idx="3345">
                  <c:v>43245</c:v>
                </c:pt>
                <c:pt idx="3346">
                  <c:v>43249</c:v>
                </c:pt>
                <c:pt idx="3347">
                  <c:v>43250</c:v>
                </c:pt>
                <c:pt idx="3348">
                  <c:v>43251</c:v>
                </c:pt>
                <c:pt idx="3349">
                  <c:v>43252</c:v>
                </c:pt>
                <c:pt idx="3350">
                  <c:v>43255</c:v>
                </c:pt>
                <c:pt idx="3351">
                  <c:v>43256</c:v>
                </c:pt>
                <c:pt idx="3352">
                  <c:v>43257</c:v>
                </c:pt>
                <c:pt idx="3353">
                  <c:v>43258</c:v>
                </c:pt>
                <c:pt idx="3354">
                  <c:v>43259</c:v>
                </c:pt>
                <c:pt idx="3355">
                  <c:v>43262</c:v>
                </c:pt>
                <c:pt idx="3356">
                  <c:v>43263</c:v>
                </c:pt>
                <c:pt idx="3357">
                  <c:v>43264</c:v>
                </c:pt>
                <c:pt idx="3358">
                  <c:v>43265</c:v>
                </c:pt>
                <c:pt idx="3359">
                  <c:v>43266</c:v>
                </c:pt>
                <c:pt idx="3360">
                  <c:v>43269</c:v>
                </c:pt>
                <c:pt idx="3361">
                  <c:v>43270</c:v>
                </c:pt>
                <c:pt idx="3362">
                  <c:v>43271</c:v>
                </c:pt>
                <c:pt idx="3363">
                  <c:v>43272</c:v>
                </c:pt>
                <c:pt idx="3364">
                  <c:v>43273</c:v>
                </c:pt>
                <c:pt idx="3365">
                  <c:v>43276</c:v>
                </c:pt>
                <c:pt idx="3366">
                  <c:v>43277</c:v>
                </c:pt>
                <c:pt idx="3367">
                  <c:v>43278</c:v>
                </c:pt>
                <c:pt idx="3368">
                  <c:v>43279</c:v>
                </c:pt>
                <c:pt idx="3369">
                  <c:v>43280</c:v>
                </c:pt>
                <c:pt idx="3370">
                  <c:v>43283</c:v>
                </c:pt>
                <c:pt idx="3371">
                  <c:v>43284</c:v>
                </c:pt>
                <c:pt idx="3372">
                  <c:v>43285</c:v>
                </c:pt>
                <c:pt idx="3373">
                  <c:v>43286</c:v>
                </c:pt>
                <c:pt idx="3374">
                  <c:v>43287</c:v>
                </c:pt>
                <c:pt idx="3375">
                  <c:v>43290</c:v>
                </c:pt>
                <c:pt idx="3376">
                  <c:v>43291</c:v>
                </c:pt>
                <c:pt idx="3377">
                  <c:v>43292</c:v>
                </c:pt>
                <c:pt idx="3378">
                  <c:v>43293</c:v>
                </c:pt>
                <c:pt idx="3379">
                  <c:v>43294</c:v>
                </c:pt>
                <c:pt idx="3380">
                  <c:v>43297</c:v>
                </c:pt>
                <c:pt idx="3381">
                  <c:v>43298</c:v>
                </c:pt>
                <c:pt idx="3382">
                  <c:v>43299</c:v>
                </c:pt>
                <c:pt idx="3383">
                  <c:v>43300</c:v>
                </c:pt>
                <c:pt idx="3384">
                  <c:v>43301</c:v>
                </c:pt>
                <c:pt idx="3385">
                  <c:v>43304</c:v>
                </c:pt>
                <c:pt idx="3386">
                  <c:v>43305</c:v>
                </c:pt>
                <c:pt idx="3387">
                  <c:v>43306</c:v>
                </c:pt>
                <c:pt idx="3388">
                  <c:v>43307</c:v>
                </c:pt>
                <c:pt idx="3389">
                  <c:v>43308</c:v>
                </c:pt>
                <c:pt idx="3390">
                  <c:v>43311</c:v>
                </c:pt>
                <c:pt idx="3391">
                  <c:v>43312</c:v>
                </c:pt>
                <c:pt idx="3392">
                  <c:v>43313</c:v>
                </c:pt>
                <c:pt idx="3393">
                  <c:v>43314</c:v>
                </c:pt>
                <c:pt idx="3394">
                  <c:v>43315</c:v>
                </c:pt>
                <c:pt idx="3395">
                  <c:v>43318</c:v>
                </c:pt>
                <c:pt idx="3396">
                  <c:v>43319</c:v>
                </c:pt>
                <c:pt idx="3397">
                  <c:v>43320</c:v>
                </c:pt>
                <c:pt idx="3398">
                  <c:v>43321</c:v>
                </c:pt>
                <c:pt idx="3399">
                  <c:v>43322</c:v>
                </c:pt>
                <c:pt idx="3400">
                  <c:v>43325</c:v>
                </c:pt>
                <c:pt idx="3401">
                  <c:v>43326</c:v>
                </c:pt>
                <c:pt idx="3402">
                  <c:v>43327</c:v>
                </c:pt>
                <c:pt idx="3403">
                  <c:v>43328</c:v>
                </c:pt>
                <c:pt idx="3404">
                  <c:v>43329</c:v>
                </c:pt>
                <c:pt idx="3405">
                  <c:v>43332</c:v>
                </c:pt>
                <c:pt idx="3406">
                  <c:v>43333</c:v>
                </c:pt>
                <c:pt idx="3407">
                  <c:v>43334</c:v>
                </c:pt>
                <c:pt idx="3408">
                  <c:v>43335</c:v>
                </c:pt>
                <c:pt idx="3409">
                  <c:v>43336</c:v>
                </c:pt>
                <c:pt idx="3410">
                  <c:v>43340</c:v>
                </c:pt>
                <c:pt idx="3411">
                  <c:v>43341</c:v>
                </c:pt>
                <c:pt idx="3412">
                  <c:v>43342</c:v>
                </c:pt>
                <c:pt idx="3413">
                  <c:v>43343</c:v>
                </c:pt>
                <c:pt idx="3414">
                  <c:v>43346</c:v>
                </c:pt>
                <c:pt idx="3415">
                  <c:v>43347</c:v>
                </c:pt>
                <c:pt idx="3416">
                  <c:v>43348</c:v>
                </c:pt>
                <c:pt idx="3417">
                  <c:v>43349</c:v>
                </c:pt>
                <c:pt idx="3418">
                  <c:v>43350</c:v>
                </c:pt>
                <c:pt idx="3419">
                  <c:v>43353</c:v>
                </c:pt>
                <c:pt idx="3420">
                  <c:v>43354</c:v>
                </c:pt>
                <c:pt idx="3421">
                  <c:v>43355</c:v>
                </c:pt>
                <c:pt idx="3422">
                  <c:v>43356</c:v>
                </c:pt>
                <c:pt idx="3423">
                  <c:v>43357</c:v>
                </c:pt>
                <c:pt idx="3424">
                  <c:v>43360</c:v>
                </c:pt>
                <c:pt idx="3425">
                  <c:v>43361</c:v>
                </c:pt>
                <c:pt idx="3426">
                  <c:v>43362</c:v>
                </c:pt>
                <c:pt idx="3427">
                  <c:v>43363</c:v>
                </c:pt>
                <c:pt idx="3428">
                  <c:v>43364</c:v>
                </c:pt>
                <c:pt idx="3429">
                  <c:v>43367</c:v>
                </c:pt>
                <c:pt idx="3430">
                  <c:v>43368</c:v>
                </c:pt>
                <c:pt idx="3431">
                  <c:v>43369</c:v>
                </c:pt>
                <c:pt idx="3432">
                  <c:v>43370</c:v>
                </c:pt>
                <c:pt idx="3433">
                  <c:v>43371</c:v>
                </c:pt>
                <c:pt idx="3434">
                  <c:v>43374</c:v>
                </c:pt>
                <c:pt idx="3435">
                  <c:v>43375</c:v>
                </c:pt>
                <c:pt idx="3436">
                  <c:v>43376</c:v>
                </c:pt>
                <c:pt idx="3437">
                  <c:v>43377</c:v>
                </c:pt>
                <c:pt idx="3438">
                  <c:v>43378</c:v>
                </c:pt>
                <c:pt idx="3439">
                  <c:v>43381</c:v>
                </c:pt>
                <c:pt idx="3440">
                  <c:v>43382</c:v>
                </c:pt>
                <c:pt idx="3441">
                  <c:v>43383</c:v>
                </c:pt>
                <c:pt idx="3442">
                  <c:v>43384</c:v>
                </c:pt>
                <c:pt idx="3443">
                  <c:v>43385</c:v>
                </c:pt>
                <c:pt idx="3444">
                  <c:v>43388</c:v>
                </c:pt>
                <c:pt idx="3445">
                  <c:v>43389</c:v>
                </c:pt>
                <c:pt idx="3446">
                  <c:v>43390</c:v>
                </c:pt>
                <c:pt idx="3447">
                  <c:v>43391</c:v>
                </c:pt>
                <c:pt idx="3448">
                  <c:v>43392</c:v>
                </c:pt>
                <c:pt idx="3449">
                  <c:v>43395</c:v>
                </c:pt>
                <c:pt idx="3450">
                  <c:v>43396</c:v>
                </c:pt>
                <c:pt idx="3451">
                  <c:v>43397</c:v>
                </c:pt>
                <c:pt idx="3452">
                  <c:v>43398</c:v>
                </c:pt>
                <c:pt idx="3453">
                  <c:v>43399</c:v>
                </c:pt>
                <c:pt idx="3454">
                  <c:v>43402</c:v>
                </c:pt>
                <c:pt idx="3455">
                  <c:v>43403</c:v>
                </c:pt>
                <c:pt idx="3456">
                  <c:v>43404</c:v>
                </c:pt>
                <c:pt idx="3457">
                  <c:v>43405</c:v>
                </c:pt>
                <c:pt idx="3458">
                  <c:v>43406</c:v>
                </c:pt>
                <c:pt idx="3459">
                  <c:v>43409</c:v>
                </c:pt>
                <c:pt idx="3460">
                  <c:v>43410</c:v>
                </c:pt>
                <c:pt idx="3461">
                  <c:v>43411</c:v>
                </c:pt>
                <c:pt idx="3462">
                  <c:v>43412</c:v>
                </c:pt>
                <c:pt idx="3463">
                  <c:v>43413</c:v>
                </c:pt>
                <c:pt idx="3464">
                  <c:v>43416</c:v>
                </c:pt>
                <c:pt idx="3465">
                  <c:v>43417</c:v>
                </c:pt>
                <c:pt idx="3466">
                  <c:v>43418</c:v>
                </c:pt>
                <c:pt idx="3467">
                  <c:v>43419</c:v>
                </c:pt>
                <c:pt idx="3468">
                  <c:v>43420</c:v>
                </c:pt>
                <c:pt idx="3469">
                  <c:v>43423</c:v>
                </c:pt>
                <c:pt idx="3470">
                  <c:v>43424</c:v>
                </c:pt>
                <c:pt idx="3471">
                  <c:v>43425</c:v>
                </c:pt>
                <c:pt idx="3472">
                  <c:v>43426</c:v>
                </c:pt>
                <c:pt idx="3473">
                  <c:v>43427</c:v>
                </c:pt>
                <c:pt idx="3474">
                  <c:v>43430</c:v>
                </c:pt>
                <c:pt idx="3475">
                  <c:v>43431</c:v>
                </c:pt>
                <c:pt idx="3476">
                  <c:v>43432</c:v>
                </c:pt>
                <c:pt idx="3477">
                  <c:v>43433</c:v>
                </c:pt>
                <c:pt idx="3478">
                  <c:v>43434</c:v>
                </c:pt>
                <c:pt idx="3479">
                  <c:v>43437</c:v>
                </c:pt>
                <c:pt idx="3480">
                  <c:v>43438</c:v>
                </c:pt>
                <c:pt idx="3481">
                  <c:v>43439</c:v>
                </c:pt>
                <c:pt idx="3482">
                  <c:v>43440</c:v>
                </c:pt>
                <c:pt idx="3483">
                  <c:v>43441</c:v>
                </c:pt>
                <c:pt idx="3484">
                  <c:v>43444</c:v>
                </c:pt>
                <c:pt idx="3485">
                  <c:v>43445</c:v>
                </c:pt>
                <c:pt idx="3486">
                  <c:v>43446</c:v>
                </c:pt>
                <c:pt idx="3487">
                  <c:v>43447</c:v>
                </c:pt>
                <c:pt idx="3488">
                  <c:v>43448</c:v>
                </c:pt>
                <c:pt idx="3489">
                  <c:v>43451</c:v>
                </c:pt>
                <c:pt idx="3490">
                  <c:v>43452</c:v>
                </c:pt>
                <c:pt idx="3491">
                  <c:v>43453</c:v>
                </c:pt>
                <c:pt idx="3492">
                  <c:v>43454</c:v>
                </c:pt>
                <c:pt idx="3493">
                  <c:v>43455</c:v>
                </c:pt>
                <c:pt idx="3494">
                  <c:v>43458</c:v>
                </c:pt>
                <c:pt idx="3495">
                  <c:v>43467</c:v>
                </c:pt>
                <c:pt idx="3496">
                  <c:v>43468</c:v>
                </c:pt>
                <c:pt idx="3497">
                  <c:v>43469</c:v>
                </c:pt>
                <c:pt idx="3498">
                  <c:v>43472</c:v>
                </c:pt>
                <c:pt idx="3499">
                  <c:v>43473</c:v>
                </c:pt>
                <c:pt idx="3500">
                  <c:v>43474</c:v>
                </c:pt>
                <c:pt idx="3501">
                  <c:v>43475</c:v>
                </c:pt>
                <c:pt idx="3502">
                  <c:v>43476</c:v>
                </c:pt>
                <c:pt idx="3503">
                  <c:v>43479</c:v>
                </c:pt>
                <c:pt idx="3504">
                  <c:v>43480</c:v>
                </c:pt>
                <c:pt idx="3505">
                  <c:v>43481</c:v>
                </c:pt>
                <c:pt idx="3506">
                  <c:v>43482</c:v>
                </c:pt>
                <c:pt idx="3507">
                  <c:v>43483</c:v>
                </c:pt>
                <c:pt idx="3508">
                  <c:v>43486</c:v>
                </c:pt>
                <c:pt idx="3509">
                  <c:v>43487</c:v>
                </c:pt>
                <c:pt idx="3510">
                  <c:v>43488</c:v>
                </c:pt>
                <c:pt idx="3511">
                  <c:v>43489</c:v>
                </c:pt>
                <c:pt idx="3512">
                  <c:v>43490</c:v>
                </c:pt>
                <c:pt idx="3513">
                  <c:v>43493</c:v>
                </c:pt>
                <c:pt idx="3514">
                  <c:v>43494</c:v>
                </c:pt>
                <c:pt idx="3515">
                  <c:v>43495</c:v>
                </c:pt>
                <c:pt idx="3516">
                  <c:v>43496</c:v>
                </c:pt>
                <c:pt idx="3517">
                  <c:v>43497</c:v>
                </c:pt>
                <c:pt idx="3518">
                  <c:v>43500</c:v>
                </c:pt>
                <c:pt idx="3519">
                  <c:v>43501</c:v>
                </c:pt>
                <c:pt idx="3520">
                  <c:v>43502</c:v>
                </c:pt>
                <c:pt idx="3521">
                  <c:v>43503</c:v>
                </c:pt>
                <c:pt idx="3522">
                  <c:v>43504</c:v>
                </c:pt>
                <c:pt idx="3523">
                  <c:v>43507</c:v>
                </c:pt>
                <c:pt idx="3524">
                  <c:v>43508</c:v>
                </c:pt>
                <c:pt idx="3525">
                  <c:v>43509</c:v>
                </c:pt>
                <c:pt idx="3526">
                  <c:v>43510</c:v>
                </c:pt>
                <c:pt idx="3527">
                  <c:v>43511</c:v>
                </c:pt>
                <c:pt idx="3528">
                  <c:v>43515</c:v>
                </c:pt>
                <c:pt idx="3529">
                  <c:v>43516</c:v>
                </c:pt>
                <c:pt idx="3530">
                  <c:v>43517</c:v>
                </c:pt>
                <c:pt idx="3531">
                  <c:v>43518</c:v>
                </c:pt>
                <c:pt idx="3532">
                  <c:v>43521</c:v>
                </c:pt>
                <c:pt idx="3533">
                  <c:v>43524</c:v>
                </c:pt>
                <c:pt idx="3534">
                  <c:v>43525</c:v>
                </c:pt>
                <c:pt idx="3535">
                  <c:v>43528</c:v>
                </c:pt>
                <c:pt idx="3536">
                  <c:v>43529</c:v>
                </c:pt>
                <c:pt idx="3537">
                  <c:v>43530</c:v>
                </c:pt>
                <c:pt idx="3538">
                  <c:v>43531</c:v>
                </c:pt>
                <c:pt idx="3539">
                  <c:v>43532</c:v>
                </c:pt>
                <c:pt idx="3540">
                  <c:v>43535</c:v>
                </c:pt>
                <c:pt idx="3541">
                  <c:v>43536</c:v>
                </c:pt>
                <c:pt idx="3542">
                  <c:v>43537</c:v>
                </c:pt>
                <c:pt idx="3543">
                  <c:v>43538</c:v>
                </c:pt>
                <c:pt idx="3544">
                  <c:v>43539</c:v>
                </c:pt>
                <c:pt idx="3545">
                  <c:v>43542</c:v>
                </c:pt>
                <c:pt idx="3546">
                  <c:v>43543</c:v>
                </c:pt>
                <c:pt idx="3547">
                  <c:v>43544</c:v>
                </c:pt>
                <c:pt idx="3548">
                  <c:v>43545</c:v>
                </c:pt>
                <c:pt idx="3549">
                  <c:v>43546</c:v>
                </c:pt>
                <c:pt idx="3550">
                  <c:v>43549</c:v>
                </c:pt>
                <c:pt idx="3551">
                  <c:v>43550</c:v>
                </c:pt>
                <c:pt idx="3552">
                  <c:v>43551</c:v>
                </c:pt>
                <c:pt idx="3553">
                  <c:v>43552</c:v>
                </c:pt>
                <c:pt idx="3554">
                  <c:v>43553</c:v>
                </c:pt>
                <c:pt idx="3555">
                  <c:v>43556</c:v>
                </c:pt>
                <c:pt idx="3556">
                  <c:v>43557</c:v>
                </c:pt>
                <c:pt idx="3557">
                  <c:v>43558</c:v>
                </c:pt>
                <c:pt idx="3558">
                  <c:v>43559</c:v>
                </c:pt>
                <c:pt idx="3559">
                  <c:v>43560</c:v>
                </c:pt>
                <c:pt idx="3560">
                  <c:v>43563</c:v>
                </c:pt>
                <c:pt idx="3561">
                  <c:v>43564</c:v>
                </c:pt>
                <c:pt idx="3562">
                  <c:v>43565</c:v>
                </c:pt>
                <c:pt idx="3563">
                  <c:v>43566</c:v>
                </c:pt>
                <c:pt idx="3564">
                  <c:v>43567</c:v>
                </c:pt>
                <c:pt idx="3565">
                  <c:v>43570</c:v>
                </c:pt>
                <c:pt idx="3566">
                  <c:v>43571</c:v>
                </c:pt>
                <c:pt idx="3567">
                  <c:v>43572</c:v>
                </c:pt>
                <c:pt idx="3568">
                  <c:v>43573</c:v>
                </c:pt>
                <c:pt idx="3569">
                  <c:v>43578</c:v>
                </c:pt>
                <c:pt idx="3570">
                  <c:v>43579</c:v>
                </c:pt>
                <c:pt idx="3571">
                  <c:v>43580</c:v>
                </c:pt>
                <c:pt idx="3572">
                  <c:v>43581</c:v>
                </c:pt>
                <c:pt idx="3573">
                  <c:v>43584</c:v>
                </c:pt>
                <c:pt idx="3574">
                  <c:v>43585</c:v>
                </c:pt>
                <c:pt idx="3575">
                  <c:v>43586</c:v>
                </c:pt>
                <c:pt idx="3576">
                  <c:v>43587</c:v>
                </c:pt>
                <c:pt idx="3577">
                  <c:v>43588</c:v>
                </c:pt>
                <c:pt idx="3578">
                  <c:v>43592</c:v>
                </c:pt>
                <c:pt idx="3579">
                  <c:v>43593</c:v>
                </c:pt>
                <c:pt idx="3580">
                  <c:v>43594</c:v>
                </c:pt>
                <c:pt idx="3581">
                  <c:v>43595</c:v>
                </c:pt>
                <c:pt idx="3582">
                  <c:v>43598</c:v>
                </c:pt>
                <c:pt idx="3583">
                  <c:v>43599</c:v>
                </c:pt>
                <c:pt idx="3584">
                  <c:v>43600</c:v>
                </c:pt>
                <c:pt idx="3585">
                  <c:v>43601</c:v>
                </c:pt>
                <c:pt idx="3586">
                  <c:v>43602</c:v>
                </c:pt>
                <c:pt idx="3587">
                  <c:v>43605</c:v>
                </c:pt>
                <c:pt idx="3588">
                  <c:v>43606</c:v>
                </c:pt>
                <c:pt idx="3589">
                  <c:v>43607</c:v>
                </c:pt>
                <c:pt idx="3590">
                  <c:v>43608</c:v>
                </c:pt>
                <c:pt idx="3591">
                  <c:v>43609</c:v>
                </c:pt>
                <c:pt idx="3592">
                  <c:v>43613</c:v>
                </c:pt>
                <c:pt idx="3593">
                  <c:v>43614</c:v>
                </c:pt>
                <c:pt idx="3594">
                  <c:v>43615</c:v>
                </c:pt>
                <c:pt idx="3595">
                  <c:v>43616</c:v>
                </c:pt>
                <c:pt idx="3596">
                  <c:v>43619</c:v>
                </c:pt>
                <c:pt idx="3597">
                  <c:v>43620</c:v>
                </c:pt>
                <c:pt idx="3598">
                  <c:v>43621</c:v>
                </c:pt>
                <c:pt idx="3599">
                  <c:v>43622</c:v>
                </c:pt>
                <c:pt idx="3600">
                  <c:v>43623</c:v>
                </c:pt>
                <c:pt idx="3601">
                  <c:v>43626</c:v>
                </c:pt>
                <c:pt idx="3602">
                  <c:v>43627</c:v>
                </c:pt>
                <c:pt idx="3603">
                  <c:v>43628</c:v>
                </c:pt>
                <c:pt idx="3604">
                  <c:v>43629</c:v>
                </c:pt>
                <c:pt idx="3605">
                  <c:v>43630</c:v>
                </c:pt>
                <c:pt idx="3606">
                  <c:v>43631</c:v>
                </c:pt>
                <c:pt idx="3607">
                  <c:v>43634</c:v>
                </c:pt>
                <c:pt idx="3608">
                  <c:v>43635</c:v>
                </c:pt>
                <c:pt idx="3609">
                  <c:v>43636</c:v>
                </c:pt>
                <c:pt idx="3610">
                  <c:v>43637</c:v>
                </c:pt>
                <c:pt idx="3611">
                  <c:v>43640</c:v>
                </c:pt>
                <c:pt idx="3612">
                  <c:v>43641</c:v>
                </c:pt>
                <c:pt idx="3613">
                  <c:v>43642</c:v>
                </c:pt>
                <c:pt idx="3614">
                  <c:v>43643</c:v>
                </c:pt>
                <c:pt idx="3615">
                  <c:v>43644</c:v>
                </c:pt>
                <c:pt idx="3616">
                  <c:v>43648</c:v>
                </c:pt>
                <c:pt idx="3617">
                  <c:v>43649</c:v>
                </c:pt>
                <c:pt idx="3618">
                  <c:v>43650</c:v>
                </c:pt>
                <c:pt idx="3619">
                  <c:v>43651</c:v>
                </c:pt>
                <c:pt idx="3620">
                  <c:v>43654</c:v>
                </c:pt>
                <c:pt idx="3621">
                  <c:v>43655</c:v>
                </c:pt>
                <c:pt idx="3622">
                  <c:v>43656</c:v>
                </c:pt>
                <c:pt idx="3623">
                  <c:v>43657</c:v>
                </c:pt>
                <c:pt idx="3624">
                  <c:v>43658</c:v>
                </c:pt>
                <c:pt idx="3625">
                  <c:v>43661</c:v>
                </c:pt>
                <c:pt idx="3626">
                  <c:v>43662</c:v>
                </c:pt>
                <c:pt idx="3627">
                  <c:v>43663</c:v>
                </c:pt>
                <c:pt idx="3628">
                  <c:v>43664</c:v>
                </c:pt>
                <c:pt idx="3629">
                  <c:v>43665</c:v>
                </c:pt>
                <c:pt idx="3630">
                  <c:v>43668</c:v>
                </c:pt>
                <c:pt idx="3631">
                  <c:v>43669</c:v>
                </c:pt>
                <c:pt idx="3632">
                  <c:v>43670</c:v>
                </c:pt>
                <c:pt idx="3633">
                  <c:v>43671</c:v>
                </c:pt>
                <c:pt idx="3634">
                  <c:v>43672</c:v>
                </c:pt>
                <c:pt idx="3635">
                  <c:v>43675</c:v>
                </c:pt>
                <c:pt idx="3636">
                  <c:v>43676</c:v>
                </c:pt>
                <c:pt idx="3637">
                  <c:v>43677</c:v>
                </c:pt>
                <c:pt idx="3638">
                  <c:v>43678</c:v>
                </c:pt>
                <c:pt idx="3639">
                  <c:v>43679</c:v>
                </c:pt>
                <c:pt idx="3640">
                  <c:v>43682</c:v>
                </c:pt>
                <c:pt idx="3641">
                  <c:v>43683</c:v>
                </c:pt>
                <c:pt idx="3642">
                  <c:v>43684</c:v>
                </c:pt>
                <c:pt idx="3643">
                  <c:v>43685</c:v>
                </c:pt>
                <c:pt idx="3644">
                  <c:v>43686</c:v>
                </c:pt>
                <c:pt idx="3645">
                  <c:v>43689</c:v>
                </c:pt>
                <c:pt idx="3646">
                  <c:v>43690</c:v>
                </c:pt>
                <c:pt idx="3647">
                  <c:v>43691</c:v>
                </c:pt>
                <c:pt idx="3648">
                  <c:v>43692</c:v>
                </c:pt>
                <c:pt idx="3649">
                  <c:v>43693</c:v>
                </c:pt>
                <c:pt idx="3650">
                  <c:v>43696</c:v>
                </c:pt>
                <c:pt idx="3651">
                  <c:v>43697</c:v>
                </c:pt>
                <c:pt idx="3652">
                  <c:v>43698</c:v>
                </c:pt>
                <c:pt idx="3653">
                  <c:v>43699</c:v>
                </c:pt>
                <c:pt idx="3654">
                  <c:v>43700</c:v>
                </c:pt>
                <c:pt idx="3655">
                  <c:v>43704</c:v>
                </c:pt>
                <c:pt idx="3656">
                  <c:v>43705</c:v>
                </c:pt>
                <c:pt idx="3657">
                  <c:v>43706</c:v>
                </c:pt>
                <c:pt idx="3658">
                  <c:v>43707</c:v>
                </c:pt>
                <c:pt idx="3659">
                  <c:v>43710</c:v>
                </c:pt>
                <c:pt idx="3660">
                  <c:v>43711</c:v>
                </c:pt>
                <c:pt idx="3661">
                  <c:v>43712</c:v>
                </c:pt>
                <c:pt idx="3662">
                  <c:v>43713</c:v>
                </c:pt>
                <c:pt idx="3663">
                  <c:v>43714</c:v>
                </c:pt>
                <c:pt idx="3664">
                  <c:v>43717</c:v>
                </c:pt>
                <c:pt idx="3665">
                  <c:v>43718</c:v>
                </c:pt>
                <c:pt idx="3666">
                  <c:v>43719</c:v>
                </c:pt>
                <c:pt idx="3667">
                  <c:v>43720</c:v>
                </c:pt>
                <c:pt idx="3668">
                  <c:v>43721</c:v>
                </c:pt>
                <c:pt idx="3669">
                  <c:v>43724</c:v>
                </c:pt>
                <c:pt idx="3670">
                  <c:v>43725</c:v>
                </c:pt>
                <c:pt idx="3671">
                  <c:v>43726</c:v>
                </c:pt>
                <c:pt idx="3672">
                  <c:v>43727</c:v>
                </c:pt>
                <c:pt idx="3673">
                  <c:v>43728</c:v>
                </c:pt>
                <c:pt idx="3674">
                  <c:v>43731</c:v>
                </c:pt>
                <c:pt idx="3675">
                  <c:v>43732</c:v>
                </c:pt>
                <c:pt idx="3676">
                  <c:v>43733</c:v>
                </c:pt>
                <c:pt idx="3677">
                  <c:v>43734</c:v>
                </c:pt>
                <c:pt idx="3678">
                  <c:v>43735</c:v>
                </c:pt>
                <c:pt idx="3679">
                  <c:v>43738</c:v>
                </c:pt>
                <c:pt idx="3680">
                  <c:v>43739</c:v>
                </c:pt>
                <c:pt idx="3681">
                  <c:v>43740</c:v>
                </c:pt>
                <c:pt idx="3682">
                  <c:v>43741</c:v>
                </c:pt>
                <c:pt idx="3683">
                  <c:v>43742</c:v>
                </c:pt>
                <c:pt idx="3684">
                  <c:v>43745</c:v>
                </c:pt>
                <c:pt idx="3685">
                  <c:v>43746</c:v>
                </c:pt>
                <c:pt idx="3686">
                  <c:v>43747</c:v>
                </c:pt>
                <c:pt idx="3687">
                  <c:v>43748</c:v>
                </c:pt>
                <c:pt idx="3688">
                  <c:v>43749</c:v>
                </c:pt>
                <c:pt idx="3689">
                  <c:v>43752</c:v>
                </c:pt>
                <c:pt idx="3690">
                  <c:v>43753</c:v>
                </c:pt>
                <c:pt idx="3691">
                  <c:v>43754</c:v>
                </c:pt>
                <c:pt idx="3692">
                  <c:v>43755</c:v>
                </c:pt>
                <c:pt idx="3693">
                  <c:v>43756</c:v>
                </c:pt>
                <c:pt idx="3694">
                  <c:v>43759</c:v>
                </c:pt>
                <c:pt idx="3695">
                  <c:v>43760</c:v>
                </c:pt>
                <c:pt idx="3696">
                  <c:v>43761</c:v>
                </c:pt>
                <c:pt idx="3697">
                  <c:v>43762</c:v>
                </c:pt>
                <c:pt idx="3698">
                  <c:v>43763</c:v>
                </c:pt>
                <c:pt idx="3699">
                  <c:v>43766</c:v>
                </c:pt>
                <c:pt idx="3700">
                  <c:v>43767</c:v>
                </c:pt>
                <c:pt idx="3701">
                  <c:v>43768</c:v>
                </c:pt>
                <c:pt idx="3702">
                  <c:v>43769</c:v>
                </c:pt>
                <c:pt idx="3703">
                  <c:v>43770</c:v>
                </c:pt>
                <c:pt idx="3704">
                  <c:v>43773</c:v>
                </c:pt>
                <c:pt idx="3705">
                  <c:v>43774</c:v>
                </c:pt>
                <c:pt idx="3706">
                  <c:v>43775</c:v>
                </c:pt>
                <c:pt idx="3707">
                  <c:v>43776</c:v>
                </c:pt>
                <c:pt idx="3708">
                  <c:v>43777</c:v>
                </c:pt>
                <c:pt idx="3709">
                  <c:v>43780</c:v>
                </c:pt>
                <c:pt idx="3710">
                  <c:v>43781</c:v>
                </c:pt>
                <c:pt idx="3711">
                  <c:v>43782</c:v>
                </c:pt>
                <c:pt idx="3712">
                  <c:v>43783</c:v>
                </c:pt>
                <c:pt idx="3713">
                  <c:v>43784</c:v>
                </c:pt>
                <c:pt idx="3714">
                  <c:v>43787</c:v>
                </c:pt>
                <c:pt idx="3715">
                  <c:v>43788</c:v>
                </c:pt>
                <c:pt idx="3716">
                  <c:v>43789</c:v>
                </c:pt>
                <c:pt idx="3717">
                  <c:v>43790</c:v>
                </c:pt>
                <c:pt idx="3718">
                  <c:v>43791</c:v>
                </c:pt>
                <c:pt idx="3719">
                  <c:v>43794</c:v>
                </c:pt>
                <c:pt idx="3720">
                  <c:v>43795</c:v>
                </c:pt>
                <c:pt idx="3721">
                  <c:v>43796</c:v>
                </c:pt>
                <c:pt idx="3722">
                  <c:v>43797</c:v>
                </c:pt>
                <c:pt idx="3723">
                  <c:v>43798</c:v>
                </c:pt>
                <c:pt idx="3724">
                  <c:v>43801</c:v>
                </c:pt>
                <c:pt idx="3725">
                  <c:v>43802</c:v>
                </c:pt>
                <c:pt idx="3726">
                  <c:v>43803</c:v>
                </c:pt>
                <c:pt idx="3727">
                  <c:v>43804</c:v>
                </c:pt>
                <c:pt idx="3728">
                  <c:v>43805</c:v>
                </c:pt>
                <c:pt idx="3729">
                  <c:v>43808</c:v>
                </c:pt>
                <c:pt idx="3730">
                  <c:v>43809</c:v>
                </c:pt>
                <c:pt idx="3731">
                  <c:v>43810</c:v>
                </c:pt>
                <c:pt idx="3732">
                  <c:v>43811</c:v>
                </c:pt>
                <c:pt idx="3733">
                  <c:v>43812</c:v>
                </c:pt>
                <c:pt idx="3734">
                  <c:v>43815</c:v>
                </c:pt>
                <c:pt idx="3735">
                  <c:v>43816</c:v>
                </c:pt>
                <c:pt idx="3736">
                  <c:v>43817</c:v>
                </c:pt>
                <c:pt idx="3737">
                  <c:v>43818</c:v>
                </c:pt>
                <c:pt idx="3738">
                  <c:v>43819</c:v>
                </c:pt>
                <c:pt idx="3739">
                  <c:v>43822</c:v>
                </c:pt>
                <c:pt idx="3740">
                  <c:v>43823</c:v>
                </c:pt>
                <c:pt idx="3741">
                  <c:v>43832</c:v>
                </c:pt>
                <c:pt idx="3742">
                  <c:v>43833</c:v>
                </c:pt>
                <c:pt idx="3743">
                  <c:v>43836</c:v>
                </c:pt>
                <c:pt idx="3744">
                  <c:v>43837</c:v>
                </c:pt>
                <c:pt idx="3745">
                  <c:v>43838</c:v>
                </c:pt>
                <c:pt idx="3746">
                  <c:v>43839</c:v>
                </c:pt>
                <c:pt idx="3747">
                  <c:v>43840</c:v>
                </c:pt>
                <c:pt idx="3748">
                  <c:v>43843</c:v>
                </c:pt>
                <c:pt idx="3749">
                  <c:v>43844</c:v>
                </c:pt>
                <c:pt idx="3750">
                  <c:v>43845</c:v>
                </c:pt>
                <c:pt idx="3751">
                  <c:v>43846</c:v>
                </c:pt>
                <c:pt idx="3752">
                  <c:v>43847</c:v>
                </c:pt>
                <c:pt idx="3753">
                  <c:v>43850</c:v>
                </c:pt>
                <c:pt idx="3754">
                  <c:v>43851</c:v>
                </c:pt>
                <c:pt idx="3755">
                  <c:v>43852</c:v>
                </c:pt>
                <c:pt idx="3756">
                  <c:v>43853</c:v>
                </c:pt>
                <c:pt idx="3757">
                  <c:v>43854</c:v>
                </c:pt>
                <c:pt idx="3758">
                  <c:v>43857</c:v>
                </c:pt>
                <c:pt idx="3759">
                  <c:v>43858</c:v>
                </c:pt>
                <c:pt idx="3760">
                  <c:v>43859</c:v>
                </c:pt>
                <c:pt idx="3761">
                  <c:v>43860</c:v>
                </c:pt>
                <c:pt idx="3762">
                  <c:v>43861</c:v>
                </c:pt>
                <c:pt idx="3763">
                  <c:v>43864</c:v>
                </c:pt>
                <c:pt idx="3764">
                  <c:v>43865</c:v>
                </c:pt>
                <c:pt idx="3765">
                  <c:v>43866</c:v>
                </c:pt>
                <c:pt idx="3766">
                  <c:v>43867</c:v>
                </c:pt>
                <c:pt idx="3767">
                  <c:v>43868</c:v>
                </c:pt>
                <c:pt idx="3768">
                  <c:v>43871</c:v>
                </c:pt>
                <c:pt idx="3769">
                  <c:v>43872</c:v>
                </c:pt>
                <c:pt idx="3770">
                  <c:v>43873</c:v>
                </c:pt>
                <c:pt idx="3771">
                  <c:v>43874</c:v>
                </c:pt>
                <c:pt idx="3772">
                  <c:v>43875</c:v>
                </c:pt>
                <c:pt idx="3773">
                  <c:v>43878</c:v>
                </c:pt>
                <c:pt idx="3774">
                  <c:v>43879</c:v>
                </c:pt>
                <c:pt idx="3775">
                  <c:v>43880</c:v>
                </c:pt>
                <c:pt idx="3776">
                  <c:v>43881</c:v>
                </c:pt>
                <c:pt idx="3777">
                  <c:v>43882</c:v>
                </c:pt>
                <c:pt idx="3778">
                  <c:v>43885</c:v>
                </c:pt>
                <c:pt idx="3779">
                  <c:v>43886</c:v>
                </c:pt>
                <c:pt idx="3780">
                  <c:v>43887</c:v>
                </c:pt>
                <c:pt idx="3781">
                  <c:v>43888</c:v>
                </c:pt>
                <c:pt idx="3782">
                  <c:v>43889</c:v>
                </c:pt>
                <c:pt idx="3783">
                  <c:v>43892</c:v>
                </c:pt>
                <c:pt idx="3784">
                  <c:v>43893</c:v>
                </c:pt>
                <c:pt idx="3785">
                  <c:v>43894</c:v>
                </c:pt>
                <c:pt idx="3786">
                  <c:v>43895</c:v>
                </c:pt>
                <c:pt idx="3787">
                  <c:v>43896</c:v>
                </c:pt>
                <c:pt idx="3788">
                  <c:v>43899</c:v>
                </c:pt>
                <c:pt idx="3789">
                  <c:v>43900</c:v>
                </c:pt>
                <c:pt idx="3790">
                  <c:v>43901</c:v>
                </c:pt>
                <c:pt idx="3791">
                  <c:v>43902</c:v>
                </c:pt>
                <c:pt idx="3792">
                  <c:v>43903</c:v>
                </c:pt>
                <c:pt idx="3793">
                  <c:v>43906</c:v>
                </c:pt>
                <c:pt idx="3794">
                  <c:v>43907</c:v>
                </c:pt>
                <c:pt idx="3795">
                  <c:v>43908</c:v>
                </c:pt>
                <c:pt idx="3796">
                  <c:v>43909</c:v>
                </c:pt>
                <c:pt idx="3797">
                  <c:v>43910</c:v>
                </c:pt>
                <c:pt idx="3798">
                  <c:v>43913</c:v>
                </c:pt>
                <c:pt idx="3799">
                  <c:v>43914</c:v>
                </c:pt>
                <c:pt idx="3800">
                  <c:v>43915</c:v>
                </c:pt>
                <c:pt idx="3801">
                  <c:v>43916</c:v>
                </c:pt>
                <c:pt idx="3802">
                  <c:v>43917</c:v>
                </c:pt>
                <c:pt idx="3803">
                  <c:v>43920</c:v>
                </c:pt>
                <c:pt idx="3804">
                  <c:v>43921</c:v>
                </c:pt>
                <c:pt idx="3805">
                  <c:v>43922</c:v>
                </c:pt>
                <c:pt idx="3806">
                  <c:v>43923</c:v>
                </c:pt>
                <c:pt idx="3807">
                  <c:v>43924</c:v>
                </c:pt>
                <c:pt idx="3808">
                  <c:v>43927</c:v>
                </c:pt>
                <c:pt idx="3809">
                  <c:v>43928</c:v>
                </c:pt>
                <c:pt idx="3810">
                  <c:v>43929</c:v>
                </c:pt>
                <c:pt idx="3811">
                  <c:v>43930</c:v>
                </c:pt>
                <c:pt idx="3812">
                  <c:v>43935</c:v>
                </c:pt>
                <c:pt idx="3813">
                  <c:v>43936</c:v>
                </c:pt>
                <c:pt idx="3814">
                  <c:v>43937</c:v>
                </c:pt>
                <c:pt idx="3815">
                  <c:v>43938</c:v>
                </c:pt>
                <c:pt idx="3816">
                  <c:v>43941</c:v>
                </c:pt>
                <c:pt idx="3817">
                  <c:v>43942</c:v>
                </c:pt>
                <c:pt idx="3818">
                  <c:v>43943</c:v>
                </c:pt>
                <c:pt idx="3819">
                  <c:v>43944</c:v>
                </c:pt>
                <c:pt idx="3820">
                  <c:v>43945</c:v>
                </c:pt>
                <c:pt idx="3821">
                  <c:v>43948</c:v>
                </c:pt>
                <c:pt idx="3822">
                  <c:v>43949</c:v>
                </c:pt>
                <c:pt idx="3823">
                  <c:v>43950</c:v>
                </c:pt>
                <c:pt idx="3824">
                  <c:v>43951</c:v>
                </c:pt>
                <c:pt idx="3825">
                  <c:v>43952</c:v>
                </c:pt>
                <c:pt idx="3826">
                  <c:v>43955</c:v>
                </c:pt>
                <c:pt idx="3827">
                  <c:v>43956</c:v>
                </c:pt>
                <c:pt idx="3828">
                  <c:v>43957</c:v>
                </c:pt>
                <c:pt idx="3829">
                  <c:v>43958</c:v>
                </c:pt>
                <c:pt idx="3830">
                  <c:v>43962</c:v>
                </c:pt>
                <c:pt idx="3831">
                  <c:v>43963</c:v>
                </c:pt>
                <c:pt idx="3832">
                  <c:v>43964</c:v>
                </c:pt>
                <c:pt idx="3833">
                  <c:v>43965</c:v>
                </c:pt>
                <c:pt idx="3834">
                  <c:v>43966</c:v>
                </c:pt>
                <c:pt idx="3835">
                  <c:v>43969</c:v>
                </c:pt>
                <c:pt idx="3836">
                  <c:v>43970</c:v>
                </c:pt>
                <c:pt idx="3837">
                  <c:v>43971</c:v>
                </c:pt>
                <c:pt idx="3838">
                  <c:v>43972</c:v>
                </c:pt>
                <c:pt idx="3839">
                  <c:v>43973</c:v>
                </c:pt>
                <c:pt idx="3840">
                  <c:v>43977</c:v>
                </c:pt>
                <c:pt idx="3841">
                  <c:v>43978</c:v>
                </c:pt>
                <c:pt idx="3842">
                  <c:v>43979</c:v>
                </c:pt>
                <c:pt idx="3843">
                  <c:v>43980</c:v>
                </c:pt>
                <c:pt idx="3844">
                  <c:v>43983</c:v>
                </c:pt>
                <c:pt idx="3845">
                  <c:v>43984</c:v>
                </c:pt>
                <c:pt idx="3846">
                  <c:v>43985</c:v>
                </c:pt>
                <c:pt idx="3847">
                  <c:v>43986</c:v>
                </c:pt>
                <c:pt idx="3848">
                  <c:v>43987</c:v>
                </c:pt>
                <c:pt idx="3849">
                  <c:v>43990</c:v>
                </c:pt>
                <c:pt idx="3850">
                  <c:v>43991</c:v>
                </c:pt>
                <c:pt idx="3851">
                  <c:v>43992</c:v>
                </c:pt>
                <c:pt idx="3852">
                  <c:v>43993</c:v>
                </c:pt>
                <c:pt idx="3853">
                  <c:v>43994</c:v>
                </c:pt>
                <c:pt idx="3854">
                  <c:v>43997</c:v>
                </c:pt>
                <c:pt idx="3855">
                  <c:v>43998</c:v>
                </c:pt>
                <c:pt idx="3856">
                  <c:v>43999</c:v>
                </c:pt>
                <c:pt idx="3857">
                  <c:v>44000</c:v>
                </c:pt>
                <c:pt idx="3858">
                  <c:v>44001</c:v>
                </c:pt>
                <c:pt idx="3859">
                  <c:v>44004</c:v>
                </c:pt>
                <c:pt idx="3860">
                  <c:v>44005</c:v>
                </c:pt>
                <c:pt idx="3861">
                  <c:v>44006</c:v>
                </c:pt>
                <c:pt idx="3862">
                  <c:v>44007</c:v>
                </c:pt>
                <c:pt idx="3863">
                  <c:v>44008</c:v>
                </c:pt>
                <c:pt idx="3864">
                  <c:v>44011</c:v>
                </c:pt>
                <c:pt idx="3865">
                  <c:v>44012</c:v>
                </c:pt>
                <c:pt idx="3866">
                  <c:v>44013</c:v>
                </c:pt>
                <c:pt idx="3867">
                  <c:v>44014</c:v>
                </c:pt>
                <c:pt idx="3868">
                  <c:v>44015</c:v>
                </c:pt>
                <c:pt idx="3869">
                  <c:v>44018</c:v>
                </c:pt>
                <c:pt idx="3870">
                  <c:v>44019</c:v>
                </c:pt>
                <c:pt idx="3871">
                  <c:v>44020</c:v>
                </c:pt>
                <c:pt idx="3872">
                  <c:v>44021</c:v>
                </c:pt>
                <c:pt idx="3873">
                  <c:v>44022</c:v>
                </c:pt>
                <c:pt idx="3874">
                  <c:v>44025</c:v>
                </c:pt>
                <c:pt idx="3875">
                  <c:v>44026</c:v>
                </c:pt>
                <c:pt idx="3876">
                  <c:v>44027</c:v>
                </c:pt>
                <c:pt idx="3877">
                  <c:v>44028</c:v>
                </c:pt>
                <c:pt idx="3878">
                  <c:v>44029</c:v>
                </c:pt>
                <c:pt idx="3879">
                  <c:v>44032</c:v>
                </c:pt>
                <c:pt idx="3880">
                  <c:v>44033</c:v>
                </c:pt>
                <c:pt idx="3881">
                  <c:v>44034</c:v>
                </c:pt>
                <c:pt idx="3882">
                  <c:v>44035</c:v>
                </c:pt>
                <c:pt idx="3883">
                  <c:v>44036</c:v>
                </c:pt>
                <c:pt idx="3884">
                  <c:v>44039</c:v>
                </c:pt>
                <c:pt idx="3885">
                  <c:v>44040</c:v>
                </c:pt>
                <c:pt idx="3886">
                  <c:v>44041</c:v>
                </c:pt>
                <c:pt idx="3887">
                  <c:v>44042</c:v>
                </c:pt>
                <c:pt idx="3888">
                  <c:v>44043</c:v>
                </c:pt>
                <c:pt idx="3889">
                  <c:v>44046</c:v>
                </c:pt>
                <c:pt idx="3890">
                  <c:v>44047</c:v>
                </c:pt>
                <c:pt idx="3891">
                  <c:v>44048</c:v>
                </c:pt>
                <c:pt idx="3892">
                  <c:v>44049</c:v>
                </c:pt>
                <c:pt idx="3893">
                  <c:v>44050</c:v>
                </c:pt>
                <c:pt idx="3894">
                  <c:v>44053</c:v>
                </c:pt>
                <c:pt idx="3895">
                  <c:v>44054</c:v>
                </c:pt>
                <c:pt idx="3896">
                  <c:v>44055</c:v>
                </c:pt>
                <c:pt idx="3897">
                  <c:v>44056</c:v>
                </c:pt>
                <c:pt idx="3898">
                  <c:v>44057</c:v>
                </c:pt>
                <c:pt idx="3899">
                  <c:v>44060</c:v>
                </c:pt>
                <c:pt idx="3900">
                  <c:v>44061</c:v>
                </c:pt>
                <c:pt idx="3901">
                  <c:v>44062</c:v>
                </c:pt>
                <c:pt idx="3902">
                  <c:v>44063</c:v>
                </c:pt>
                <c:pt idx="3903">
                  <c:v>44064</c:v>
                </c:pt>
                <c:pt idx="3904">
                  <c:v>44067</c:v>
                </c:pt>
                <c:pt idx="3905">
                  <c:v>44068</c:v>
                </c:pt>
                <c:pt idx="3906">
                  <c:v>44069</c:v>
                </c:pt>
                <c:pt idx="3907">
                  <c:v>44070</c:v>
                </c:pt>
                <c:pt idx="3908">
                  <c:v>44071</c:v>
                </c:pt>
                <c:pt idx="3909">
                  <c:v>44075</c:v>
                </c:pt>
                <c:pt idx="3910">
                  <c:v>44076</c:v>
                </c:pt>
                <c:pt idx="3911">
                  <c:v>44077</c:v>
                </c:pt>
                <c:pt idx="3912">
                  <c:v>44078</c:v>
                </c:pt>
                <c:pt idx="3913">
                  <c:v>44081</c:v>
                </c:pt>
                <c:pt idx="3914">
                  <c:v>44082</c:v>
                </c:pt>
                <c:pt idx="3915">
                  <c:v>44083</c:v>
                </c:pt>
                <c:pt idx="3916">
                  <c:v>44084</c:v>
                </c:pt>
                <c:pt idx="3917">
                  <c:v>44085</c:v>
                </c:pt>
                <c:pt idx="3918">
                  <c:v>44088</c:v>
                </c:pt>
                <c:pt idx="3919">
                  <c:v>44089</c:v>
                </c:pt>
                <c:pt idx="3920">
                  <c:v>44090</c:v>
                </c:pt>
                <c:pt idx="3921">
                  <c:v>44091</c:v>
                </c:pt>
                <c:pt idx="3922">
                  <c:v>44092</c:v>
                </c:pt>
                <c:pt idx="3923">
                  <c:v>44095</c:v>
                </c:pt>
                <c:pt idx="3924">
                  <c:v>44096</c:v>
                </c:pt>
                <c:pt idx="3925">
                  <c:v>44097</c:v>
                </c:pt>
                <c:pt idx="3926">
                  <c:v>44098</c:v>
                </c:pt>
                <c:pt idx="3927">
                  <c:v>44099</c:v>
                </c:pt>
                <c:pt idx="3928">
                  <c:v>44102</c:v>
                </c:pt>
                <c:pt idx="3929">
                  <c:v>44103</c:v>
                </c:pt>
                <c:pt idx="3930">
                  <c:v>44104</c:v>
                </c:pt>
                <c:pt idx="3931">
                  <c:v>44105</c:v>
                </c:pt>
                <c:pt idx="3932">
                  <c:v>44106</c:v>
                </c:pt>
                <c:pt idx="3933">
                  <c:v>44109</c:v>
                </c:pt>
                <c:pt idx="3934">
                  <c:v>44110</c:v>
                </c:pt>
                <c:pt idx="3935">
                  <c:v>44111</c:v>
                </c:pt>
                <c:pt idx="3936">
                  <c:v>44112</c:v>
                </c:pt>
                <c:pt idx="3937">
                  <c:v>44113</c:v>
                </c:pt>
                <c:pt idx="3938">
                  <c:v>44116</c:v>
                </c:pt>
                <c:pt idx="3939">
                  <c:v>44117</c:v>
                </c:pt>
                <c:pt idx="3940">
                  <c:v>44118</c:v>
                </c:pt>
                <c:pt idx="3941">
                  <c:v>44119</c:v>
                </c:pt>
                <c:pt idx="3942">
                  <c:v>44120</c:v>
                </c:pt>
                <c:pt idx="3943">
                  <c:v>44123</c:v>
                </c:pt>
                <c:pt idx="3944">
                  <c:v>44124</c:v>
                </c:pt>
                <c:pt idx="3945">
                  <c:v>44125</c:v>
                </c:pt>
                <c:pt idx="3946">
                  <c:v>44126</c:v>
                </c:pt>
                <c:pt idx="3947">
                  <c:v>44127</c:v>
                </c:pt>
                <c:pt idx="3948">
                  <c:v>44130</c:v>
                </c:pt>
                <c:pt idx="3949">
                  <c:v>44131</c:v>
                </c:pt>
                <c:pt idx="3950">
                  <c:v>44132</c:v>
                </c:pt>
                <c:pt idx="3951">
                  <c:v>44133</c:v>
                </c:pt>
                <c:pt idx="3952">
                  <c:v>44134</c:v>
                </c:pt>
                <c:pt idx="3953">
                  <c:v>44137</c:v>
                </c:pt>
                <c:pt idx="3954">
                  <c:v>44138</c:v>
                </c:pt>
                <c:pt idx="3955">
                  <c:v>44139</c:v>
                </c:pt>
                <c:pt idx="3956">
                  <c:v>44140</c:v>
                </c:pt>
                <c:pt idx="3957">
                  <c:v>44141</c:v>
                </c:pt>
                <c:pt idx="3958">
                  <c:v>44144</c:v>
                </c:pt>
                <c:pt idx="3959">
                  <c:v>44145</c:v>
                </c:pt>
                <c:pt idx="3960">
                  <c:v>44146</c:v>
                </c:pt>
                <c:pt idx="3961">
                  <c:v>44147</c:v>
                </c:pt>
                <c:pt idx="3962">
                  <c:v>44148</c:v>
                </c:pt>
                <c:pt idx="3963">
                  <c:v>44151</c:v>
                </c:pt>
                <c:pt idx="3964">
                  <c:v>44152</c:v>
                </c:pt>
                <c:pt idx="3965">
                  <c:v>44153</c:v>
                </c:pt>
                <c:pt idx="3966">
                  <c:v>44154</c:v>
                </c:pt>
                <c:pt idx="3967">
                  <c:v>44155</c:v>
                </c:pt>
                <c:pt idx="3968">
                  <c:v>44158</c:v>
                </c:pt>
                <c:pt idx="3969">
                  <c:v>44159</c:v>
                </c:pt>
                <c:pt idx="3970">
                  <c:v>44160</c:v>
                </c:pt>
                <c:pt idx="3971">
                  <c:v>44161</c:v>
                </c:pt>
                <c:pt idx="3972">
                  <c:v>44162</c:v>
                </c:pt>
                <c:pt idx="3973">
                  <c:v>44165</c:v>
                </c:pt>
                <c:pt idx="3974">
                  <c:v>44166</c:v>
                </c:pt>
                <c:pt idx="3975">
                  <c:v>44167</c:v>
                </c:pt>
                <c:pt idx="3976">
                  <c:v>44168</c:v>
                </c:pt>
                <c:pt idx="3977">
                  <c:v>44169</c:v>
                </c:pt>
                <c:pt idx="3978">
                  <c:v>44172</c:v>
                </c:pt>
                <c:pt idx="3979">
                  <c:v>44173</c:v>
                </c:pt>
                <c:pt idx="3980">
                  <c:v>44174</c:v>
                </c:pt>
                <c:pt idx="3981">
                  <c:v>44175</c:v>
                </c:pt>
                <c:pt idx="3982">
                  <c:v>44176</c:v>
                </c:pt>
                <c:pt idx="3983">
                  <c:v>44179</c:v>
                </c:pt>
                <c:pt idx="3984">
                  <c:v>44180</c:v>
                </c:pt>
                <c:pt idx="3985">
                  <c:v>44181</c:v>
                </c:pt>
                <c:pt idx="3986">
                  <c:v>44182</c:v>
                </c:pt>
                <c:pt idx="3987">
                  <c:v>44183</c:v>
                </c:pt>
                <c:pt idx="3988">
                  <c:v>44186</c:v>
                </c:pt>
                <c:pt idx="3989">
                  <c:v>44187</c:v>
                </c:pt>
                <c:pt idx="3990">
                  <c:v>44188</c:v>
                </c:pt>
                <c:pt idx="3991">
                  <c:v>44189</c:v>
                </c:pt>
                <c:pt idx="3992">
                  <c:v>44200</c:v>
                </c:pt>
                <c:pt idx="3993">
                  <c:v>44201</c:v>
                </c:pt>
                <c:pt idx="3994">
                  <c:v>44202</c:v>
                </c:pt>
                <c:pt idx="3995">
                  <c:v>44203</c:v>
                </c:pt>
                <c:pt idx="3996">
                  <c:v>44204</c:v>
                </c:pt>
                <c:pt idx="3997">
                  <c:v>44207</c:v>
                </c:pt>
                <c:pt idx="3998">
                  <c:v>44208</c:v>
                </c:pt>
                <c:pt idx="3999">
                  <c:v>44209</c:v>
                </c:pt>
                <c:pt idx="4000">
                  <c:v>44210</c:v>
                </c:pt>
                <c:pt idx="4001">
                  <c:v>44211</c:v>
                </c:pt>
                <c:pt idx="4002">
                  <c:v>44214</c:v>
                </c:pt>
                <c:pt idx="4003">
                  <c:v>44215</c:v>
                </c:pt>
                <c:pt idx="4004">
                  <c:v>44216</c:v>
                </c:pt>
                <c:pt idx="4005">
                  <c:v>44217</c:v>
                </c:pt>
                <c:pt idx="4006">
                  <c:v>44218</c:v>
                </c:pt>
                <c:pt idx="4007">
                  <c:v>44221</c:v>
                </c:pt>
                <c:pt idx="4008">
                  <c:v>44222</c:v>
                </c:pt>
                <c:pt idx="4009">
                  <c:v>44223</c:v>
                </c:pt>
                <c:pt idx="4010">
                  <c:v>44224</c:v>
                </c:pt>
                <c:pt idx="4011">
                  <c:v>44225</c:v>
                </c:pt>
                <c:pt idx="4012">
                  <c:v>44228</c:v>
                </c:pt>
                <c:pt idx="4013">
                  <c:v>44229</c:v>
                </c:pt>
                <c:pt idx="4014">
                  <c:v>44230</c:v>
                </c:pt>
                <c:pt idx="4015">
                  <c:v>44231</c:v>
                </c:pt>
                <c:pt idx="4016">
                  <c:v>44232</c:v>
                </c:pt>
                <c:pt idx="4017">
                  <c:v>44235</c:v>
                </c:pt>
                <c:pt idx="4018">
                  <c:v>44236</c:v>
                </c:pt>
                <c:pt idx="4019">
                  <c:v>44237</c:v>
                </c:pt>
                <c:pt idx="4020">
                  <c:v>44238</c:v>
                </c:pt>
                <c:pt idx="4021">
                  <c:v>44239</c:v>
                </c:pt>
                <c:pt idx="4022">
                  <c:v>44242</c:v>
                </c:pt>
                <c:pt idx="4023">
                  <c:v>44243</c:v>
                </c:pt>
                <c:pt idx="4024">
                  <c:v>44244</c:v>
                </c:pt>
                <c:pt idx="4025">
                  <c:v>44245</c:v>
                </c:pt>
                <c:pt idx="4026">
                  <c:v>44246</c:v>
                </c:pt>
                <c:pt idx="4027">
                  <c:v>44249</c:v>
                </c:pt>
                <c:pt idx="4028">
                  <c:v>44250</c:v>
                </c:pt>
                <c:pt idx="4029">
                  <c:v>44251</c:v>
                </c:pt>
                <c:pt idx="4030">
                  <c:v>44252</c:v>
                </c:pt>
                <c:pt idx="4031">
                  <c:v>44253</c:v>
                </c:pt>
                <c:pt idx="4032" formatCode="yyyy/m/d;@">
                  <c:v>44256</c:v>
                </c:pt>
                <c:pt idx="4033" formatCode="yyyy/m/d;@">
                  <c:v>44257</c:v>
                </c:pt>
                <c:pt idx="4034" formatCode="yyyy/m/d;@">
                  <c:v>44258</c:v>
                </c:pt>
                <c:pt idx="4035" formatCode="yyyy/m/d;@">
                  <c:v>44259</c:v>
                </c:pt>
                <c:pt idx="4036" formatCode="yyyy/m/d;@">
                  <c:v>44260</c:v>
                </c:pt>
                <c:pt idx="4037" formatCode="yyyy/m/d;@">
                  <c:v>44263</c:v>
                </c:pt>
                <c:pt idx="4038" formatCode="yyyy/m/d;@">
                  <c:v>44264</c:v>
                </c:pt>
                <c:pt idx="4039" formatCode="yyyy/m/d;@">
                  <c:v>44265</c:v>
                </c:pt>
                <c:pt idx="4040" formatCode="yyyy/m/d;@">
                  <c:v>44266</c:v>
                </c:pt>
                <c:pt idx="4041" formatCode="yyyy/m/d;@">
                  <c:v>44267</c:v>
                </c:pt>
                <c:pt idx="4042" formatCode="yyyy/m/d;@">
                  <c:v>44270</c:v>
                </c:pt>
                <c:pt idx="4043" formatCode="yyyy/m/d;@">
                  <c:v>44271</c:v>
                </c:pt>
                <c:pt idx="4044" formatCode="yyyy/m/d;@">
                  <c:v>44272</c:v>
                </c:pt>
                <c:pt idx="4045" formatCode="yyyy/m/d;@">
                  <c:v>44273</c:v>
                </c:pt>
                <c:pt idx="4046" formatCode="yyyy/m/d;@">
                  <c:v>44274</c:v>
                </c:pt>
                <c:pt idx="4047" formatCode="yyyy/m/d;@">
                  <c:v>44277</c:v>
                </c:pt>
                <c:pt idx="4048" formatCode="yyyy/m/d;@">
                  <c:v>44278</c:v>
                </c:pt>
                <c:pt idx="4049" formatCode="yyyy/m/d;@">
                  <c:v>44279</c:v>
                </c:pt>
                <c:pt idx="4050" formatCode="yyyy/m/d;@">
                  <c:v>44280</c:v>
                </c:pt>
                <c:pt idx="4051" formatCode="yyyy/m/d;@">
                  <c:v>44281</c:v>
                </c:pt>
                <c:pt idx="4052" formatCode="yyyy/m/d;@">
                  <c:v>44284</c:v>
                </c:pt>
                <c:pt idx="4053" formatCode="yyyy/m/d;@">
                  <c:v>44285</c:v>
                </c:pt>
                <c:pt idx="4054" formatCode="yyyy/m/d;@">
                  <c:v>44286</c:v>
                </c:pt>
                <c:pt idx="4055">
                  <c:v>44287</c:v>
                </c:pt>
                <c:pt idx="4056">
                  <c:v>44292</c:v>
                </c:pt>
                <c:pt idx="4057">
                  <c:v>44293</c:v>
                </c:pt>
                <c:pt idx="4058">
                  <c:v>44294</c:v>
                </c:pt>
                <c:pt idx="4059">
                  <c:v>44295</c:v>
                </c:pt>
                <c:pt idx="4060">
                  <c:v>44298</c:v>
                </c:pt>
                <c:pt idx="4061">
                  <c:v>44299</c:v>
                </c:pt>
                <c:pt idx="4062">
                  <c:v>44300</c:v>
                </c:pt>
                <c:pt idx="4063">
                  <c:v>44301</c:v>
                </c:pt>
                <c:pt idx="4064">
                  <c:v>44302</c:v>
                </c:pt>
                <c:pt idx="4065">
                  <c:v>44305</c:v>
                </c:pt>
                <c:pt idx="4066">
                  <c:v>44306</c:v>
                </c:pt>
                <c:pt idx="4067">
                  <c:v>44307</c:v>
                </c:pt>
                <c:pt idx="4068">
                  <c:v>44308</c:v>
                </c:pt>
                <c:pt idx="4069">
                  <c:v>44309</c:v>
                </c:pt>
                <c:pt idx="4070">
                  <c:v>44312</c:v>
                </c:pt>
                <c:pt idx="4071">
                  <c:v>44313</c:v>
                </c:pt>
                <c:pt idx="4072">
                  <c:v>44314</c:v>
                </c:pt>
                <c:pt idx="4073">
                  <c:v>44315</c:v>
                </c:pt>
                <c:pt idx="4074">
                  <c:v>44316</c:v>
                </c:pt>
                <c:pt idx="4075">
                  <c:v>44320</c:v>
                </c:pt>
                <c:pt idx="4076">
                  <c:v>44321</c:v>
                </c:pt>
                <c:pt idx="4077">
                  <c:v>44322</c:v>
                </c:pt>
                <c:pt idx="4078">
                  <c:v>44323</c:v>
                </c:pt>
                <c:pt idx="4079">
                  <c:v>44326</c:v>
                </c:pt>
                <c:pt idx="4080">
                  <c:v>44327</c:v>
                </c:pt>
                <c:pt idx="4081">
                  <c:v>44328</c:v>
                </c:pt>
                <c:pt idx="4082">
                  <c:v>44329</c:v>
                </c:pt>
                <c:pt idx="4083">
                  <c:v>44330</c:v>
                </c:pt>
                <c:pt idx="4084">
                  <c:v>44333</c:v>
                </c:pt>
                <c:pt idx="4085">
                  <c:v>44334</c:v>
                </c:pt>
                <c:pt idx="4086">
                  <c:v>44335</c:v>
                </c:pt>
                <c:pt idx="4087">
                  <c:v>44336</c:v>
                </c:pt>
                <c:pt idx="4088">
                  <c:v>44337</c:v>
                </c:pt>
                <c:pt idx="4089">
                  <c:v>44340</c:v>
                </c:pt>
                <c:pt idx="4090">
                  <c:v>44341</c:v>
                </c:pt>
                <c:pt idx="4091">
                  <c:v>44342</c:v>
                </c:pt>
                <c:pt idx="4092">
                  <c:v>44343</c:v>
                </c:pt>
                <c:pt idx="4093">
                  <c:v>44344</c:v>
                </c:pt>
                <c:pt idx="4094">
                  <c:v>44348</c:v>
                </c:pt>
                <c:pt idx="4095">
                  <c:v>44349</c:v>
                </c:pt>
                <c:pt idx="4096">
                  <c:v>44350</c:v>
                </c:pt>
                <c:pt idx="4097">
                  <c:v>44351</c:v>
                </c:pt>
                <c:pt idx="4098">
                  <c:v>44354</c:v>
                </c:pt>
                <c:pt idx="4099">
                  <c:v>44355</c:v>
                </c:pt>
                <c:pt idx="4100">
                  <c:v>44356</c:v>
                </c:pt>
                <c:pt idx="4101">
                  <c:v>44357</c:v>
                </c:pt>
                <c:pt idx="4102">
                  <c:v>44358</c:v>
                </c:pt>
                <c:pt idx="4103">
                  <c:v>44361</c:v>
                </c:pt>
                <c:pt idx="4104">
                  <c:v>44362</c:v>
                </c:pt>
                <c:pt idx="4105">
                  <c:v>44363</c:v>
                </c:pt>
                <c:pt idx="4106">
                  <c:v>44364</c:v>
                </c:pt>
                <c:pt idx="4107">
                  <c:v>44365</c:v>
                </c:pt>
                <c:pt idx="4108">
                  <c:v>44368</c:v>
                </c:pt>
                <c:pt idx="4109">
                  <c:v>44369</c:v>
                </c:pt>
                <c:pt idx="4110">
                  <c:v>44370</c:v>
                </c:pt>
                <c:pt idx="4111">
                  <c:v>44371</c:v>
                </c:pt>
                <c:pt idx="4112">
                  <c:v>44372</c:v>
                </c:pt>
                <c:pt idx="4113">
                  <c:v>44375</c:v>
                </c:pt>
                <c:pt idx="4114">
                  <c:v>44376</c:v>
                </c:pt>
                <c:pt idx="4115">
                  <c:v>44377</c:v>
                </c:pt>
                <c:pt idx="4116">
                  <c:v>44378</c:v>
                </c:pt>
                <c:pt idx="4117">
                  <c:v>44379</c:v>
                </c:pt>
                <c:pt idx="4118">
                  <c:v>44382</c:v>
                </c:pt>
                <c:pt idx="4119">
                  <c:v>44383</c:v>
                </c:pt>
                <c:pt idx="4120">
                  <c:v>44384</c:v>
                </c:pt>
                <c:pt idx="4121">
                  <c:v>44385</c:v>
                </c:pt>
                <c:pt idx="4122">
                  <c:v>44386</c:v>
                </c:pt>
                <c:pt idx="4123">
                  <c:v>44389</c:v>
                </c:pt>
                <c:pt idx="4124">
                  <c:v>44390</c:v>
                </c:pt>
                <c:pt idx="4125">
                  <c:v>44391</c:v>
                </c:pt>
                <c:pt idx="4126">
                  <c:v>44392</c:v>
                </c:pt>
                <c:pt idx="4127">
                  <c:v>44393</c:v>
                </c:pt>
                <c:pt idx="4128">
                  <c:v>44396</c:v>
                </c:pt>
                <c:pt idx="4129">
                  <c:v>44397</c:v>
                </c:pt>
                <c:pt idx="4130">
                  <c:v>44398</c:v>
                </c:pt>
                <c:pt idx="4131">
                  <c:v>44399</c:v>
                </c:pt>
                <c:pt idx="4132">
                  <c:v>44400</c:v>
                </c:pt>
                <c:pt idx="4133">
                  <c:v>44403</c:v>
                </c:pt>
                <c:pt idx="4134">
                  <c:v>44404</c:v>
                </c:pt>
                <c:pt idx="4135">
                  <c:v>44405</c:v>
                </c:pt>
                <c:pt idx="4136">
                  <c:v>44406</c:v>
                </c:pt>
                <c:pt idx="4137">
                  <c:v>44407</c:v>
                </c:pt>
                <c:pt idx="4138">
                  <c:v>44410</c:v>
                </c:pt>
                <c:pt idx="4139">
                  <c:v>44411</c:v>
                </c:pt>
                <c:pt idx="4140">
                  <c:v>44412</c:v>
                </c:pt>
                <c:pt idx="4141">
                  <c:v>44413</c:v>
                </c:pt>
                <c:pt idx="4142">
                  <c:v>44414</c:v>
                </c:pt>
                <c:pt idx="4143">
                  <c:v>44417</c:v>
                </c:pt>
                <c:pt idx="4144">
                  <c:v>44418</c:v>
                </c:pt>
                <c:pt idx="4145">
                  <c:v>44419</c:v>
                </c:pt>
                <c:pt idx="4146">
                  <c:v>44420</c:v>
                </c:pt>
                <c:pt idx="4147">
                  <c:v>44421</c:v>
                </c:pt>
                <c:pt idx="4148">
                  <c:v>44424</c:v>
                </c:pt>
                <c:pt idx="4149">
                  <c:v>44425</c:v>
                </c:pt>
                <c:pt idx="4150">
                  <c:v>44426</c:v>
                </c:pt>
                <c:pt idx="4151">
                  <c:v>44427</c:v>
                </c:pt>
                <c:pt idx="4152">
                  <c:v>44428</c:v>
                </c:pt>
                <c:pt idx="4153">
                  <c:v>44431</c:v>
                </c:pt>
                <c:pt idx="4154">
                  <c:v>44432</c:v>
                </c:pt>
                <c:pt idx="4155">
                  <c:v>44433</c:v>
                </c:pt>
                <c:pt idx="4156">
                  <c:v>44434</c:v>
                </c:pt>
                <c:pt idx="4157">
                  <c:v>44435</c:v>
                </c:pt>
                <c:pt idx="4158">
                  <c:v>44439</c:v>
                </c:pt>
                <c:pt idx="4159">
                  <c:v>44440</c:v>
                </c:pt>
                <c:pt idx="4160">
                  <c:v>44441</c:v>
                </c:pt>
                <c:pt idx="4161">
                  <c:v>44442</c:v>
                </c:pt>
                <c:pt idx="4162">
                  <c:v>44445</c:v>
                </c:pt>
                <c:pt idx="4163">
                  <c:v>44446</c:v>
                </c:pt>
                <c:pt idx="4164">
                  <c:v>44447</c:v>
                </c:pt>
                <c:pt idx="4165">
                  <c:v>44448</c:v>
                </c:pt>
                <c:pt idx="4166">
                  <c:v>44449</c:v>
                </c:pt>
                <c:pt idx="4167">
                  <c:v>44452</c:v>
                </c:pt>
                <c:pt idx="4168">
                  <c:v>44453</c:v>
                </c:pt>
                <c:pt idx="4169">
                  <c:v>44454</c:v>
                </c:pt>
                <c:pt idx="4170">
                  <c:v>44455</c:v>
                </c:pt>
                <c:pt idx="4171">
                  <c:v>44456</c:v>
                </c:pt>
                <c:pt idx="4172">
                  <c:v>44459</c:v>
                </c:pt>
                <c:pt idx="4173">
                  <c:v>44460</c:v>
                </c:pt>
                <c:pt idx="4174">
                  <c:v>44461</c:v>
                </c:pt>
                <c:pt idx="4175">
                  <c:v>44462</c:v>
                </c:pt>
                <c:pt idx="4176">
                  <c:v>44463</c:v>
                </c:pt>
                <c:pt idx="4177">
                  <c:v>44466</c:v>
                </c:pt>
                <c:pt idx="4178">
                  <c:v>44467</c:v>
                </c:pt>
                <c:pt idx="4179">
                  <c:v>44468</c:v>
                </c:pt>
                <c:pt idx="4180">
                  <c:v>44469</c:v>
                </c:pt>
                <c:pt idx="4181">
                  <c:v>44470</c:v>
                </c:pt>
                <c:pt idx="4182">
                  <c:v>44473</c:v>
                </c:pt>
                <c:pt idx="4183">
                  <c:v>44474</c:v>
                </c:pt>
                <c:pt idx="4184">
                  <c:v>44475</c:v>
                </c:pt>
                <c:pt idx="4185">
                  <c:v>44476</c:v>
                </c:pt>
                <c:pt idx="4186">
                  <c:v>44477</c:v>
                </c:pt>
                <c:pt idx="4187">
                  <c:v>44480</c:v>
                </c:pt>
                <c:pt idx="4188">
                  <c:v>44481</c:v>
                </c:pt>
                <c:pt idx="4189">
                  <c:v>44482</c:v>
                </c:pt>
                <c:pt idx="4190">
                  <c:v>44483</c:v>
                </c:pt>
                <c:pt idx="4191">
                  <c:v>44484</c:v>
                </c:pt>
                <c:pt idx="4192">
                  <c:v>44487</c:v>
                </c:pt>
                <c:pt idx="4193">
                  <c:v>44488</c:v>
                </c:pt>
                <c:pt idx="4194">
                  <c:v>44489</c:v>
                </c:pt>
                <c:pt idx="4195">
                  <c:v>44490</c:v>
                </c:pt>
                <c:pt idx="4196">
                  <c:v>44491</c:v>
                </c:pt>
                <c:pt idx="4197">
                  <c:v>44494</c:v>
                </c:pt>
                <c:pt idx="4198">
                  <c:v>44495</c:v>
                </c:pt>
                <c:pt idx="4199">
                  <c:v>44496</c:v>
                </c:pt>
                <c:pt idx="4200">
                  <c:v>44497</c:v>
                </c:pt>
                <c:pt idx="4201">
                  <c:v>44498</c:v>
                </c:pt>
                <c:pt idx="4202">
                  <c:v>44501</c:v>
                </c:pt>
                <c:pt idx="4203">
                  <c:v>44502</c:v>
                </c:pt>
                <c:pt idx="4204">
                  <c:v>44503</c:v>
                </c:pt>
                <c:pt idx="4205">
                  <c:v>44504</c:v>
                </c:pt>
                <c:pt idx="4206">
                  <c:v>44505</c:v>
                </c:pt>
                <c:pt idx="4207">
                  <c:v>44508</c:v>
                </c:pt>
                <c:pt idx="4208">
                  <c:v>44509</c:v>
                </c:pt>
                <c:pt idx="4209">
                  <c:v>44510</c:v>
                </c:pt>
                <c:pt idx="4210">
                  <c:v>44511</c:v>
                </c:pt>
                <c:pt idx="4211">
                  <c:v>44512</c:v>
                </c:pt>
                <c:pt idx="4212">
                  <c:v>44515</c:v>
                </c:pt>
                <c:pt idx="4213">
                  <c:v>44516</c:v>
                </c:pt>
                <c:pt idx="4214">
                  <c:v>44517</c:v>
                </c:pt>
                <c:pt idx="4215">
                  <c:v>44518</c:v>
                </c:pt>
                <c:pt idx="4216">
                  <c:v>44519</c:v>
                </c:pt>
                <c:pt idx="4217">
                  <c:v>44522</c:v>
                </c:pt>
                <c:pt idx="4218">
                  <c:v>44523</c:v>
                </c:pt>
                <c:pt idx="4219">
                  <c:v>44524</c:v>
                </c:pt>
                <c:pt idx="4220">
                  <c:v>44525</c:v>
                </c:pt>
                <c:pt idx="4221">
                  <c:v>44526</c:v>
                </c:pt>
                <c:pt idx="4222">
                  <c:v>44529</c:v>
                </c:pt>
                <c:pt idx="4223">
                  <c:v>44530</c:v>
                </c:pt>
                <c:pt idx="4224">
                  <c:v>44531</c:v>
                </c:pt>
                <c:pt idx="4225">
                  <c:v>44532</c:v>
                </c:pt>
                <c:pt idx="4226">
                  <c:v>44533</c:v>
                </c:pt>
                <c:pt idx="4227">
                  <c:v>44536</c:v>
                </c:pt>
                <c:pt idx="4228">
                  <c:v>44537</c:v>
                </c:pt>
                <c:pt idx="4229">
                  <c:v>44538</c:v>
                </c:pt>
                <c:pt idx="4230">
                  <c:v>44539</c:v>
                </c:pt>
                <c:pt idx="4231">
                  <c:v>44540</c:v>
                </c:pt>
                <c:pt idx="4232">
                  <c:v>44543</c:v>
                </c:pt>
                <c:pt idx="4233">
                  <c:v>44544</c:v>
                </c:pt>
                <c:pt idx="4234">
                  <c:v>44545</c:v>
                </c:pt>
                <c:pt idx="4235">
                  <c:v>44546</c:v>
                </c:pt>
                <c:pt idx="4236">
                  <c:v>44547</c:v>
                </c:pt>
                <c:pt idx="4237">
                  <c:v>44550</c:v>
                </c:pt>
                <c:pt idx="4238">
                  <c:v>44551</c:v>
                </c:pt>
                <c:pt idx="4239">
                  <c:v>44552</c:v>
                </c:pt>
                <c:pt idx="4240">
                  <c:v>44553</c:v>
                </c:pt>
                <c:pt idx="4241">
                  <c:v>44554</c:v>
                </c:pt>
                <c:pt idx="4242">
                  <c:v>44565</c:v>
                </c:pt>
                <c:pt idx="4243">
                  <c:v>44566</c:v>
                </c:pt>
                <c:pt idx="4244">
                  <c:v>44567</c:v>
                </c:pt>
                <c:pt idx="4245">
                  <c:v>44568</c:v>
                </c:pt>
                <c:pt idx="4246">
                  <c:v>44571</c:v>
                </c:pt>
                <c:pt idx="4247">
                  <c:v>44572</c:v>
                </c:pt>
                <c:pt idx="4248">
                  <c:v>44573</c:v>
                </c:pt>
                <c:pt idx="4249">
                  <c:v>44574</c:v>
                </c:pt>
                <c:pt idx="4250">
                  <c:v>44575</c:v>
                </c:pt>
                <c:pt idx="4251">
                  <c:v>44578</c:v>
                </c:pt>
                <c:pt idx="4252">
                  <c:v>44579</c:v>
                </c:pt>
                <c:pt idx="4253">
                  <c:v>44580</c:v>
                </c:pt>
                <c:pt idx="4254">
                  <c:v>44581</c:v>
                </c:pt>
                <c:pt idx="4255">
                  <c:v>44582</c:v>
                </c:pt>
                <c:pt idx="4256">
                  <c:v>44585</c:v>
                </c:pt>
                <c:pt idx="4257">
                  <c:v>44586</c:v>
                </c:pt>
                <c:pt idx="4258">
                  <c:v>44587</c:v>
                </c:pt>
                <c:pt idx="4259">
                  <c:v>44588</c:v>
                </c:pt>
                <c:pt idx="4260">
                  <c:v>44589</c:v>
                </c:pt>
                <c:pt idx="4261">
                  <c:v>44592</c:v>
                </c:pt>
                <c:pt idx="4262">
                  <c:v>44593</c:v>
                </c:pt>
                <c:pt idx="4263">
                  <c:v>44594</c:v>
                </c:pt>
                <c:pt idx="4264">
                  <c:v>44595</c:v>
                </c:pt>
                <c:pt idx="4265">
                  <c:v>44596</c:v>
                </c:pt>
                <c:pt idx="4266">
                  <c:v>44599</c:v>
                </c:pt>
                <c:pt idx="4267">
                  <c:v>44600</c:v>
                </c:pt>
                <c:pt idx="4268">
                  <c:v>44601</c:v>
                </c:pt>
                <c:pt idx="4269">
                  <c:v>44602</c:v>
                </c:pt>
                <c:pt idx="4270">
                  <c:v>44603</c:v>
                </c:pt>
                <c:pt idx="4271">
                  <c:v>44606</c:v>
                </c:pt>
                <c:pt idx="4272">
                  <c:v>44607</c:v>
                </c:pt>
                <c:pt idx="4273">
                  <c:v>44608</c:v>
                </c:pt>
                <c:pt idx="4274">
                  <c:v>44609</c:v>
                </c:pt>
                <c:pt idx="4275">
                  <c:v>44610</c:v>
                </c:pt>
                <c:pt idx="4276">
                  <c:v>44613</c:v>
                </c:pt>
                <c:pt idx="4277">
                  <c:v>44614</c:v>
                </c:pt>
                <c:pt idx="4278">
                  <c:v>44615</c:v>
                </c:pt>
                <c:pt idx="4279">
                  <c:v>44616</c:v>
                </c:pt>
                <c:pt idx="4280">
                  <c:v>44617</c:v>
                </c:pt>
                <c:pt idx="4281">
                  <c:v>44620</c:v>
                </c:pt>
                <c:pt idx="4282">
                  <c:v>44621</c:v>
                </c:pt>
                <c:pt idx="4283">
                  <c:v>44622</c:v>
                </c:pt>
                <c:pt idx="4284">
                  <c:v>44623</c:v>
                </c:pt>
                <c:pt idx="4285">
                  <c:v>44624</c:v>
                </c:pt>
                <c:pt idx="4286">
                  <c:v>44627</c:v>
                </c:pt>
                <c:pt idx="4287">
                  <c:v>44628</c:v>
                </c:pt>
                <c:pt idx="4288">
                  <c:v>44629</c:v>
                </c:pt>
                <c:pt idx="4289">
                  <c:v>44630</c:v>
                </c:pt>
                <c:pt idx="4290">
                  <c:v>44631</c:v>
                </c:pt>
                <c:pt idx="4291">
                  <c:v>44634</c:v>
                </c:pt>
                <c:pt idx="4292">
                  <c:v>44635</c:v>
                </c:pt>
                <c:pt idx="4293">
                  <c:v>44636</c:v>
                </c:pt>
                <c:pt idx="4294">
                  <c:v>44637</c:v>
                </c:pt>
                <c:pt idx="4295">
                  <c:v>44638</c:v>
                </c:pt>
                <c:pt idx="4296">
                  <c:v>44641</c:v>
                </c:pt>
                <c:pt idx="4297">
                  <c:v>44642</c:v>
                </c:pt>
                <c:pt idx="4298">
                  <c:v>44643</c:v>
                </c:pt>
                <c:pt idx="4299">
                  <c:v>44644</c:v>
                </c:pt>
                <c:pt idx="4300">
                  <c:v>44645</c:v>
                </c:pt>
                <c:pt idx="4301">
                  <c:v>44648</c:v>
                </c:pt>
                <c:pt idx="4302">
                  <c:v>44649</c:v>
                </c:pt>
                <c:pt idx="4303">
                  <c:v>44650</c:v>
                </c:pt>
                <c:pt idx="4304">
                  <c:v>44651</c:v>
                </c:pt>
                <c:pt idx="4305">
                  <c:v>44652</c:v>
                </c:pt>
                <c:pt idx="4306">
                  <c:v>44655</c:v>
                </c:pt>
                <c:pt idx="4307">
                  <c:v>44656</c:v>
                </c:pt>
                <c:pt idx="4308">
                  <c:v>44657</c:v>
                </c:pt>
                <c:pt idx="4309">
                  <c:v>44658</c:v>
                </c:pt>
                <c:pt idx="4310">
                  <c:v>44659</c:v>
                </c:pt>
                <c:pt idx="4311">
                  <c:v>44662</c:v>
                </c:pt>
                <c:pt idx="4312">
                  <c:v>44663</c:v>
                </c:pt>
                <c:pt idx="4313">
                  <c:v>44664</c:v>
                </c:pt>
                <c:pt idx="4314">
                  <c:v>44665</c:v>
                </c:pt>
                <c:pt idx="4315">
                  <c:v>44670</c:v>
                </c:pt>
                <c:pt idx="4316">
                  <c:v>44671</c:v>
                </c:pt>
                <c:pt idx="4317">
                  <c:v>44672</c:v>
                </c:pt>
                <c:pt idx="4318">
                  <c:v>44673</c:v>
                </c:pt>
                <c:pt idx="4319">
                  <c:v>44676</c:v>
                </c:pt>
                <c:pt idx="4320">
                  <c:v>44677</c:v>
                </c:pt>
                <c:pt idx="4321">
                  <c:v>44678</c:v>
                </c:pt>
                <c:pt idx="4322">
                  <c:v>44679</c:v>
                </c:pt>
                <c:pt idx="4323">
                  <c:v>44680</c:v>
                </c:pt>
                <c:pt idx="4324">
                  <c:v>44684</c:v>
                </c:pt>
                <c:pt idx="4325">
                  <c:v>44685</c:v>
                </c:pt>
                <c:pt idx="4326">
                  <c:v>44686</c:v>
                </c:pt>
                <c:pt idx="4327">
                  <c:v>44687</c:v>
                </c:pt>
                <c:pt idx="4328">
                  <c:v>44690</c:v>
                </c:pt>
                <c:pt idx="4329">
                  <c:v>44691</c:v>
                </c:pt>
                <c:pt idx="4330">
                  <c:v>44692</c:v>
                </c:pt>
                <c:pt idx="4331">
                  <c:v>44693</c:v>
                </c:pt>
                <c:pt idx="4332">
                  <c:v>44694</c:v>
                </c:pt>
                <c:pt idx="4333">
                  <c:v>44697</c:v>
                </c:pt>
                <c:pt idx="4334">
                  <c:v>44698</c:v>
                </c:pt>
                <c:pt idx="4335">
                  <c:v>44699</c:v>
                </c:pt>
                <c:pt idx="4336">
                  <c:v>44700</c:v>
                </c:pt>
                <c:pt idx="4337">
                  <c:v>44701</c:v>
                </c:pt>
                <c:pt idx="4338">
                  <c:v>44704</c:v>
                </c:pt>
                <c:pt idx="4339">
                  <c:v>44705</c:v>
                </c:pt>
                <c:pt idx="4340">
                  <c:v>44706</c:v>
                </c:pt>
                <c:pt idx="4341">
                  <c:v>44707</c:v>
                </c:pt>
                <c:pt idx="4342">
                  <c:v>44708</c:v>
                </c:pt>
                <c:pt idx="4343">
                  <c:v>44711</c:v>
                </c:pt>
                <c:pt idx="4344">
                  <c:v>44712</c:v>
                </c:pt>
                <c:pt idx="4345">
                  <c:v>44713</c:v>
                </c:pt>
                <c:pt idx="4346">
                  <c:v>44718</c:v>
                </c:pt>
                <c:pt idx="4347">
                  <c:v>44719</c:v>
                </c:pt>
                <c:pt idx="4348">
                  <c:v>44720</c:v>
                </c:pt>
                <c:pt idx="4349">
                  <c:v>44721</c:v>
                </c:pt>
                <c:pt idx="4350">
                  <c:v>44722</c:v>
                </c:pt>
                <c:pt idx="4351">
                  <c:v>44725</c:v>
                </c:pt>
                <c:pt idx="4352">
                  <c:v>44727</c:v>
                </c:pt>
                <c:pt idx="4353">
                  <c:v>44728</c:v>
                </c:pt>
                <c:pt idx="4354">
                  <c:v>44729</c:v>
                </c:pt>
                <c:pt idx="4355">
                  <c:v>44732</c:v>
                </c:pt>
                <c:pt idx="4356">
                  <c:v>44733</c:v>
                </c:pt>
                <c:pt idx="4357">
                  <c:v>44734</c:v>
                </c:pt>
                <c:pt idx="4358">
                  <c:v>44735</c:v>
                </c:pt>
                <c:pt idx="4359">
                  <c:v>44736</c:v>
                </c:pt>
                <c:pt idx="4360">
                  <c:v>44739</c:v>
                </c:pt>
                <c:pt idx="4361">
                  <c:v>44740</c:v>
                </c:pt>
                <c:pt idx="4362">
                  <c:v>44741</c:v>
                </c:pt>
                <c:pt idx="4363">
                  <c:v>44742</c:v>
                </c:pt>
                <c:pt idx="4364">
                  <c:v>44743</c:v>
                </c:pt>
                <c:pt idx="4365">
                  <c:v>44746</c:v>
                </c:pt>
                <c:pt idx="4366">
                  <c:v>44747</c:v>
                </c:pt>
                <c:pt idx="4367">
                  <c:v>44748</c:v>
                </c:pt>
                <c:pt idx="4368">
                  <c:v>44749</c:v>
                </c:pt>
                <c:pt idx="4369">
                  <c:v>44750</c:v>
                </c:pt>
                <c:pt idx="4370">
                  <c:v>44753</c:v>
                </c:pt>
                <c:pt idx="4371">
                  <c:v>44754</c:v>
                </c:pt>
                <c:pt idx="4372">
                  <c:v>44755</c:v>
                </c:pt>
                <c:pt idx="4373">
                  <c:v>44756</c:v>
                </c:pt>
                <c:pt idx="4374">
                  <c:v>44757</c:v>
                </c:pt>
                <c:pt idx="4375">
                  <c:v>44760</c:v>
                </c:pt>
                <c:pt idx="4376">
                  <c:v>44761</c:v>
                </c:pt>
                <c:pt idx="4377">
                  <c:v>44762</c:v>
                </c:pt>
                <c:pt idx="4378">
                  <c:v>44763</c:v>
                </c:pt>
                <c:pt idx="4379">
                  <c:v>44764</c:v>
                </c:pt>
                <c:pt idx="4380">
                  <c:v>44767</c:v>
                </c:pt>
                <c:pt idx="4381">
                  <c:v>44768</c:v>
                </c:pt>
                <c:pt idx="4382">
                  <c:v>44769</c:v>
                </c:pt>
                <c:pt idx="4383">
                  <c:v>44770</c:v>
                </c:pt>
                <c:pt idx="4384">
                  <c:v>44771</c:v>
                </c:pt>
                <c:pt idx="4385">
                  <c:v>44774</c:v>
                </c:pt>
                <c:pt idx="4386">
                  <c:v>44775</c:v>
                </c:pt>
                <c:pt idx="4387">
                  <c:v>44776</c:v>
                </c:pt>
                <c:pt idx="4388">
                  <c:v>44777</c:v>
                </c:pt>
                <c:pt idx="4389">
                  <c:v>44778</c:v>
                </c:pt>
                <c:pt idx="4390">
                  <c:v>44781</c:v>
                </c:pt>
                <c:pt idx="4391">
                  <c:v>44782</c:v>
                </c:pt>
                <c:pt idx="4392">
                  <c:v>44783</c:v>
                </c:pt>
                <c:pt idx="4393">
                  <c:v>44784</c:v>
                </c:pt>
                <c:pt idx="4394">
                  <c:v>44785</c:v>
                </c:pt>
                <c:pt idx="4395">
                  <c:v>44788</c:v>
                </c:pt>
                <c:pt idx="4396">
                  <c:v>44789</c:v>
                </c:pt>
                <c:pt idx="4397">
                  <c:v>44790</c:v>
                </c:pt>
                <c:pt idx="4398">
                  <c:v>44791</c:v>
                </c:pt>
                <c:pt idx="4399">
                  <c:v>44792</c:v>
                </c:pt>
                <c:pt idx="4400">
                  <c:v>44795</c:v>
                </c:pt>
                <c:pt idx="4401">
                  <c:v>44796</c:v>
                </c:pt>
                <c:pt idx="4402">
                  <c:v>44797</c:v>
                </c:pt>
                <c:pt idx="4403">
                  <c:v>44798</c:v>
                </c:pt>
                <c:pt idx="4404">
                  <c:v>44799</c:v>
                </c:pt>
                <c:pt idx="4405">
                  <c:v>44803</c:v>
                </c:pt>
                <c:pt idx="4406">
                  <c:v>44804</c:v>
                </c:pt>
                <c:pt idx="4407">
                  <c:v>44805</c:v>
                </c:pt>
                <c:pt idx="4408">
                  <c:v>44806</c:v>
                </c:pt>
                <c:pt idx="4409">
                  <c:v>44809</c:v>
                </c:pt>
                <c:pt idx="4410">
                  <c:v>44810</c:v>
                </c:pt>
                <c:pt idx="4411">
                  <c:v>44811</c:v>
                </c:pt>
                <c:pt idx="4412">
                  <c:v>44812</c:v>
                </c:pt>
                <c:pt idx="4413">
                  <c:v>44813</c:v>
                </c:pt>
                <c:pt idx="4414">
                  <c:v>44816</c:v>
                </c:pt>
                <c:pt idx="4415">
                  <c:v>44817</c:v>
                </c:pt>
                <c:pt idx="4416">
                  <c:v>44818</c:v>
                </c:pt>
                <c:pt idx="4417">
                  <c:v>44819</c:v>
                </c:pt>
                <c:pt idx="4418">
                  <c:v>44820</c:v>
                </c:pt>
                <c:pt idx="4419">
                  <c:v>44824</c:v>
                </c:pt>
                <c:pt idx="4420">
                  <c:v>44825</c:v>
                </c:pt>
                <c:pt idx="4421">
                  <c:v>44826</c:v>
                </c:pt>
                <c:pt idx="4422">
                  <c:v>44827</c:v>
                </c:pt>
                <c:pt idx="4423">
                  <c:v>44830</c:v>
                </c:pt>
                <c:pt idx="4424">
                  <c:v>44831</c:v>
                </c:pt>
                <c:pt idx="4425">
                  <c:v>44832</c:v>
                </c:pt>
                <c:pt idx="4426">
                  <c:v>44833</c:v>
                </c:pt>
                <c:pt idx="4427">
                  <c:v>44834</c:v>
                </c:pt>
                <c:pt idx="4428">
                  <c:v>44837</c:v>
                </c:pt>
                <c:pt idx="4429">
                  <c:v>44838</c:v>
                </c:pt>
                <c:pt idx="4430">
                  <c:v>44839</c:v>
                </c:pt>
                <c:pt idx="4431">
                  <c:v>44840</c:v>
                </c:pt>
                <c:pt idx="4432">
                  <c:v>44841</c:v>
                </c:pt>
                <c:pt idx="4433">
                  <c:v>44844</c:v>
                </c:pt>
                <c:pt idx="4434">
                  <c:v>44845</c:v>
                </c:pt>
                <c:pt idx="4435">
                  <c:v>44846</c:v>
                </c:pt>
                <c:pt idx="4436">
                  <c:v>44847</c:v>
                </c:pt>
                <c:pt idx="4437">
                  <c:v>44848</c:v>
                </c:pt>
                <c:pt idx="4438">
                  <c:v>44851</c:v>
                </c:pt>
                <c:pt idx="4439">
                  <c:v>44852</c:v>
                </c:pt>
                <c:pt idx="4440">
                  <c:v>44853</c:v>
                </c:pt>
                <c:pt idx="4441">
                  <c:v>44854</c:v>
                </c:pt>
                <c:pt idx="4442">
                  <c:v>44855</c:v>
                </c:pt>
                <c:pt idx="4443">
                  <c:v>44858</c:v>
                </c:pt>
                <c:pt idx="4444">
                  <c:v>44859</c:v>
                </c:pt>
                <c:pt idx="4445">
                  <c:v>44860</c:v>
                </c:pt>
                <c:pt idx="4446">
                  <c:v>44861</c:v>
                </c:pt>
                <c:pt idx="4447">
                  <c:v>44862</c:v>
                </c:pt>
                <c:pt idx="4448">
                  <c:v>44865</c:v>
                </c:pt>
                <c:pt idx="4449">
                  <c:v>44866</c:v>
                </c:pt>
                <c:pt idx="4450">
                  <c:v>44867</c:v>
                </c:pt>
                <c:pt idx="4451">
                  <c:v>44868</c:v>
                </c:pt>
                <c:pt idx="4452">
                  <c:v>44869</c:v>
                </c:pt>
                <c:pt idx="4453">
                  <c:v>44872</c:v>
                </c:pt>
                <c:pt idx="4454">
                  <c:v>44873</c:v>
                </c:pt>
                <c:pt idx="4455">
                  <c:v>44874</c:v>
                </c:pt>
                <c:pt idx="4456">
                  <c:v>44875</c:v>
                </c:pt>
                <c:pt idx="4457">
                  <c:v>44876</c:v>
                </c:pt>
                <c:pt idx="4458">
                  <c:v>44879</c:v>
                </c:pt>
                <c:pt idx="4459">
                  <c:v>44880</c:v>
                </c:pt>
                <c:pt idx="4460">
                  <c:v>44881</c:v>
                </c:pt>
                <c:pt idx="4461">
                  <c:v>44882</c:v>
                </c:pt>
                <c:pt idx="4462">
                  <c:v>44883</c:v>
                </c:pt>
                <c:pt idx="4463">
                  <c:v>44886</c:v>
                </c:pt>
                <c:pt idx="4464">
                  <c:v>44887</c:v>
                </c:pt>
                <c:pt idx="4465">
                  <c:v>44888</c:v>
                </c:pt>
                <c:pt idx="4466">
                  <c:v>44889</c:v>
                </c:pt>
                <c:pt idx="4467">
                  <c:v>44890</c:v>
                </c:pt>
                <c:pt idx="4468">
                  <c:v>44893</c:v>
                </c:pt>
                <c:pt idx="4469">
                  <c:v>44894</c:v>
                </c:pt>
                <c:pt idx="4470">
                  <c:v>44895</c:v>
                </c:pt>
                <c:pt idx="4471">
                  <c:v>44896</c:v>
                </c:pt>
                <c:pt idx="4472">
                  <c:v>44897</c:v>
                </c:pt>
                <c:pt idx="4473">
                  <c:v>44900</c:v>
                </c:pt>
                <c:pt idx="4474">
                  <c:v>44901</c:v>
                </c:pt>
                <c:pt idx="4475">
                  <c:v>44902</c:v>
                </c:pt>
                <c:pt idx="4476">
                  <c:v>44903</c:v>
                </c:pt>
                <c:pt idx="4477">
                  <c:v>44904</c:v>
                </c:pt>
                <c:pt idx="4478">
                  <c:v>44907</c:v>
                </c:pt>
                <c:pt idx="4479">
                  <c:v>44908</c:v>
                </c:pt>
                <c:pt idx="4480">
                  <c:v>44909</c:v>
                </c:pt>
                <c:pt idx="4481">
                  <c:v>44910</c:v>
                </c:pt>
                <c:pt idx="4482">
                  <c:v>44911</c:v>
                </c:pt>
                <c:pt idx="4483">
                  <c:v>44914</c:v>
                </c:pt>
                <c:pt idx="4484">
                  <c:v>44915</c:v>
                </c:pt>
                <c:pt idx="4485">
                  <c:v>44916</c:v>
                </c:pt>
                <c:pt idx="4486">
                  <c:v>44917</c:v>
                </c:pt>
                <c:pt idx="4487">
                  <c:v>44918</c:v>
                </c:pt>
                <c:pt idx="4488">
                  <c:v>44929</c:v>
                </c:pt>
                <c:pt idx="4489">
                  <c:v>44930</c:v>
                </c:pt>
                <c:pt idx="4490">
                  <c:v>44931</c:v>
                </c:pt>
                <c:pt idx="4491">
                  <c:v>44932</c:v>
                </c:pt>
                <c:pt idx="4492">
                  <c:v>44935</c:v>
                </c:pt>
                <c:pt idx="4493">
                  <c:v>44936</c:v>
                </c:pt>
                <c:pt idx="4494">
                  <c:v>44937</c:v>
                </c:pt>
                <c:pt idx="4495">
                  <c:v>44938</c:v>
                </c:pt>
                <c:pt idx="4496">
                  <c:v>44939</c:v>
                </c:pt>
                <c:pt idx="4497">
                  <c:v>44942</c:v>
                </c:pt>
                <c:pt idx="4498">
                  <c:v>44943</c:v>
                </c:pt>
                <c:pt idx="4499">
                  <c:v>44944</c:v>
                </c:pt>
                <c:pt idx="4500">
                  <c:v>44945</c:v>
                </c:pt>
                <c:pt idx="4501">
                  <c:v>44946</c:v>
                </c:pt>
                <c:pt idx="4502">
                  <c:v>44949</c:v>
                </c:pt>
                <c:pt idx="4503">
                  <c:v>44950</c:v>
                </c:pt>
                <c:pt idx="4504">
                  <c:v>44951</c:v>
                </c:pt>
                <c:pt idx="4505">
                  <c:v>44952</c:v>
                </c:pt>
                <c:pt idx="4506">
                  <c:v>44953</c:v>
                </c:pt>
                <c:pt idx="4507">
                  <c:v>44956</c:v>
                </c:pt>
                <c:pt idx="4508">
                  <c:v>44957</c:v>
                </c:pt>
                <c:pt idx="4509">
                  <c:v>44958</c:v>
                </c:pt>
                <c:pt idx="4510">
                  <c:v>44959</c:v>
                </c:pt>
                <c:pt idx="4511">
                  <c:v>44960</c:v>
                </c:pt>
                <c:pt idx="4512">
                  <c:v>44963</c:v>
                </c:pt>
                <c:pt idx="4513">
                  <c:v>44964</c:v>
                </c:pt>
                <c:pt idx="4514">
                  <c:v>44965</c:v>
                </c:pt>
                <c:pt idx="4515">
                  <c:v>44966</c:v>
                </c:pt>
                <c:pt idx="4516">
                  <c:v>44967</c:v>
                </c:pt>
                <c:pt idx="4517">
                  <c:v>44970</c:v>
                </c:pt>
                <c:pt idx="4518">
                  <c:v>44971</c:v>
                </c:pt>
                <c:pt idx="4519">
                  <c:v>44972</c:v>
                </c:pt>
                <c:pt idx="4520">
                  <c:v>44973</c:v>
                </c:pt>
                <c:pt idx="4521">
                  <c:v>44974</c:v>
                </c:pt>
                <c:pt idx="4522">
                  <c:v>44977</c:v>
                </c:pt>
                <c:pt idx="4523">
                  <c:v>44978</c:v>
                </c:pt>
                <c:pt idx="4524">
                  <c:v>44979</c:v>
                </c:pt>
                <c:pt idx="4525">
                  <c:v>44980</c:v>
                </c:pt>
                <c:pt idx="4526">
                  <c:v>44981</c:v>
                </c:pt>
                <c:pt idx="4527">
                  <c:v>44984</c:v>
                </c:pt>
                <c:pt idx="4528">
                  <c:v>44985</c:v>
                </c:pt>
                <c:pt idx="4529">
                  <c:v>44986</c:v>
                </c:pt>
                <c:pt idx="4530">
                  <c:v>44987</c:v>
                </c:pt>
                <c:pt idx="4531">
                  <c:v>44988</c:v>
                </c:pt>
                <c:pt idx="4532">
                  <c:v>44991</c:v>
                </c:pt>
                <c:pt idx="4533">
                  <c:v>44992</c:v>
                </c:pt>
                <c:pt idx="4534">
                  <c:v>44993</c:v>
                </c:pt>
                <c:pt idx="4535">
                  <c:v>44994</c:v>
                </c:pt>
                <c:pt idx="4536">
                  <c:v>44995</c:v>
                </c:pt>
                <c:pt idx="4537">
                  <c:v>44998</c:v>
                </c:pt>
                <c:pt idx="4538">
                  <c:v>44999</c:v>
                </c:pt>
                <c:pt idx="4539">
                  <c:v>45000</c:v>
                </c:pt>
                <c:pt idx="4540">
                  <c:v>45001</c:v>
                </c:pt>
                <c:pt idx="4541">
                  <c:v>45002</c:v>
                </c:pt>
                <c:pt idx="4542">
                  <c:v>45005</c:v>
                </c:pt>
                <c:pt idx="4543">
                  <c:v>45006</c:v>
                </c:pt>
                <c:pt idx="4544">
                  <c:v>45007</c:v>
                </c:pt>
                <c:pt idx="4545">
                  <c:v>45008</c:v>
                </c:pt>
                <c:pt idx="4546">
                  <c:v>45009</c:v>
                </c:pt>
                <c:pt idx="4547">
                  <c:v>45012</c:v>
                </c:pt>
                <c:pt idx="4548">
                  <c:v>45013</c:v>
                </c:pt>
                <c:pt idx="4549">
                  <c:v>45014</c:v>
                </c:pt>
                <c:pt idx="4550">
                  <c:v>45015</c:v>
                </c:pt>
                <c:pt idx="4551">
                  <c:v>45016</c:v>
                </c:pt>
                <c:pt idx="4552">
                  <c:v>45019</c:v>
                </c:pt>
                <c:pt idx="4553">
                  <c:v>45020</c:v>
                </c:pt>
                <c:pt idx="4554">
                  <c:v>45021</c:v>
                </c:pt>
                <c:pt idx="4555">
                  <c:v>45022</c:v>
                </c:pt>
                <c:pt idx="4556">
                  <c:v>45027</c:v>
                </c:pt>
                <c:pt idx="4557">
                  <c:v>45028</c:v>
                </c:pt>
                <c:pt idx="4558">
                  <c:v>45029</c:v>
                </c:pt>
                <c:pt idx="4559">
                  <c:v>45030</c:v>
                </c:pt>
                <c:pt idx="4560">
                  <c:v>45033</c:v>
                </c:pt>
                <c:pt idx="4561">
                  <c:v>45034</c:v>
                </c:pt>
                <c:pt idx="4562">
                  <c:v>45035</c:v>
                </c:pt>
                <c:pt idx="4563">
                  <c:v>45036</c:v>
                </c:pt>
                <c:pt idx="4564">
                  <c:v>45037</c:v>
                </c:pt>
                <c:pt idx="4565">
                  <c:v>45040</c:v>
                </c:pt>
                <c:pt idx="4566">
                  <c:v>45041</c:v>
                </c:pt>
                <c:pt idx="4567">
                  <c:v>45042</c:v>
                </c:pt>
                <c:pt idx="4568">
                  <c:v>45043</c:v>
                </c:pt>
                <c:pt idx="4569">
                  <c:v>45044</c:v>
                </c:pt>
                <c:pt idx="4570">
                  <c:v>45048</c:v>
                </c:pt>
                <c:pt idx="4571">
                  <c:v>45049</c:v>
                </c:pt>
                <c:pt idx="4572">
                  <c:v>45050</c:v>
                </c:pt>
                <c:pt idx="4573">
                  <c:v>45051</c:v>
                </c:pt>
                <c:pt idx="4574">
                  <c:v>45055</c:v>
                </c:pt>
                <c:pt idx="4575">
                  <c:v>45056</c:v>
                </c:pt>
                <c:pt idx="4576">
                  <c:v>45057</c:v>
                </c:pt>
                <c:pt idx="4577">
                  <c:v>45058</c:v>
                </c:pt>
                <c:pt idx="4578">
                  <c:v>45061</c:v>
                </c:pt>
                <c:pt idx="4579">
                  <c:v>45062</c:v>
                </c:pt>
                <c:pt idx="4580">
                  <c:v>45063</c:v>
                </c:pt>
                <c:pt idx="4581">
                  <c:v>45064</c:v>
                </c:pt>
                <c:pt idx="4582">
                  <c:v>45065</c:v>
                </c:pt>
                <c:pt idx="4583">
                  <c:v>45068</c:v>
                </c:pt>
                <c:pt idx="4584">
                  <c:v>45069</c:v>
                </c:pt>
                <c:pt idx="4585">
                  <c:v>45070</c:v>
                </c:pt>
                <c:pt idx="4586">
                  <c:v>45071</c:v>
                </c:pt>
                <c:pt idx="4587">
                  <c:v>45072</c:v>
                </c:pt>
                <c:pt idx="4588">
                  <c:v>45076</c:v>
                </c:pt>
                <c:pt idx="4589">
                  <c:v>45077</c:v>
                </c:pt>
                <c:pt idx="4590">
                  <c:v>45078</c:v>
                </c:pt>
                <c:pt idx="4591">
                  <c:v>45079</c:v>
                </c:pt>
                <c:pt idx="4592">
                  <c:v>45082</c:v>
                </c:pt>
                <c:pt idx="4593">
                  <c:v>45083</c:v>
                </c:pt>
                <c:pt idx="4594">
                  <c:v>45084</c:v>
                </c:pt>
                <c:pt idx="4595">
                  <c:v>45085</c:v>
                </c:pt>
                <c:pt idx="4596">
                  <c:v>45086</c:v>
                </c:pt>
                <c:pt idx="4597">
                  <c:v>45089</c:v>
                </c:pt>
                <c:pt idx="4598">
                  <c:v>45090</c:v>
                </c:pt>
                <c:pt idx="4599">
                  <c:v>45091</c:v>
                </c:pt>
                <c:pt idx="4600">
                  <c:v>45092</c:v>
                </c:pt>
                <c:pt idx="4601">
                  <c:v>45093</c:v>
                </c:pt>
                <c:pt idx="4602">
                  <c:v>45096</c:v>
                </c:pt>
                <c:pt idx="4603">
                  <c:v>45097</c:v>
                </c:pt>
                <c:pt idx="4604">
                  <c:v>45098</c:v>
                </c:pt>
                <c:pt idx="4605">
                  <c:v>45099</c:v>
                </c:pt>
                <c:pt idx="4606">
                  <c:v>45100</c:v>
                </c:pt>
                <c:pt idx="4607">
                  <c:v>45103</c:v>
                </c:pt>
                <c:pt idx="4608">
                  <c:v>45104</c:v>
                </c:pt>
                <c:pt idx="4609">
                  <c:v>45105</c:v>
                </c:pt>
                <c:pt idx="4610">
                  <c:v>45106</c:v>
                </c:pt>
                <c:pt idx="4611">
                  <c:v>45107</c:v>
                </c:pt>
                <c:pt idx="4612">
                  <c:v>45110</c:v>
                </c:pt>
                <c:pt idx="4613">
                  <c:v>45111</c:v>
                </c:pt>
                <c:pt idx="4614">
                  <c:v>45112</c:v>
                </c:pt>
                <c:pt idx="4615">
                  <c:v>45113</c:v>
                </c:pt>
                <c:pt idx="4616">
                  <c:v>45114</c:v>
                </c:pt>
                <c:pt idx="4617">
                  <c:v>45117</c:v>
                </c:pt>
                <c:pt idx="4618">
                  <c:v>45118</c:v>
                </c:pt>
                <c:pt idx="4619">
                  <c:v>45119</c:v>
                </c:pt>
                <c:pt idx="4620">
                  <c:v>45120</c:v>
                </c:pt>
                <c:pt idx="4621">
                  <c:v>45121</c:v>
                </c:pt>
                <c:pt idx="4622">
                  <c:v>45124</c:v>
                </c:pt>
                <c:pt idx="4623">
                  <c:v>45125</c:v>
                </c:pt>
                <c:pt idx="4624">
                  <c:v>45126</c:v>
                </c:pt>
                <c:pt idx="4625">
                  <c:v>45127</c:v>
                </c:pt>
                <c:pt idx="4626">
                  <c:v>45128</c:v>
                </c:pt>
                <c:pt idx="4627">
                  <c:v>45131</c:v>
                </c:pt>
                <c:pt idx="4628">
                  <c:v>45132</c:v>
                </c:pt>
                <c:pt idx="4629">
                  <c:v>45133</c:v>
                </c:pt>
                <c:pt idx="4630">
                  <c:v>45134</c:v>
                </c:pt>
                <c:pt idx="4631">
                  <c:v>45135</c:v>
                </c:pt>
                <c:pt idx="4632">
                  <c:v>45138</c:v>
                </c:pt>
                <c:pt idx="4633">
                  <c:v>45139</c:v>
                </c:pt>
                <c:pt idx="4634">
                  <c:v>45140</c:v>
                </c:pt>
                <c:pt idx="4635">
                  <c:v>45141</c:v>
                </c:pt>
                <c:pt idx="4636">
                  <c:v>45142</c:v>
                </c:pt>
                <c:pt idx="4637">
                  <c:v>45145</c:v>
                </c:pt>
                <c:pt idx="4638">
                  <c:v>45146</c:v>
                </c:pt>
                <c:pt idx="4639">
                  <c:v>45147</c:v>
                </c:pt>
                <c:pt idx="4640">
                  <c:v>45148</c:v>
                </c:pt>
                <c:pt idx="4641">
                  <c:v>45149</c:v>
                </c:pt>
                <c:pt idx="4642">
                  <c:v>45152</c:v>
                </c:pt>
                <c:pt idx="4643">
                  <c:v>45153</c:v>
                </c:pt>
                <c:pt idx="4644">
                  <c:v>45154</c:v>
                </c:pt>
                <c:pt idx="4645">
                  <c:v>45155</c:v>
                </c:pt>
                <c:pt idx="4646">
                  <c:v>45156</c:v>
                </c:pt>
                <c:pt idx="4647">
                  <c:v>45159</c:v>
                </c:pt>
                <c:pt idx="4648">
                  <c:v>45160</c:v>
                </c:pt>
                <c:pt idx="4649">
                  <c:v>45161</c:v>
                </c:pt>
                <c:pt idx="4650">
                  <c:v>45162</c:v>
                </c:pt>
                <c:pt idx="4651">
                  <c:v>45163</c:v>
                </c:pt>
                <c:pt idx="4652">
                  <c:v>45167</c:v>
                </c:pt>
                <c:pt idx="4653">
                  <c:v>45168</c:v>
                </c:pt>
                <c:pt idx="4654">
                  <c:v>45169</c:v>
                </c:pt>
                <c:pt idx="4655">
                  <c:v>45170</c:v>
                </c:pt>
                <c:pt idx="4656">
                  <c:v>45173</c:v>
                </c:pt>
                <c:pt idx="4657">
                  <c:v>45174</c:v>
                </c:pt>
                <c:pt idx="4658">
                  <c:v>45175</c:v>
                </c:pt>
                <c:pt idx="4659">
                  <c:v>45176</c:v>
                </c:pt>
                <c:pt idx="4660">
                  <c:v>45177</c:v>
                </c:pt>
                <c:pt idx="4661">
                  <c:v>45180</c:v>
                </c:pt>
                <c:pt idx="4662">
                  <c:v>45181</c:v>
                </c:pt>
                <c:pt idx="4663">
                  <c:v>45182</c:v>
                </c:pt>
                <c:pt idx="4664">
                  <c:v>45183</c:v>
                </c:pt>
                <c:pt idx="4665">
                  <c:v>45184</c:v>
                </c:pt>
                <c:pt idx="4666">
                  <c:v>45187</c:v>
                </c:pt>
                <c:pt idx="4667">
                  <c:v>45188</c:v>
                </c:pt>
                <c:pt idx="4668">
                  <c:v>45189</c:v>
                </c:pt>
                <c:pt idx="4669">
                  <c:v>45190</c:v>
                </c:pt>
                <c:pt idx="4670">
                  <c:v>45191</c:v>
                </c:pt>
                <c:pt idx="4671">
                  <c:v>45194</c:v>
                </c:pt>
                <c:pt idx="4672">
                  <c:v>45195</c:v>
                </c:pt>
                <c:pt idx="4673">
                  <c:v>45196</c:v>
                </c:pt>
                <c:pt idx="4674">
                  <c:v>45197</c:v>
                </c:pt>
                <c:pt idx="4675">
                  <c:v>45198</c:v>
                </c:pt>
                <c:pt idx="4676">
                  <c:v>45201</c:v>
                </c:pt>
                <c:pt idx="4677">
                  <c:v>45202</c:v>
                </c:pt>
                <c:pt idx="4678">
                  <c:v>45203</c:v>
                </c:pt>
                <c:pt idx="4679">
                  <c:v>45204</c:v>
                </c:pt>
                <c:pt idx="4680">
                  <c:v>45205</c:v>
                </c:pt>
                <c:pt idx="4681">
                  <c:v>45208</c:v>
                </c:pt>
                <c:pt idx="4682">
                  <c:v>45209</c:v>
                </c:pt>
                <c:pt idx="4683">
                  <c:v>45210</c:v>
                </c:pt>
                <c:pt idx="4684">
                  <c:v>45211</c:v>
                </c:pt>
                <c:pt idx="4685">
                  <c:v>45212</c:v>
                </c:pt>
                <c:pt idx="4686">
                  <c:v>45215</c:v>
                </c:pt>
                <c:pt idx="4687">
                  <c:v>45216</c:v>
                </c:pt>
                <c:pt idx="4688">
                  <c:v>45217</c:v>
                </c:pt>
                <c:pt idx="4689">
                  <c:v>45218</c:v>
                </c:pt>
                <c:pt idx="4690">
                  <c:v>45219</c:v>
                </c:pt>
                <c:pt idx="4691">
                  <c:v>45222</c:v>
                </c:pt>
                <c:pt idx="4692">
                  <c:v>45223</c:v>
                </c:pt>
                <c:pt idx="4693">
                  <c:v>45224</c:v>
                </c:pt>
                <c:pt idx="4694">
                  <c:v>45225</c:v>
                </c:pt>
                <c:pt idx="4695">
                  <c:v>45226</c:v>
                </c:pt>
                <c:pt idx="4696">
                  <c:v>45229</c:v>
                </c:pt>
                <c:pt idx="4697">
                  <c:v>45230</c:v>
                </c:pt>
                <c:pt idx="4698">
                  <c:v>45231</c:v>
                </c:pt>
                <c:pt idx="4699">
                  <c:v>45232</c:v>
                </c:pt>
                <c:pt idx="4700">
                  <c:v>45233</c:v>
                </c:pt>
                <c:pt idx="4701">
                  <c:v>45236</c:v>
                </c:pt>
                <c:pt idx="4702">
                  <c:v>45237</c:v>
                </c:pt>
                <c:pt idx="4703">
                  <c:v>45238</c:v>
                </c:pt>
                <c:pt idx="4704">
                  <c:v>45239</c:v>
                </c:pt>
                <c:pt idx="4705">
                  <c:v>45240</c:v>
                </c:pt>
                <c:pt idx="4706">
                  <c:v>45243</c:v>
                </c:pt>
                <c:pt idx="4707">
                  <c:v>45244</c:v>
                </c:pt>
                <c:pt idx="4708">
                  <c:v>45245</c:v>
                </c:pt>
                <c:pt idx="4709">
                  <c:v>45246</c:v>
                </c:pt>
                <c:pt idx="4710">
                  <c:v>45247</c:v>
                </c:pt>
                <c:pt idx="4711">
                  <c:v>45250</c:v>
                </c:pt>
                <c:pt idx="4712">
                  <c:v>45251</c:v>
                </c:pt>
                <c:pt idx="4713">
                  <c:v>45252</c:v>
                </c:pt>
                <c:pt idx="4714">
                  <c:v>45253</c:v>
                </c:pt>
                <c:pt idx="4715">
                  <c:v>45254</c:v>
                </c:pt>
                <c:pt idx="4716">
                  <c:v>45257</c:v>
                </c:pt>
                <c:pt idx="4717">
                  <c:v>45258</c:v>
                </c:pt>
                <c:pt idx="4718">
                  <c:v>45259</c:v>
                </c:pt>
                <c:pt idx="4719">
                  <c:v>45260</c:v>
                </c:pt>
                <c:pt idx="4720">
                  <c:v>45261</c:v>
                </c:pt>
                <c:pt idx="4721">
                  <c:v>45264</c:v>
                </c:pt>
                <c:pt idx="4722">
                  <c:v>45265</c:v>
                </c:pt>
                <c:pt idx="4723">
                  <c:v>45266</c:v>
                </c:pt>
                <c:pt idx="4724">
                  <c:v>45267</c:v>
                </c:pt>
                <c:pt idx="4725">
                  <c:v>45268</c:v>
                </c:pt>
                <c:pt idx="4726">
                  <c:v>45271</c:v>
                </c:pt>
                <c:pt idx="4727">
                  <c:v>45272</c:v>
                </c:pt>
                <c:pt idx="4728">
                  <c:v>45273</c:v>
                </c:pt>
                <c:pt idx="4729">
                  <c:v>45274</c:v>
                </c:pt>
                <c:pt idx="4730">
                  <c:v>45275</c:v>
                </c:pt>
                <c:pt idx="4731">
                  <c:v>45278</c:v>
                </c:pt>
                <c:pt idx="4732">
                  <c:v>45279</c:v>
                </c:pt>
                <c:pt idx="4733">
                  <c:v>45280</c:v>
                </c:pt>
                <c:pt idx="4734">
                  <c:v>45281</c:v>
                </c:pt>
                <c:pt idx="4735">
                  <c:v>45282</c:v>
                </c:pt>
                <c:pt idx="4736">
                  <c:v>45293</c:v>
                </c:pt>
                <c:pt idx="4737">
                  <c:v>45294</c:v>
                </c:pt>
                <c:pt idx="4738">
                  <c:v>45295</c:v>
                </c:pt>
                <c:pt idx="4739">
                  <c:v>45296</c:v>
                </c:pt>
                <c:pt idx="4740">
                  <c:v>45299</c:v>
                </c:pt>
                <c:pt idx="4741">
                  <c:v>45300</c:v>
                </c:pt>
                <c:pt idx="4742">
                  <c:v>45301</c:v>
                </c:pt>
                <c:pt idx="4743">
                  <c:v>45302</c:v>
                </c:pt>
                <c:pt idx="4744">
                  <c:v>45303</c:v>
                </c:pt>
                <c:pt idx="4745">
                  <c:v>45306</c:v>
                </c:pt>
                <c:pt idx="4746">
                  <c:v>45307</c:v>
                </c:pt>
                <c:pt idx="4747">
                  <c:v>45308</c:v>
                </c:pt>
                <c:pt idx="4748">
                  <c:v>45309</c:v>
                </c:pt>
                <c:pt idx="4749">
                  <c:v>45310</c:v>
                </c:pt>
                <c:pt idx="4750">
                  <c:v>45313</c:v>
                </c:pt>
                <c:pt idx="4751">
                  <c:v>45314</c:v>
                </c:pt>
                <c:pt idx="4752">
                  <c:v>45315</c:v>
                </c:pt>
                <c:pt idx="4753">
                  <c:v>45316</c:v>
                </c:pt>
                <c:pt idx="4754">
                  <c:v>45317</c:v>
                </c:pt>
                <c:pt idx="4755">
                  <c:v>45320</c:v>
                </c:pt>
                <c:pt idx="4756">
                  <c:v>45321</c:v>
                </c:pt>
                <c:pt idx="4757">
                  <c:v>45322</c:v>
                </c:pt>
                <c:pt idx="4758">
                  <c:v>45323</c:v>
                </c:pt>
                <c:pt idx="4759">
                  <c:v>45324</c:v>
                </c:pt>
                <c:pt idx="4760">
                  <c:v>45327</c:v>
                </c:pt>
                <c:pt idx="4761">
                  <c:v>45328</c:v>
                </c:pt>
                <c:pt idx="4762">
                  <c:v>45329</c:v>
                </c:pt>
                <c:pt idx="4763">
                  <c:v>45330</c:v>
                </c:pt>
                <c:pt idx="4764">
                  <c:v>45331</c:v>
                </c:pt>
                <c:pt idx="4765">
                  <c:v>45334</c:v>
                </c:pt>
                <c:pt idx="4766">
                  <c:v>45335</c:v>
                </c:pt>
                <c:pt idx="4767">
                  <c:v>45336</c:v>
                </c:pt>
                <c:pt idx="4768">
                  <c:v>45337</c:v>
                </c:pt>
                <c:pt idx="4769">
                  <c:v>45338</c:v>
                </c:pt>
                <c:pt idx="4770">
                  <c:v>45341</c:v>
                </c:pt>
                <c:pt idx="4771">
                  <c:v>45342</c:v>
                </c:pt>
                <c:pt idx="4772">
                  <c:v>45343</c:v>
                </c:pt>
                <c:pt idx="4773">
                  <c:v>45344</c:v>
                </c:pt>
                <c:pt idx="4774">
                  <c:v>45345</c:v>
                </c:pt>
                <c:pt idx="4775">
                  <c:v>45348</c:v>
                </c:pt>
                <c:pt idx="4776">
                  <c:v>45349</c:v>
                </c:pt>
                <c:pt idx="4777">
                  <c:v>45350</c:v>
                </c:pt>
                <c:pt idx="4778">
                  <c:v>45351</c:v>
                </c:pt>
                <c:pt idx="4779">
                  <c:v>45352</c:v>
                </c:pt>
                <c:pt idx="4780">
                  <c:v>45355</c:v>
                </c:pt>
                <c:pt idx="4781">
                  <c:v>45356</c:v>
                </c:pt>
                <c:pt idx="4782">
                  <c:v>45357</c:v>
                </c:pt>
                <c:pt idx="4783">
                  <c:v>45358</c:v>
                </c:pt>
                <c:pt idx="4784">
                  <c:v>45359</c:v>
                </c:pt>
                <c:pt idx="4785">
                  <c:v>45362</c:v>
                </c:pt>
                <c:pt idx="4786">
                  <c:v>45363</c:v>
                </c:pt>
                <c:pt idx="4787">
                  <c:v>45364</c:v>
                </c:pt>
                <c:pt idx="4788">
                  <c:v>45365</c:v>
                </c:pt>
                <c:pt idx="4789">
                  <c:v>45366</c:v>
                </c:pt>
                <c:pt idx="4790">
                  <c:v>45369</c:v>
                </c:pt>
                <c:pt idx="4791">
                  <c:v>45370</c:v>
                </c:pt>
                <c:pt idx="4792">
                  <c:v>45371</c:v>
                </c:pt>
                <c:pt idx="4793">
                  <c:v>45372</c:v>
                </c:pt>
                <c:pt idx="4794">
                  <c:v>45373</c:v>
                </c:pt>
                <c:pt idx="4795">
                  <c:v>45376</c:v>
                </c:pt>
                <c:pt idx="4796">
                  <c:v>45377</c:v>
                </c:pt>
                <c:pt idx="4797">
                  <c:v>45378</c:v>
                </c:pt>
                <c:pt idx="4798">
                  <c:v>45379</c:v>
                </c:pt>
                <c:pt idx="4799">
                  <c:v>45384</c:v>
                </c:pt>
                <c:pt idx="4800">
                  <c:v>45385</c:v>
                </c:pt>
                <c:pt idx="4801">
                  <c:v>45386</c:v>
                </c:pt>
                <c:pt idx="4802">
                  <c:v>45387</c:v>
                </c:pt>
                <c:pt idx="4803">
                  <c:v>45390</c:v>
                </c:pt>
                <c:pt idx="4804">
                  <c:v>45391</c:v>
                </c:pt>
                <c:pt idx="4805">
                  <c:v>45392</c:v>
                </c:pt>
                <c:pt idx="4806">
                  <c:v>45393</c:v>
                </c:pt>
                <c:pt idx="4807">
                  <c:v>45394</c:v>
                </c:pt>
                <c:pt idx="4808">
                  <c:v>45397</c:v>
                </c:pt>
                <c:pt idx="4809">
                  <c:v>45398</c:v>
                </c:pt>
                <c:pt idx="4810">
                  <c:v>45399</c:v>
                </c:pt>
                <c:pt idx="4811">
                  <c:v>45400</c:v>
                </c:pt>
                <c:pt idx="4812">
                  <c:v>45401</c:v>
                </c:pt>
                <c:pt idx="4813">
                  <c:v>45404</c:v>
                </c:pt>
                <c:pt idx="4814">
                  <c:v>45405</c:v>
                </c:pt>
                <c:pt idx="4815">
                  <c:v>45406</c:v>
                </c:pt>
                <c:pt idx="4816">
                  <c:v>45407</c:v>
                </c:pt>
                <c:pt idx="4817">
                  <c:v>45408</c:v>
                </c:pt>
                <c:pt idx="4818">
                  <c:v>45411</c:v>
                </c:pt>
                <c:pt idx="4819">
                  <c:v>45412</c:v>
                </c:pt>
                <c:pt idx="4820">
                  <c:v>45413</c:v>
                </c:pt>
                <c:pt idx="4821">
                  <c:v>45414</c:v>
                </c:pt>
                <c:pt idx="4822">
                  <c:v>45415</c:v>
                </c:pt>
                <c:pt idx="4823">
                  <c:v>45419</c:v>
                </c:pt>
                <c:pt idx="4824">
                  <c:v>45420</c:v>
                </c:pt>
                <c:pt idx="4825">
                  <c:v>45421</c:v>
                </c:pt>
                <c:pt idx="4826">
                  <c:v>45422</c:v>
                </c:pt>
                <c:pt idx="4827">
                  <c:v>45425</c:v>
                </c:pt>
                <c:pt idx="4828">
                  <c:v>45426</c:v>
                </c:pt>
                <c:pt idx="4829">
                  <c:v>45427</c:v>
                </c:pt>
                <c:pt idx="4830">
                  <c:v>45428</c:v>
                </c:pt>
                <c:pt idx="4831">
                  <c:v>45429</c:v>
                </c:pt>
                <c:pt idx="4832">
                  <c:v>45432</c:v>
                </c:pt>
                <c:pt idx="4833">
                  <c:v>45433</c:v>
                </c:pt>
                <c:pt idx="4834">
                  <c:v>45434</c:v>
                </c:pt>
                <c:pt idx="4835">
                  <c:v>45435</c:v>
                </c:pt>
                <c:pt idx="4836">
                  <c:v>45436</c:v>
                </c:pt>
                <c:pt idx="4837">
                  <c:v>45440</c:v>
                </c:pt>
                <c:pt idx="4838">
                  <c:v>45441</c:v>
                </c:pt>
                <c:pt idx="4839">
                  <c:v>45442</c:v>
                </c:pt>
                <c:pt idx="4840">
                  <c:v>45443</c:v>
                </c:pt>
                <c:pt idx="4841">
                  <c:v>45446</c:v>
                </c:pt>
                <c:pt idx="4842">
                  <c:v>45447</c:v>
                </c:pt>
                <c:pt idx="4843">
                  <c:v>45448</c:v>
                </c:pt>
                <c:pt idx="4844">
                  <c:v>45449</c:v>
                </c:pt>
                <c:pt idx="4845">
                  <c:v>45450</c:v>
                </c:pt>
                <c:pt idx="4846">
                  <c:v>45453</c:v>
                </c:pt>
                <c:pt idx="4847">
                  <c:v>45454</c:v>
                </c:pt>
                <c:pt idx="4848">
                  <c:v>45455</c:v>
                </c:pt>
                <c:pt idx="4849">
                  <c:v>45456</c:v>
                </c:pt>
                <c:pt idx="4850">
                  <c:v>45457</c:v>
                </c:pt>
                <c:pt idx="4851">
                  <c:v>45460</c:v>
                </c:pt>
                <c:pt idx="4852">
                  <c:v>45461</c:v>
                </c:pt>
                <c:pt idx="4853">
                  <c:v>45462</c:v>
                </c:pt>
                <c:pt idx="4854">
                  <c:v>45463</c:v>
                </c:pt>
                <c:pt idx="4855">
                  <c:v>45464</c:v>
                </c:pt>
                <c:pt idx="4856">
                  <c:v>45467</c:v>
                </c:pt>
                <c:pt idx="4857">
                  <c:v>45468</c:v>
                </c:pt>
                <c:pt idx="4858">
                  <c:v>45469</c:v>
                </c:pt>
                <c:pt idx="4859">
                  <c:v>45470</c:v>
                </c:pt>
                <c:pt idx="4860">
                  <c:v>45471</c:v>
                </c:pt>
                <c:pt idx="4861">
                  <c:v>45474</c:v>
                </c:pt>
                <c:pt idx="4862">
                  <c:v>45475</c:v>
                </c:pt>
                <c:pt idx="4863">
                  <c:v>45476</c:v>
                </c:pt>
                <c:pt idx="4864">
                  <c:v>45477</c:v>
                </c:pt>
                <c:pt idx="4865">
                  <c:v>45478</c:v>
                </c:pt>
                <c:pt idx="4866">
                  <c:v>45481</c:v>
                </c:pt>
                <c:pt idx="4867">
                  <c:v>45482</c:v>
                </c:pt>
                <c:pt idx="4868">
                  <c:v>45483</c:v>
                </c:pt>
                <c:pt idx="4869">
                  <c:v>45484</c:v>
                </c:pt>
                <c:pt idx="4870">
                  <c:v>45485</c:v>
                </c:pt>
                <c:pt idx="4871">
                  <c:v>45488</c:v>
                </c:pt>
                <c:pt idx="4872">
                  <c:v>45489</c:v>
                </c:pt>
                <c:pt idx="4873">
                  <c:v>45490</c:v>
                </c:pt>
                <c:pt idx="4874">
                  <c:v>45491</c:v>
                </c:pt>
                <c:pt idx="4875">
                  <c:v>45492</c:v>
                </c:pt>
                <c:pt idx="4876">
                  <c:v>45495</c:v>
                </c:pt>
                <c:pt idx="4877">
                  <c:v>45496</c:v>
                </c:pt>
                <c:pt idx="4878">
                  <c:v>45497</c:v>
                </c:pt>
                <c:pt idx="4879">
                  <c:v>45498</c:v>
                </c:pt>
                <c:pt idx="4880">
                  <c:v>45499</c:v>
                </c:pt>
                <c:pt idx="4881">
                  <c:v>45502</c:v>
                </c:pt>
                <c:pt idx="4882">
                  <c:v>45503</c:v>
                </c:pt>
                <c:pt idx="4883">
                  <c:v>45504</c:v>
                </c:pt>
                <c:pt idx="4884">
                  <c:v>45505</c:v>
                </c:pt>
                <c:pt idx="4885">
                  <c:v>45506</c:v>
                </c:pt>
                <c:pt idx="4886">
                  <c:v>45509</c:v>
                </c:pt>
                <c:pt idx="4887">
                  <c:v>45510</c:v>
                </c:pt>
                <c:pt idx="4888">
                  <c:v>45511</c:v>
                </c:pt>
                <c:pt idx="4889">
                  <c:v>45512</c:v>
                </c:pt>
                <c:pt idx="4890">
                  <c:v>45513</c:v>
                </c:pt>
                <c:pt idx="4891">
                  <c:v>45516</c:v>
                </c:pt>
                <c:pt idx="4892">
                  <c:v>45517</c:v>
                </c:pt>
                <c:pt idx="4893">
                  <c:v>45518</c:v>
                </c:pt>
                <c:pt idx="4894">
                  <c:v>45519</c:v>
                </c:pt>
                <c:pt idx="4895">
                  <c:v>45523</c:v>
                </c:pt>
                <c:pt idx="4896">
                  <c:v>45524</c:v>
                </c:pt>
                <c:pt idx="4897">
                  <c:v>45525</c:v>
                </c:pt>
                <c:pt idx="4898">
                  <c:v>45526</c:v>
                </c:pt>
                <c:pt idx="4899">
                  <c:v>45527</c:v>
                </c:pt>
                <c:pt idx="4900">
                  <c:v>45531</c:v>
                </c:pt>
                <c:pt idx="4901">
                  <c:v>45532</c:v>
                </c:pt>
                <c:pt idx="4902">
                  <c:v>45533</c:v>
                </c:pt>
                <c:pt idx="4903">
                  <c:v>45534</c:v>
                </c:pt>
                <c:pt idx="4904">
                  <c:v>45537</c:v>
                </c:pt>
                <c:pt idx="4905">
                  <c:v>45538</c:v>
                </c:pt>
                <c:pt idx="4906">
                  <c:v>45539</c:v>
                </c:pt>
                <c:pt idx="4907">
                  <c:v>45540</c:v>
                </c:pt>
                <c:pt idx="4908">
                  <c:v>45541</c:v>
                </c:pt>
                <c:pt idx="4909">
                  <c:v>45544</c:v>
                </c:pt>
                <c:pt idx="4910">
                  <c:v>45545</c:v>
                </c:pt>
                <c:pt idx="4911">
                  <c:v>45546</c:v>
                </c:pt>
                <c:pt idx="4912">
                  <c:v>45547</c:v>
                </c:pt>
                <c:pt idx="4913">
                  <c:v>45548</c:v>
                </c:pt>
                <c:pt idx="4914">
                  <c:v>45551</c:v>
                </c:pt>
                <c:pt idx="4915">
                  <c:v>45552</c:v>
                </c:pt>
                <c:pt idx="4916">
                  <c:v>45553</c:v>
                </c:pt>
                <c:pt idx="4917">
                  <c:v>45554</c:v>
                </c:pt>
                <c:pt idx="4918">
                  <c:v>45555</c:v>
                </c:pt>
                <c:pt idx="4919">
                  <c:v>45558</c:v>
                </c:pt>
                <c:pt idx="4920">
                  <c:v>45559</c:v>
                </c:pt>
                <c:pt idx="4921">
                  <c:v>45560</c:v>
                </c:pt>
                <c:pt idx="4922">
                  <c:v>45561</c:v>
                </c:pt>
                <c:pt idx="4923">
                  <c:v>45562</c:v>
                </c:pt>
                <c:pt idx="4924">
                  <c:v>45565</c:v>
                </c:pt>
                <c:pt idx="4925">
                  <c:v>45566</c:v>
                </c:pt>
                <c:pt idx="4926">
                  <c:v>45567</c:v>
                </c:pt>
                <c:pt idx="4927">
                  <c:v>45568</c:v>
                </c:pt>
                <c:pt idx="4928">
                  <c:v>45569</c:v>
                </c:pt>
                <c:pt idx="4929">
                  <c:v>45572</c:v>
                </c:pt>
                <c:pt idx="4930">
                  <c:v>45573</c:v>
                </c:pt>
                <c:pt idx="4931">
                  <c:v>45574</c:v>
                </c:pt>
                <c:pt idx="4932">
                  <c:v>45575</c:v>
                </c:pt>
                <c:pt idx="4933">
                  <c:v>45576</c:v>
                </c:pt>
                <c:pt idx="4934">
                  <c:v>45579</c:v>
                </c:pt>
                <c:pt idx="4935">
                  <c:v>45580</c:v>
                </c:pt>
                <c:pt idx="4936">
                  <c:v>45581</c:v>
                </c:pt>
                <c:pt idx="4937">
                  <c:v>45582</c:v>
                </c:pt>
                <c:pt idx="4938">
                  <c:v>45583</c:v>
                </c:pt>
                <c:pt idx="4939">
                  <c:v>45586</c:v>
                </c:pt>
                <c:pt idx="4940">
                  <c:v>45587</c:v>
                </c:pt>
                <c:pt idx="4941">
                  <c:v>45588</c:v>
                </c:pt>
                <c:pt idx="4942">
                  <c:v>45589</c:v>
                </c:pt>
                <c:pt idx="4943">
                  <c:v>45590</c:v>
                </c:pt>
                <c:pt idx="4944">
                  <c:v>45593</c:v>
                </c:pt>
                <c:pt idx="4945">
                  <c:v>45594</c:v>
                </c:pt>
                <c:pt idx="4946">
                  <c:v>45595</c:v>
                </c:pt>
                <c:pt idx="4947">
                  <c:v>45596</c:v>
                </c:pt>
                <c:pt idx="4948">
                  <c:v>45597</c:v>
                </c:pt>
                <c:pt idx="4949">
                  <c:v>45600</c:v>
                </c:pt>
                <c:pt idx="4950">
                  <c:v>45601</c:v>
                </c:pt>
                <c:pt idx="4951">
                  <c:v>45602</c:v>
                </c:pt>
                <c:pt idx="4952">
                  <c:v>45603</c:v>
                </c:pt>
                <c:pt idx="4953">
                  <c:v>45604</c:v>
                </c:pt>
                <c:pt idx="4954">
                  <c:v>45607</c:v>
                </c:pt>
                <c:pt idx="4955">
                  <c:v>45608</c:v>
                </c:pt>
                <c:pt idx="4956">
                  <c:v>45609</c:v>
                </c:pt>
                <c:pt idx="4957">
                  <c:v>45610</c:v>
                </c:pt>
                <c:pt idx="4958">
                  <c:v>45611</c:v>
                </c:pt>
                <c:pt idx="4959">
                  <c:v>45614</c:v>
                </c:pt>
                <c:pt idx="4960">
                  <c:v>45615</c:v>
                </c:pt>
                <c:pt idx="4961">
                  <c:v>45616</c:v>
                </c:pt>
                <c:pt idx="4962">
                  <c:v>45617</c:v>
                </c:pt>
                <c:pt idx="4963">
                  <c:v>45618</c:v>
                </c:pt>
                <c:pt idx="4964">
                  <c:v>45621</c:v>
                </c:pt>
                <c:pt idx="4965">
                  <c:v>45622</c:v>
                </c:pt>
                <c:pt idx="4966">
                  <c:v>45623</c:v>
                </c:pt>
                <c:pt idx="4967">
                  <c:v>45624</c:v>
                </c:pt>
                <c:pt idx="4968">
                  <c:v>45625</c:v>
                </c:pt>
                <c:pt idx="4969">
                  <c:v>45628</c:v>
                </c:pt>
                <c:pt idx="4970">
                  <c:v>45629</c:v>
                </c:pt>
                <c:pt idx="4971">
                  <c:v>45630</c:v>
                </c:pt>
                <c:pt idx="4972">
                  <c:v>45631</c:v>
                </c:pt>
                <c:pt idx="4973">
                  <c:v>45632</c:v>
                </c:pt>
                <c:pt idx="4974">
                  <c:v>45635</c:v>
                </c:pt>
                <c:pt idx="4975">
                  <c:v>45636</c:v>
                </c:pt>
                <c:pt idx="4976">
                  <c:v>45637</c:v>
                </c:pt>
                <c:pt idx="4977">
                  <c:v>45638</c:v>
                </c:pt>
                <c:pt idx="4978">
                  <c:v>45639</c:v>
                </c:pt>
                <c:pt idx="4979">
                  <c:v>45642</c:v>
                </c:pt>
                <c:pt idx="4980">
                  <c:v>45643</c:v>
                </c:pt>
                <c:pt idx="4981">
                  <c:v>45644</c:v>
                </c:pt>
                <c:pt idx="4982">
                  <c:v>45645</c:v>
                </c:pt>
                <c:pt idx="4983">
                  <c:v>45646</c:v>
                </c:pt>
                <c:pt idx="4984">
                  <c:v>45649</c:v>
                </c:pt>
                <c:pt idx="4985">
                  <c:v>45650</c:v>
                </c:pt>
                <c:pt idx="4986">
                  <c:v>45659</c:v>
                </c:pt>
                <c:pt idx="4987">
                  <c:v>45660</c:v>
                </c:pt>
                <c:pt idx="4988">
                  <c:v>45663</c:v>
                </c:pt>
                <c:pt idx="4989">
                  <c:v>45664</c:v>
                </c:pt>
                <c:pt idx="4990">
                  <c:v>45665</c:v>
                </c:pt>
                <c:pt idx="4991">
                  <c:v>45666</c:v>
                </c:pt>
                <c:pt idx="4992">
                  <c:v>45667</c:v>
                </c:pt>
                <c:pt idx="4993">
                  <c:v>45670</c:v>
                </c:pt>
                <c:pt idx="4994">
                  <c:v>45671</c:v>
                </c:pt>
                <c:pt idx="4995">
                  <c:v>45672</c:v>
                </c:pt>
                <c:pt idx="4996">
                  <c:v>45673</c:v>
                </c:pt>
                <c:pt idx="4997">
                  <c:v>45674</c:v>
                </c:pt>
                <c:pt idx="4998">
                  <c:v>45677</c:v>
                </c:pt>
                <c:pt idx="4999">
                  <c:v>45678</c:v>
                </c:pt>
                <c:pt idx="5000">
                  <c:v>45679</c:v>
                </c:pt>
                <c:pt idx="5001">
                  <c:v>45680</c:v>
                </c:pt>
                <c:pt idx="5002">
                  <c:v>45681</c:v>
                </c:pt>
                <c:pt idx="5003">
                  <c:v>45684</c:v>
                </c:pt>
                <c:pt idx="5004">
                  <c:v>45685</c:v>
                </c:pt>
                <c:pt idx="5005">
                  <c:v>45686</c:v>
                </c:pt>
                <c:pt idx="5006">
                  <c:v>45687</c:v>
                </c:pt>
                <c:pt idx="5007">
                  <c:v>45688</c:v>
                </c:pt>
                <c:pt idx="5008">
                  <c:v>45691</c:v>
                </c:pt>
                <c:pt idx="5009">
                  <c:v>45692</c:v>
                </c:pt>
                <c:pt idx="5010">
                  <c:v>45693</c:v>
                </c:pt>
                <c:pt idx="5011">
                  <c:v>45694</c:v>
                </c:pt>
                <c:pt idx="5012">
                  <c:v>45695</c:v>
                </c:pt>
                <c:pt idx="5013">
                  <c:v>45698</c:v>
                </c:pt>
                <c:pt idx="5014">
                  <c:v>45699</c:v>
                </c:pt>
                <c:pt idx="5015">
                  <c:v>45700</c:v>
                </c:pt>
                <c:pt idx="5016">
                  <c:v>45701</c:v>
                </c:pt>
                <c:pt idx="5017">
                  <c:v>45702</c:v>
                </c:pt>
                <c:pt idx="5018">
                  <c:v>45705</c:v>
                </c:pt>
                <c:pt idx="5019">
                  <c:v>45706</c:v>
                </c:pt>
                <c:pt idx="5020">
                  <c:v>45707</c:v>
                </c:pt>
                <c:pt idx="5021">
                  <c:v>45708</c:v>
                </c:pt>
                <c:pt idx="5022">
                  <c:v>45709</c:v>
                </c:pt>
                <c:pt idx="5023">
                  <c:v>45712</c:v>
                </c:pt>
                <c:pt idx="5024">
                  <c:v>45713</c:v>
                </c:pt>
                <c:pt idx="5025">
                  <c:v>45714</c:v>
                </c:pt>
                <c:pt idx="5026">
                  <c:v>45715</c:v>
                </c:pt>
                <c:pt idx="5027">
                  <c:v>45716</c:v>
                </c:pt>
                <c:pt idx="5028">
                  <c:v>45719</c:v>
                </c:pt>
                <c:pt idx="5029">
                  <c:v>45720</c:v>
                </c:pt>
                <c:pt idx="5030">
                  <c:v>45721</c:v>
                </c:pt>
                <c:pt idx="5031">
                  <c:v>45722</c:v>
                </c:pt>
                <c:pt idx="5032">
                  <c:v>45723</c:v>
                </c:pt>
                <c:pt idx="5033">
                  <c:v>45726</c:v>
                </c:pt>
                <c:pt idx="5034">
                  <c:v>45727</c:v>
                </c:pt>
                <c:pt idx="5035">
                  <c:v>45728</c:v>
                </c:pt>
                <c:pt idx="5036">
                  <c:v>45729</c:v>
                </c:pt>
                <c:pt idx="5037">
                  <c:v>45730</c:v>
                </c:pt>
                <c:pt idx="5038">
                  <c:v>45733</c:v>
                </c:pt>
                <c:pt idx="5039">
                  <c:v>45734</c:v>
                </c:pt>
                <c:pt idx="5040">
                  <c:v>45735</c:v>
                </c:pt>
                <c:pt idx="5041">
                  <c:v>45736</c:v>
                </c:pt>
                <c:pt idx="5042">
                  <c:v>45737</c:v>
                </c:pt>
                <c:pt idx="5043">
                  <c:v>45740</c:v>
                </c:pt>
                <c:pt idx="5044">
                  <c:v>45741</c:v>
                </c:pt>
                <c:pt idx="5045">
                  <c:v>45742</c:v>
                </c:pt>
                <c:pt idx="5046">
                  <c:v>45743</c:v>
                </c:pt>
                <c:pt idx="5047">
                  <c:v>45744</c:v>
                </c:pt>
                <c:pt idx="5048">
                  <c:v>45747</c:v>
                </c:pt>
                <c:pt idx="5049">
                  <c:v>45748</c:v>
                </c:pt>
                <c:pt idx="5050">
                  <c:v>45749</c:v>
                </c:pt>
                <c:pt idx="5051">
                  <c:v>45750</c:v>
                </c:pt>
                <c:pt idx="5052">
                  <c:v>45751</c:v>
                </c:pt>
                <c:pt idx="5053">
                  <c:v>45754</c:v>
                </c:pt>
                <c:pt idx="5054">
                  <c:v>45755</c:v>
                </c:pt>
                <c:pt idx="5055">
                  <c:v>45756</c:v>
                </c:pt>
                <c:pt idx="5056">
                  <c:v>45757</c:v>
                </c:pt>
                <c:pt idx="5057">
                  <c:v>45758</c:v>
                </c:pt>
                <c:pt idx="5058">
                  <c:v>45761</c:v>
                </c:pt>
                <c:pt idx="5059">
                  <c:v>45762</c:v>
                </c:pt>
                <c:pt idx="5060">
                  <c:v>45763</c:v>
                </c:pt>
                <c:pt idx="5061">
                  <c:v>45764</c:v>
                </c:pt>
                <c:pt idx="5062">
                  <c:v>45769</c:v>
                </c:pt>
                <c:pt idx="5063">
                  <c:v>45770</c:v>
                </c:pt>
                <c:pt idx="5064">
                  <c:v>45771</c:v>
                </c:pt>
                <c:pt idx="5065">
                  <c:v>45772</c:v>
                </c:pt>
                <c:pt idx="5066">
                  <c:v>45775</c:v>
                </c:pt>
                <c:pt idx="5067">
                  <c:v>45776</c:v>
                </c:pt>
                <c:pt idx="5068">
                  <c:v>45777</c:v>
                </c:pt>
                <c:pt idx="5069">
                  <c:v>45778</c:v>
                </c:pt>
                <c:pt idx="5070">
                  <c:v>45779</c:v>
                </c:pt>
                <c:pt idx="5071">
                  <c:v>45783</c:v>
                </c:pt>
                <c:pt idx="5072">
                  <c:v>45784</c:v>
                </c:pt>
                <c:pt idx="5073">
                  <c:v>45785</c:v>
                </c:pt>
                <c:pt idx="5074">
                  <c:v>45786</c:v>
                </c:pt>
                <c:pt idx="5075">
                  <c:v>45789</c:v>
                </c:pt>
                <c:pt idx="5076">
                  <c:v>45790</c:v>
                </c:pt>
                <c:pt idx="5077">
                  <c:v>45791</c:v>
                </c:pt>
                <c:pt idx="5078">
                  <c:v>45792</c:v>
                </c:pt>
                <c:pt idx="5079">
                  <c:v>45793</c:v>
                </c:pt>
                <c:pt idx="5080">
                  <c:v>45796</c:v>
                </c:pt>
                <c:pt idx="5081">
                  <c:v>45797</c:v>
                </c:pt>
                <c:pt idx="5082">
                  <c:v>45798</c:v>
                </c:pt>
                <c:pt idx="5083">
                  <c:v>45799</c:v>
                </c:pt>
                <c:pt idx="5084">
                  <c:v>45800</c:v>
                </c:pt>
                <c:pt idx="5085">
                  <c:v>45804</c:v>
                </c:pt>
                <c:pt idx="5086">
                  <c:v>45805</c:v>
                </c:pt>
                <c:pt idx="5087">
                  <c:v>45806</c:v>
                </c:pt>
                <c:pt idx="5088">
                  <c:v>45807</c:v>
                </c:pt>
                <c:pt idx="5089">
                  <c:v>45810</c:v>
                </c:pt>
                <c:pt idx="5090">
                  <c:v>45811</c:v>
                </c:pt>
                <c:pt idx="5091">
                  <c:v>45812</c:v>
                </c:pt>
                <c:pt idx="5092">
                  <c:v>45813</c:v>
                </c:pt>
                <c:pt idx="5093">
                  <c:v>45814</c:v>
                </c:pt>
                <c:pt idx="5094">
                  <c:v>45817</c:v>
                </c:pt>
                <c:pt idx="5095">
                  <c:v>45818</c:v>
                </c:pt>
                <c:pt idx="5096">
                  <c:v>45819</c:v>
                </c:pt>
                <c:pt idx="5097">
                  <c:v>45820</c:v>
                </c:pt>
                <c:pt idx="5098">
                  <c:v>45821</c:v>
                </c:pt>
                <c:pt idx="5099">
                  <c:v>45824</c:v>
                </c:pt>
                <c:pt idx="5100">
                  <c:v>45825</c:v>
                </c:pt>
                <c:pt idx="5101">
                  <c:v>45826</c:v>
                </c:pt>
                <c:pt idx="5102">
                  <c:v>45827</c:v>
                </c:pt>
                <c:pt idx="5103">
                  <c:v>45828</c:v>
                </c:pt>
                <c:pt idx="5104">
                  <c:v>45831</c:v>
                </c:pt>
                <c:pt idx="5105">
                  <c:v>45832</c:v>
                </c:pt>
                <c:pt idx="5106">
                  <c:v>45833</c:v>
                </c:pt>
                <c:pt idx="5107">
                  <c:v>45834</c:v>
                </c:pt>
                <c:pt idx="5108">
                  <c:v>45835</c:v>
                </c:pt>
                <c:pt idx="5109">
                  <c:v>45838</c:v>
                </c:pt>
                <c:pt idx="5110">
                  <c:v>45839</c:v>
                </c:pt>
                <c:pt idx="5111">
                  <c:v>45840</c:v>
                </c:pt>
                <c:pt idx="5112">
                  <c:v>45841</c:v>
                </c:pt>
                <c:pt idx="5113">
                  <c:v>45842</c:v>
                </c:pt>
                <c:pt idx="5114">
                  <c:v>45845</c:v>
                </c:pt>
                <c:pt idx="5115">
                  <c:v>45846</c:v>
                </c:pt>
                <c:pt idx="5116">
                  <c:v>45847</c:v>
                </c:pt>
                <c:pt idx="5117">
                  <c:v>45848</c:v>
                </c:pt>
                <c:pt idx="5118">
                  <c:v>45849</c:v>
                </c:pt>
                <c:pt idx="5119">
                  <c:v>45852</c:v>
                </c:pt>
                <c:pt idx="5120">
                  <c:v>45853</c:v>
                </c:pt>
                <c:pt idx="5121">
                  <c:v>45854</c:v>
                </c:pt>
                <c:pt idx="5122">
                  <c:v>45855</c:v>
                </c:pt>
                <c:pt idx="5123">
                  <c:v>45856</c:v>
                </c:pt>
                <c:pt idx="5124">
                  <c:v>45859</c:v>
                </c:pt>
                <c:pt idx="5125">
                  <c:v>45860</c:v>
                </c:pt>
                <c:pt idx="5126">
                  <c:v>45861</c:v>
                </c:pt>
                <c:pt idx="5127">
                  <c:v>45862</c:v>
                </c:pt>
                <c:pt idx="5128">
                  <c:v>45863</c:v>
                </c:pt>
                <c:pt idx="5129">
                  <c:v>45866</c:v>
                </c:pt>
                <c:pt idx="5130">
                  <c:v>45867</c:v>
                </c:pt>
                <c:pt idx="5131">
                  <c:v>45868</c:v>
                </c:pt>
                <c:pt idx="5132">
                  <c:v>45869</c:v>
                </c:pt>
                <c:pt idx="5133">
                  <c:v>45870</c:v>
                </c:pt>
                <c:pt idx="5134">
                  <c:v>45873</c:v>
                </c:pt>
                <c:pt idx="5135">
                  <c:v>45874</c:v>
                </c:pt>
                <c:pt idx="5136">
                  <c:v>45875</c:v>
                </c:pt>
                <c:pt idx="5137">
                  <c:v>45876</c:v>
                </c:pt>
                <c:pt idx="5138">
                  <c:v>45877</c:v>
                </c:pt>
                <c:pt idx="5139">
                  <c:v>45880</c:v>
                </c:pt>
                <c:pt idx="5140">
                  <c:v>45881</c:v>
                </c:pt>
                <c:pt idx="5141">
                  <c:v>45882</c:v>
                </c:pt>
                <c:pt idx="5142">
                  <c:v>45883</c:v>
                </c:pt>
                <c:pt idx="5143">
                  <c:v>45884</c:v>
                </c:pt>
                <c:pt idx="5144">
                  <c:v>45887</c:v>
                </c:pt>
                <c:pt idx="5145">
                  <c:v>45888</c:v>
                </c:pt>
                <c:pt idx="5146">
                  <c:v>45889</c:v>
                </c:pt>
                <c:pt idx="5147">
                  <c:v>45890</c:v>
                </c:pt>
                <c:pt idx="5148">
                  <c:v>45891</c:v>
                </c:pt>
                <c:pt idx="5149">
                  <c:v>45895</c:v>
                </c:pt>
                <c:pt idx="5150">
                  <c:v>45896</c:v>
                </c:pt>
                <c:pt idx="5151">
                  <c:v>45897</c:v>
                </c:pt>
                <c:pt idx="5152">
                  <c:v>45898</c:v>
                </c:pt>
                <c:pt idx="5153">
                  <c:v>45901</c:v>
                </c:pt>
                <c:pt idx="5154">
                  <c:v>45902</c:v>
                </c:pt>
                <c:pt idx="5155">
                  <c:v>45903</c:v>
                </c:pt>
                <c:pt idx="5156">
                  <c:v>45904</c:v>
                </c:pt>
                <c:pt idx="5157">
                  <c:v>45905</c:v>
                </c:pt>
                <c:pt idx="5158">
                  <c:v>45908</c:v>
                </c:pt>
                <c:pt idx="5159">
                  <c:v>45909</c:v>
                </c:pt>
                <c:pt idx="5160">
                  <c:v>45910</c:v>
                </c:pt>
                <c:pt idx="5161">
                  <c:v>45911</c:v>
                </c:pt>
                <c:pt idx="5162">
                  <c:v>45912</c:v>
                </c:pt>
                <c:pt idx="5163">
                  <c:v>45915</c:v>
                </c:pt>
                <c:pt idx="5164">
                  <c:v>45916</c:v>
                </c:pt>
                <c:pt idx="5165">
                  <c:v>45917</c:v>
                </c:pt>
                <c:pt idx="5166">
                  <c:v>45918</c:v>
                </c:pt>
                <c:pt idx="5167">
                  <c:v>45919</c:v>
                </c:pt>
                <c:pt idx="5168">
                  <c:v>45922</c:v>
                </c:pt>
                <c:pt idx="5169">
                  <c:v>45923</c:v>
                </c:pt>
                <c:pt idx="5170">
                  <c:v>45924</c:v>
                </c:pt>
                <c:pt idx="5171">
                  <c:v>45925</c:v>
                </c:pt>
                <c:pt idx="5172">
                  <c:v>45926</c:v>
                </c:pt>
                <c:pt idx="5173">
                  <c:v>45929</c:v>
                </c:pt>
                <c:pt idx="5174">
                  <c:v>45930</c:v>
                </c:pt>
                <c:pt idx="5175">
                  <c:v>45931</c:v>
                </c:pt>
                <c:pt idx="5176">
                  <c:v>45932</c:v>
                </c:pt>
                <c:pt idx="5177">
                  <c:v>45933</c:v>
                </c:pt>
                <c:pt idx="5178">
                  <c:v>45936</c:v>
                </c:pt>
                <c:pt idx="5179">
                  <c:v>45937</c:v>
                </c:pt>
                <c:pt idx="5180">
                  <c:v>45938</c:v>
                </c:pt>
                <c:pt idx="5181">
                  <c:v>45939</c:v>
                </c:pt>
                <c:pt idx="5182">
                  <c:v>45940</c:v>
                </c:pt>
                <c:pt idx="5183">
                  <c:v>45943</c:v>
                </c:pt>
                <c:pt idx="5184">
                  <c:v>45944</c:v>
                </c:pt>
                <c:pt idx="5185">
                  <c:v>45945</c:v>
                </c:pt>
                <c:pt idx="5186">
                  <c:v>45946</c:v>
                </c:pt>
                <c:pt idx="5187">
                  <c:v>45947</c:v>
                </c:pt>
                <c:pt idx="5188">
                  <c:v>45950</c:v>
                </c:pt>
                <c:pt idx="5189">
                  <c:v>45951</c:v>
                </c:pt>
                <c:pt idx="5190">
                  <c:v>45952</c:v>
                </c:pt>
                <c:pt idx="5191">
                  <c:v>45953</c:v>
                </c:pt>
                <c:pt idx="5192">
                  <c:v>45954</c:v>
                </c:pt>
                <c:pt idx="5193">
                  <c:v>45957</c:v>
                </c:pt>
                <c:pt idx="5194">
                  <c:v>45958</c:v>
                </c:pt>
                <c:pt idx="5195">
                  <c:v>45959</c:v>
                </c:pt>
                <c:pt idx="5196">
                  <c:v>45960</c:v>
                </c:pt>
                <c:pt idx="5197">
                  <c:v>45961</c:v>
                </c:pt>
                <c:pt idx="5198">
                  <c:v>45964</c:v>
                </c:pt>
                <c:pt idx="5199">
                  <c:v>45965</c:v>
                </c:pt>
                <c:pt idx="5200">
                  <c:v>45966</c:v>
                </c:pt>
                <c:pt idx="5201">
                  <c:v>45967</c:v>
                </c:pt>
                <c:pt idx="5202">
                  <c:v>45968</c:v>
                </c:pt>
                <c:pt idx="5203">
                  <c:v>45971</c:v>
                </c:pt>
                <c:pt idx="5204">
                  <c:v>45972</c:v>
                </c:pt>
                <c:pt idx="5205">
                  <c:v>45973</c:v>
                </c:pt>
                <c:pt idx="5206">
                  <c:v>45974</c:v>
                </c:pt>
                <c:pt idx="5207">
                  <c:v>45975</c:v>
                </c:pt>
                <c:pt idx="5208">
                  <c:v>45978</c:v>
                </c:pt>
                <c:pt idx="5209">
                  <c:v>45979</c:v>
                </c:pt>
                <c:pt idx="5210">
                  <c:v>45980</c:v>
                </c:pt>
                <c:pt idx="5211">
                  <c:v>45981</c:v>
                </c:pt>
                <c:pt idx="5212">
                  <c:v>45982</c:v>
                </c:pt>
                <c:pt idx="5213">
                  <c:v>45985</c:v>
                </c:pt>
                <c:pt idx="5214">
                  <c:v>45986</c:v>
                </c:pt>
                <c:pt idx="5215">
                  <c:v>45987</c:v>
                </c:pt>
                <c:pt idx="5216">
                  <c:v>45988</c:v>
                </c:pt>
                <c:pt idx="5217">
                  <c:v>45989</c:v>
                </c:pt>
                <c:pt idx="5218">
                  <c:v>45992</c:v>
                </c:pt>
                <c:pt idx="5219">
                  <c:v>45993</c:v>
                </c:pt>
                <c:pt idx="5220">
                  <c:v>45994</c:v>
                </c:pt>
                <c:pt idx="5221">
                  <c:v>45995</c:v>
                </c:pt>
                <c:pt idx="5222">
                  <c:v>45996</c:v>
                </c:pt>
                <c:pt idx="5223">
                  <c:v>45999</c:v>
                </c:pt>
                <c:pt idx="5224">
                  <c:v>46000</c:v>
                </c:pt>
                <c:pt idx="5225">
                  <c:v>46001</c:v>
                </c:pt>
                <c:pt idx="5226">
                  <c:v>46002</c:v>
                </c:pt>
                <c:pt idx="5227">
                  <c:v>46003</c:v>
                </c:pt>
                <c:pt idx="5228">
                  <c:v>46006</c:v>
                </c:pt>
                <c:pt idx="5229">
                  <c:v>46007</c:v>
                </c:pt>
                <c:pt idx="5230">
                  <c:v>46008</c:v>
                </c:pt>
                <c:pt idx="5231">
                  <c:v>46009</c:v>
                </c:pt>
                <c:pt idx="5232">
                  <c:v>46010</c:v>
                </c:pt>
                <c:pt idx="5233">
                  <c:v>46013</c:v>
                </c:pt>
                <c:pt idx="5234">
                  <c:v>46014</c:v>
                </c:pt>
                <c:pt idx="5235">
                  <c:v>46015</c:v>
                </c:pt>
                <c:pt idx="5236">
                  <c:v>46024</c:v>
                </c:pt>
                <c:pt idx="5237">
                  <c:v>46027</c:v>
                </c:pt>
                <c:pt idx="5238">
                  <c:v>46028</c:v>
                </c:pt>
                <c:pt idx="5239">
                  <c:v>46029</c:v>
                </c:pt>
                <c:pt idx="5240">
                  <c:v>46030</c:v>
                </c:pt>
                <c:pt idx="5241">
                  <c:v>46031</c:v>
                </c:pt>
                <c:pt idx="5242">
                  <c:v>46034</c:v>
                </c:pt>
                <c:pt idx="5243">
                  <c:v>46035</c:v>
                </c:pt>
                <c:pt idx="5244">
                  <c:v>46036</c:v>
                </c:pt>
                <c:pt idx="5245">
                  <c:v>46037</c:v>
                </c:pt>
                <c:pt idx="5246">
                  <c:v>46038</c:v>
                </c:pt>
                <c:pt idx="5247">
                  <c:v>46041</c:v>
                </c:pt>
                <c:pt idx="5248">
                  <c:v>46042</c:v>
                </c:pt>
                <c:pt idx="5249">
                  <c:v>46043</c:v>
                </c:pt>
                <c:pt idx="5250">
                  <c:v>46044</c:v>
                </c:pt>
                <c:pt idx="5251">
                  <c:v>46045</c:v>
                </c:pt>
                <c:pt idx="5252">
                  <c:v>46048</c:v>
                </c:pt>
                <c:pt idx="5253">
                  <c:v>46049</c:v>
                </c:pt>
                <c:pt idx="5254">
                  <c:v>46050</c:v>
                </c:pt>
                <c:pt idx="5255">
                  <c:v>46051</c:v>
                </c:pt>
                <c:pt idx="5256">
                  <c:v>46052</c:v>
                </c:pt>
                <c:pt idx="5257">
                  <c:v>46055</c:v>
                </c:pt>
                <c:pt idx="5258">
                  <c:v>46056</c:v>
                </c:pt>
                <c:pt idx="5259">
                  <c:v>46057</c:v>
                </c:pt>
                <c:pt idx="5260">
                  <c:v>46058</c:v>
                </c:pt>
                <c:pt idx="5261">
                  <c:v>46059</c:v>
                </c:pt>
                <c:pt idx="5262">
                  <c:v>46062</c:v>
                </c:pt>
                <c:pt idx="5263">
                  <c:v>46063</c:v>
                </c:pt>
                <c:pt idx="5264">
                  <c:v>46064</c:v>
                </c:pt>
                <c:pt idx="5265">
                  <c:v>46065</c:v>
                </c:pt>
                <c:pt idx="5266">
                  <c:v>46066</c:v>
                </c:pt>
                <c:pt idx="5267">
                  <c:v>46069</c:v>
                </c:pt>
                <c:pt idx="5268">
                  <c:v>46070</c:v>
                </c:pt>
                <c:pt idx="5269">
                  <c:v>46071</c:v>
                </c:pt>
                <c:pt idx="5270">
                  <c:v>46072</c:v>
                </c:pt>
                <c:pt idx="5271">
                  <c:v>46073</c:v>
                </c:pt>
                <c:pt idx="5272">
                  <c:v>46076</c:v>
                </c:pt>
                <c:pt idx="5273">
                  <c:v>46077</c:v>
                </c:pt>
                <c:pt idx="5274">
                  <c:v>46078</c:v>
                </c:pt>
                <c:pt idx="5275">
                  <c:v>46079</c:v>
                </c:pt>
                <c:pt idx="5276">
                  <c:v>46080</c:v>
                </c:pt>
                <c:pt idx="5277">
                  <c:v>46083</c:v>
                </c:pt>
                <c:pt idx="5278">
                  <c:v>46084</c:v>
                </c:pt>
                <c:pt idx="5279">
                  <c:v>46085</c:v>
                </c:pt>
                <c:pt idx="5280">
                  <c:v>46086</c:v>
                </c:pt>
                <c:pt idx="5281">
                  <c:v>46087</c:v>
                </c:pt>
                <c:pt idx="5282">
                  <c:v>46090</c:v>
                </c:pt>
                <c:pt idx="5283">
                  <c:v>46091</c:v>
                </c:pt>
                <c:pt idx="5284">
                  <c:v>46092</c:v>
                </c:pt>
                <c:pt idx="5285">
                  <c:v>46093</c:v>
                </c:pt>
                <c:pt idx="5286">
                  <c:v>46094</c:v>
                </c:pt>
                <c:pt idx="5287">
                  <c:v>46097</c:v>
                </c:pt>
                <c:pt idx="5288">
                  <c:v>46098</c:v>
                </c:pt>
                <c:pt idx="5289">
                  <c:v>46099</c:v>
                </c:pt>
                <c:pt idx="5290">
                  <c:v>46100</c:v>
                </c:pt>
                <c:pt idx="5291">
                  <c:v>46101</c:v>
                </c:pt>
                <c:pt idx="5292">
                  <c:v>46104</c:v>
                </c:pt>
                <c:pt idx="5293">
                  <c:v>46105</c:v>
                </c:pt>
                <c:pt idx="5294">
                  <c:v>46106</c:v>
                </c:pt>
                <c:pt idx="5295">
                  <c:v>46107</c:v>
                </c:pt>
                <c:pt idx="5296">
                  <c:v>46108</c:v>
                </c:pt>
                <c:pt idx="5297">
                  <c:v>46111</c:v>
                </c:pt>
                <c:pt idx="5298">
                  <c:v>46112</c:v>
                </c:pt>
              </c:numCache>
            </c:numRef>
          </c:cat>
          <c:val>
            <c:numRef>
              <c:f>'WS_data(P12)'!$B$2:$B$5300</c:f>
              <c:numCache>
                <c:formatCode>General</c:formatCode>
                <c:ptCount val="5299"/>
                <c:pt idx="0">
                  <c:v>74.37</c:v>
                </c:pt>
                <c:pt idx="1">
                  <c:v>74.03</c:v>
                </c:pt>
                <c:pt idx="2">
                  <c:v>74.88</c:v>
                </c:pt>
                <c:pt idx="3">
                  <c:v>74.3</c:v>
                </c:pt>
                <c:pt idx="4">
                  <c:v>73.349999999999994</c:v>
                </c:pt>
                <c:pt idx="5">
                  <c:v>73.08</c:v>
                </c:pt>
                <c:pt idx="6">
                  <c:v>71.67</c:v>
                </c:pt>
                <c:pt idx="7">
                  <c:v>71.17</c:v>
                </c:pt>
                <c:pt idx="8">
                  <c:v>69.67</c:v>
                </c:pt>
                <c:pt idx="9">
                  <c:v>71.13</c:v>
                </c:pt>
                <c:pt idx="10">
                  <c:v>71.63</c:v>
                </c:pt>
                <c:pt idx="11">
                  <c:v>71.47</c:v>
                </c:pt>
                <c:pt idx="12">
                  <c:v>70.33</c:v>
                </c:pt>
                <c:pt idx="13">
                  <c:v>68.849999999999994</c:v>
                </c:pt>
                <c:pt idx="14">
                  <c:v>68.77</c:v>
                </c:pt>
                <c:pt idx="15">
                  <c:v>66.069999999999993</c:v>
                </c:pt>
                <c:pt idx="16">
                  <c:v>63.43</c:v>
                </c:pt>
                <c:pt idx="17">
                  <c:v>65.27</c:v>
                </c:pt>
                <c:pt idx="18">
                  <c:v>81.83</c:v>
                </c:pt>
                <c:pt idx="19">
                  <c:v>108.33</c:v>
                </c:pt>
                <c:pt idx="20">
                  <c:v>128.5</c:v>
                </c:pt>
                <c:pt idx="21">
                  <c:v>152.83000000000001</c:v>
                </c:pt>
                <c:pt idx="22">
                  <c:v>155.16999999999999</c:v>
                </c:pt>
                <c:pt idx="23">
                  <c:v>151.66999999999999</c:v>
                </c:pt>
                <c:pt idx="24">
                  <c:v>150.16999999999999</c:v>
                </c:pt>
                <c:pt idx="25">
                  <c:v>149.11000000000001</c:v>
                </c:pt>
                <c:pt idx="26">
                  <c:v>148.33000000000001</c:v>
                </c:pt>
                <c:pt idx="27">
                  <c:v>146.96</c:v>
                </c:pt>
                <c:pt idx="28">
                  <c:v>148.31</c:v>
                </c:pt>
                <c:pt idx="29">
                  <c:v>147.33000000000001</c:v>
                </c:pt>
                <c:pt idx="30">
                  <c:v>147.86000000000001</c:v>
                </c:pt>
                <c:pt idx="31">
                  <c:v>149.66999999999999</c:v>
                </c:pt>
                <c:pt idx="32">
                  <c:v>155.5</c:v>
                </c:pt>
                <c:pt idx="33">
                  <c:v>153</c:v>
                </c:pt>
                <c:pt idx="34">
                  <c:v>161.79</c:v>
                </c:pt>
                <c:pt idx="35">
                  <c:v>168.67</c:v>
                </c:pt>
                <c:pt idx="36">
                  <c:v>171.17</c:v>
                </c:pt>
                <c:pt idx="37">
                  <c:v>166.67</c:v>
                </c:pt>
                <c:pt idx="38">
                  <c:v>164.23</c:v>
                </c:pt>
                <c:pt idx="39">
                  <c:v>155.66999999999999</c:v>
                </c:pt>
                <c:pt idx="40">
                  <c:v>147.33000000000001</c:v>
                </c:pt>
                <c:pt idx="41">
                  <c:v>140.16999999999999</c:v>
                </c:pt>
                <c:pt idx="42">
                  <c:v>116</c:v>
                </c:pt>
                <c:pt idx="43">
                  <c:v>95.33</c:v>
                </c:pt>
                <c:pt idx="44">
                  <c:v>80.67</c:v>
                </c:pt>
                <c:pt idx="45">
                  <c:v>76.33</c:v>
                </c:pt>
                <c:pt idx="46">
                  <c:v>69.73</c:v>
                </c:pt>
                <c:pt idx="47">
                  <c:v>67.83</c:v>
                </c:pt>
                <c:pt idx="48">
                  <c:v>82.86</c:v>
                </c:pt>
                <c:pt idx="49">
                  <c:v>88.17</c:v>
                </c:pt>
                <c:pt idx="50">
                  <c:v>92.17</c:v>
                </c:pt>
                <c:pt idx="51">
                  <c:v>109.17</c:v>
                </c:pt>
                <c:pt idx="52">
                  <c:v>105.18</c:v>
                </c:pt>
                <c:pt idx="53">
                  <c:v>101.83</c:v>
                </c:pt>
                <c:pt idx="54">
                  <c:v>105.17</c:v>
                </c:pt>
                <c:pt idx="55">
                  <c:v>103.5</c:v>
                </c:pt>
                <c:pt idx="56">
                  <c:v>100.17</c:v>
                </c:pt>
                <c:pt idx="57">
                  <c:v>99.29</c:v>
                </c:pt>
                <c:pt idx="58">
                  <c:v>94.13</c:v>
                </c:pt>
                <c:pt idx="59">
                  <c:v>86.67</c:v>
                </c:pt>
                <c:pt idx="60">
                  <c:v>80.83</c:v>
                </c:pt>
                <c:pt idx="61">
                  <c:v>79.83</c:v>
                </c:pt>
                <c:pt idx="62">
                  <c:v>79.5</c:v>
                </c:pt>
                <c:pt idx="63">
                  <c:v>80.599999999999994</c:v>
                </c:pt>
                <c:pt idx="64">
                  <c:v>80.83</c:v>
                </c:pt>
                <c:pt idx="65">
                  <c:v>81.349999999999994</c:v>
                </c:pt>
                <c:pt idx="66">
                  <c:v>84.73</c:v>
                </c:pt>
                <c:pt idx="67">
                  <c:v>89.83</c:v>
                </c:pt>
                <c:pt idx="68">
                  <c:v>96</c:v>
                </c:pt>
                <c:pt idx="69">
                  <c:v>96.83</c:v>
                </c:pt>
                <c:pt idx="70">
                  <c:v>95.83</c:v>
                </c:pt>
                <c:pt idx="71">
                  <c:v>94.57</c:v>
                </c:pt>
                <c:pt idx="72">
                  <c:v>93.17</c:v>
                </c:pt>
                <c:pt idx="73">
                  <c:v>98.08</c:v>
                </c:pt>
                <c:pt idx="74">
                  <c:v>94.92</c:v>
                </c:pt>
                <c:pt idx="75">
                  <c:v>90.83</c:v>
                </c:pt>
                <c:pt idx="76">
                  <c:v>91.37</c:v>
                </c:pt>
                <c:pt idx="77">
                  <c:v>84.64</c:v>
                </c:pt>
                <c:pt idx="78">
                  <c:v>83.07</c:v>
                </c:pt>
                <c:pt idx="79">
                  <c:v>81.569999999999993</c:v>
                </c:pt>
                <c:pt idx="80">
                  <c:v>81.83</c:v>
                </c:pt>
                <c:pt idx="81">
                  <c:v>80.89</c:v>
                </c:pt>
                <c:pt idx="82">
                  <c:v>82.53</c:v>
                </c:pt>
                <c:pt idx="83">
                  <c:v>81.89</c:v>
                </c:pt>
                <c:pt idx="84">
                  <c:v>82.21</c:v>
                </c:pt>
                <c:pt idx="85">
                  <c:v>84.61</c:v>
                </c:pt>
                <c:pt idx="86">
                  <c:v>84.17</c:v>
                </c:pt>
                <c:pt idx="87">
                  <c:v>79.17</c:v>
                </c:pt>
                <c:pt idx="88">
                  <c:v>75.67</c:v>
                </c:pt>
                <c:pt idx="89">
                  <c:v>72.73</c:v>
                </c:pt>
                <c:pt idx="90">
                  <c:v>71.03</c:v>
                </c:pt>
                <c:pt idx="91">
                  <c:v>68.099999999999994</c:v>
                </c:pt>
                <c:pt idx="92">
                  <c:v>65.17</c:v>
                </c:pt>
                <c:pt idx="93">
                  <c:v>63.62</c:v>
                </c:pt>
                <c:pt idx="94">
                  <c:v>58.33</c:v>
                </c:pt>
                <c:pt idx="95">
                  <c:v>56.5</c:v>
                </c:pt>
                <c:pt idx="96">
                  <c:v>55.54</c:v>
                </c:pt>
                <c:pt idx="97">
                  <c:v>55.57</c:v>
                </c:pt>
                <c:pt idx="98">
                  <c:v>58.5</c:v>
                </c:pt>
                <c:pt idx="99">
                  <c:v>62.33</c:v>
                </c:pt>
                <c:pt idx="100">
                  <c:v>62.86</c:v>
                </c:pt>
                <c:pt idx="101">
                  <c:v>61.5</c:v>
                </c:pt>
                <c:pt idx="102">
                  <c:v>59.8</c:v>
                </c:pt>
                <c:pt idx="103">
                  <c:v>59</c:v>
                </c:pt>
                <c:pt idx="104">
                  <c:v>58.83</c:v>
                </c:pt>
                <c:pt idx="105">
                  <c:v>58</c:v>
                </c:pt>
                <c:pt idx="106">
                  <c:v>58.13</c:v>
                </c:pt>
                <c:pt idx="107">
                  <c:v>57.47</c:v>
                </c:pt>
                <c:pt idx="108">
                  <c:v>54.43</c:v>
                </c:pt>
                <c:pt idx="109">
                  <c:v>54.27</c:v>
                </c:pt>
                <c:pt idx="110">
                  <c:v>54.1</c:v>
                </c:pt>
                <c:pt idx="111">
                  <c:v>53.17</c:v>
                </c:pt>
                <c:pt idx="112">
                  <c:v>52.57</c:v>
                </c:pt>
                <c:pt idx="113">
                  <c:v>52</c:v>
                </c:pt>
                <c:pt idx="114">
                  <c:v>51</c:v>
                </c:pt>
                <c:pt idx="115">
                  <c:v>50.9</c:v>
                </c:pt>
                <c:pt idx="116">
                  <c:v>50.33</c:v>
                </c:pt>
                <c:pt idx="117">
                  <c:v>55.8</c:v>
                </c:pt>
                <c:pt idx="118">
                  <c:v>57.83</c:v>
                </c:pt>
                <c:pt idx="119">
                  <c:v>60.67</c:v>
                </c:pt>
                <c:pt idx="120">
                  <c:v>61.33</c:v>
                </c:pt>
                <c:pt idx="121">
                  <c:v>63.17</c:v>
                </c:pt>
                <c:pt idx="122">
                  <c:v>65.12</c:v>
                </c:pt>
                <c:pt idx="123">
                  <c:v>66.33</c:v>
                </c:pt>
                <c:pt idx="124">
                  <c:v>70.25</c:v>
                </c:pt>
                <c:pt idx="125">
                  <c:v>72.88</c:v>
                </c:pt>
                <c:pt idx="126">
                  <c:v>73.75</c:v>
                </c:pt>
                <c:pt idx="127">
                  <c:v>78</c:v>
                </c:pt>
                <c:pt idx="128">
                  <c:v>88</c:v>
                </c:pt>
                <c:pt idx="129">
                  <c:v>92.67</c:v>
                </c:pt>
                <c:pt idx="130">
                  <c:v>100.33</c:v>
                </c:pt>
                <c:pt idx="131">
                  <c:v>102.5</c:v>
                </c:pt>
                <c:pt idx="132">
                  <c:v>102.83</c:v>
                </c:pt>
                <c:pt idx="133">
                  <c:v>104.33</c:v>
                </c:pt>
                <c:pt idx="134">
                  <c:v>103.33</c:v>
                </c:pt>
                <c:pt idx="135">
                  <c:v>104.83</c:v>
                </c:pt>
                <c:pt idx="136">
                  <c:v>107.83</c:v>
                </c:pt>
                <c:pt idx="137">
                  <c:v>107.4</c:v>
                </c:pt>
                <c:pt idx="138">
                  <c:v>105.63</c:v>
                </c:pt>
                <c:pt idx="139">
                  <c:v>104.83</c:v>
                </c:pt>
                <c:pt idx="140">
                  <c:v>103</c:v>
                </c:pt>
                <c:pt idx="141">
                  <c:v>100.83</c:v>
                </c:pt>
                <c:pt idx="142">
                  <c:v>96</c:v>
                </c:pt>
                <c:pt idx="143">
                  <c:v>90.83</c:v>
                </c:pt>
                <c:pt idx="144">
                  <c:v>89.1</c:v>
                </c:pt>
                <c:pt idx="145">
                  <c:v>86</c:v>
                </c:pt>
                <c:pt idx="146">
                  <c:v>76.599999999999994</c:v>
                </c:pt>
                <c:pt idx="147">
                  <c:v>71.069999999999993</c:v>
                </c:pt>
                <c:pt idx="148">
                  <c:v>70.13</c:v>
                </c:pt>
                <c:pt idx="149">
                  <c:v>69.290000000000006</c:v>
                </c:pt>
                <c:pt idx="150">
                  <c:v>66.83</c:v>
                </c:pt>
                <c:pt idx="151">
                  <c:v>63.75</c:v>
                </c:pt>
                <c:pt idx="152">
                  <c:v>61.33</c:v>
                </c:pt>
                <c:pt idx="153">
                  <c:v>57.9</c:v>
                </c:pt>
                <c:pt idx="154">
                  <c:v>59.17</c:v>
                </c:pt>
                <c:pt idx="155">
                  <c:v>60.5</c:v>
                </c:pt>
                <c:pt idx="156">
                  <c:v>64.83</c:v>
                </c:pt>
                <c:pt idx="157">
                  <c:v>69.069999999999993</c:v>
                </c:pt>
                <c:pt idx="158">
                  <c:v>71.86</c:v>
                </c:pt>
                <c:pt idx="159">
                  <c:v>73.290000000000006</c:v>
                </c:pt>
                <c:pt idx="160">
                  <c:v>71.3</c:v>
                </c:pt>
                <c:pt idx="161">
                  <c:v>69.8</c:v>
                </c:pt>
                <c:pt idx="162">
                  <c:v>68.599999999999994</c:v>
                </c:pt>
                <c:pt idx="163">
                  <c:v>65.83</c:v>
                </c:pt>
                <c:pt idx="164">
                  <c:v>65.87</c:v>
                </c:pt>
                <c:pt idx="165">
                  <c:v>63.33</c:v>
                </c:pt>
                <c:pt idx="166">
                  <c:v>63.5</c:v>
                </c:pt>
                <c:pt idx="167">
                  <c:v>66.17</c:v>
                </c:pt>
                <c:pt idx="168">
                  <c:v>69.17</c:v>
                </c:pt>
                <c:pt idx="169">
                  <c:v>70.459999999999994</c:v>
                </c:pt>
                <c:pt idx="170">
                  <c:v>74.73</c:v>
                </c:pt>
                <c:pt idx="171">
                  <c:v>76.17</c:v>
                </c:pt>
                <c:pt idx="172">
                  <c:v>75.38</c:v>
                </c:pt>
                <c:pt idx="173">
                  <c:v>75.23</c:v>
                </c:pt>
                <c:pt idx="174">
                  <c:v>75.2</c:v>
                </c:pt>
                <c:pt idx="175">
                  <c:v>75</c:v>
                </c:pt>
                <c:pt idx="176">
                  <c:v>77.569999999999993</c:v>
                </c:pt>
                <c:pt idx="177">
                  <c:v>81.430000000000007</c:v>
                </c:pt>
                <c:pt idx="178">
                  <c:v>87.86</c:v>
                </c:pt>
                <c:pt idx="179">
                  <c:v>91.5</c:v>
                </c:pt>
                <c:pt idx="180">
                  <c:v>98.83</c:v>
                </c:pt>
                <c:pt idx="181">
                  <c:v>107.5</c:v>
                </c:pt>
                <c:pt idx="182">
                  <c:v>109</c:v>
                </c:pt>
                <c:pt idx="183">
                  <c:v>107.83</c:v>
                </c:pt>
                <c:pt idx="184">
                  <c:v>107.83</c:v>
                </c:pt>
                <c:pt idx="185">
                  <c:v>105.67</c:v>
                </c:pt>
                <c:pt idx="186">
                  <c:v>104.67</c:v>
                </c:pt>
                <c:pt idx="187">
                  <c:v>101.27</c:v>
                </c:pt>
                <c:pt idx="188">
                  <c:v>98.67</c:v>
                </c:pt>
                <c:pt idx="189">
                  <c:v>97</c:v>
                </c:pt>
                <c:pt idx="190">
                  <c:v>97.27</c:v>
                </c:pt>
                <c:pt idx="191">
                  <c:v>97.67</c:v>
                </c:pt>
                <c:pt idx="192">
                  <c:v>97.17</c:v>
                </c:pt>
                <c:pt idx="193">
                  <c:v>97.33</c:v>
                </c:pt>
                <c:pt idx="194">
                  <c:v>96.67</c:v>
                </c:pt>
                <c:pt idx="195">
                  <c:v>96.5</c:v>
                </c:pt>
                <c:pt idx="196">
                  <c:v>97.83</c:v>
                </c:pt>
                <c:pt idx="197">
                  <c:v>97.2</c:v>
                </c:pt>
                <c:pt idx="198">
                  <c:v>102.29</c:v>
                </c:pt>
                <c:pt idx="199">
                  <c:v>103.83</c:v>
                </c:pt>
                <c:pt idx="200">
                  <c:v>103.67</c:v>
                </c:pt>
                <c:pt idx="201">
                  <c:v>105.5</c:v>
                </c:pt>
                <c:pt idx="202">
                  <c:v>108.33</c:v>
                </c:pt>
                <c:pt idx="203">
                  <c:v>109.17</c:v>
                </c:pt>
                <c:pt idx="204">
                  <c:v>111.1</c:v>
                </c:pt>
                <c:pt idx="205">
                  <c:v>115.67</c:v>
                </c:pt>
                <c:pt idx="206">
                  <c:v>127</c:v>
                </c:pt>
                <c:pt idx="207">
                  <c:v>131.33000000000001</c:v>
                </c:pt>
                <c:pt idx="208">
                  <c:v>136.5</c:v>
                </c:pt>
                <c:pt idx="209">
                  <c:v>137.13999999999999</c:v>
                </c:pt>
                <c:pt idx="210">
                  <c:v>137.04</c:v>
                </c:pt>
                <c:pt idx="211">
                  <c:v>141.5</c:v>
                </c:pt>
                <c:pt idx="212">
                  <c:v>143.33000000000001</c:v>
                </c:pt>
                <c:pt idx="213">
                  <c:v>148</c:v>
                </c:pt>
                <c:pt idx="214">
                  <c:v>155.16999999999999</c:v>
                </c:pt>
                <c:pt idx="215">
                  <c:v>159.16999999999999</c:v>
                </c:pt>
                <c:pt idx="216">
                  <c:v>167.33</c:v>
                </c:pt>
                <c:pt idx="217">
                  <c:v>187.33</c:v>
                </c:pt>
                <c:pt idx="218">
                  <c:v>201</c:v>
                </c:pt>
                <c:pt idx="219">
                  <c:v>212.17</c:v>
                </c:pt>
                <c:pt idx="220">
                  <c:v>214.17</c:v>
                </c:pt>
                <c:pt idx="221">
                  <c:v>217.33</c:v>
                </c:pt>
                <c:pt idx="222">
                  <c:v>222.17</c:v>
                </c:pt>
                <c:pt idx="223">
                  <c:v>226.83</c:v>
                </c:pt>
                <c:pt idx="224">
                  <c:v>226.3</c:v>
                </c:pt>
                <c:pt idx="225">
                  <c:v>223.17</c:v>
                </c:pt>
                <c:pt idx="226">
                  <c:v>220.33</c:v>
                </c:pt>
                <c:pt idx="227">
                  <c:v>216.35</c:v>
                </c:pt>
                <c:pt idx="228">
                  <c:v>213.39</c:v>
                </c:pt>
                <c:pt idx="229">
                  <c:v>210.17</c:v>
                </c:pt>
                <c:pt idx="230">
                  <c:v>207.17</c:v>
                </c:pt>
                <c:pt idx="231">
                  <c:v>204.33</c:v>
                </c:pt>
                <c:pt idx="232">
                  <c:v>199.17</c:v>
                </c:pt>
                <c:pt idx="233">
                  <c:v>196.83</c:v>
                </c:pt>
                <c:pt idx="234">
                  <c:v>193</c:v>
                </c:pt>
                <c:pt idx="235">
                  <c:v>189.82</c:v>
                </c:pt>
                <c:pt idx="236">
                  <c:v>187.93</c:v>
                </c:pt>
                <c:pt idx="237">
                  <c:v>175.89</c:v>
                </c:pt>
                <c:pt idx="238">
                  <c:v>175.2</c:v>
                </c:pt>
                <c:pt idx="239">
                  <c:v>174.67</c:v>
                </c:pt>
                <c:pt idx="240">
                  <c:v>171.17</c:v>
                </c:pt>
                <c:pt idx="241">
                  <c:v>166.17</c:v>
                </c:pt>
                <c:pt idx="242">
                  <c:v>162.5</c:v>
                </c:pt>
                <c:pt idx="243">
                  <c:v>160.16999999999999</c:v>
                </c:pt>
                <c:pt idx="244">
                  <c:v>158.93</c:v>
                </c:pt>
                <c:pt idx="245">
                  <c:v>155.16999999999999</c:v>
                </c:pt>
                <c:pt idx="246">
                  <c:v>142.16999999999999</c:v>
                </c:pt>
                <c:pt idx="247">
                  <c:v>131.16999999999999</c:v>
                </c:pt>
                <c:pt idx="248">
                  <c:v>121.43</c:v>
                </c:pt>
                <c:pt idx="249">
                  <c:v>121.61</c:v>
                </c:pt>
                <c:pt idx="250">
                  <c:v>116.37</c:v>
                </c:pt>
                <c:pt idx="251">
                  <c:v>106</c:v>
                </c:pt>
                <c:pt idx="252">
                  <c:v>98.67</c:v>
                </c:pt>
                <c:pt idx="253">
                  <c:v>96.17</c:v>
                </c:pt>
                <c:pt idx="254">
                  <c:v>91.04</c:v>
                </c:pt>
                <c:pt idx="255">
                  <c:v>86.33</c:v>
                </c:pt>
                <c:pt idx="256">
                  <c:v>79.83</c:v>
                </c:pt>
                <c:pt idx="257">
                  <c:v>83.57</c:v>
                </c:pt>
                <c:pt idx="258">
                  <c:v>90.67</c:v>
                </c:pt>
                <c:pt idx="259">
                  <c:v>104.33</c:v>
                </c:pt>
                <c:pt idx="260">
                  <c:v>125.17</c:v>
                </c:pt>
                <c:pt idx="261">
                  <c:v>130.66999999999999</c:v>
                </c:pt>
                <c:pt idx="262">
                  <c:v>135.66999999999999</c:v>
                </c:pt>
                <c:pt idx="263">
                  <c:v>143.83000000000001</c:v>
                </c:pt>
                <c:pt idx="264">
                  <c:v>160.33000000000001</c:v>
                </c:pt>
                <c:pt idx="265">
                  <c:v>179.5</c:v>
                </c:pt>
                <c:pt idx="266">
                  <c:v>175.83</c:v>
                </c:pt>
                <c:pt idx="267">
                  <c:v>172.5</c:v>
                </c:pt>
                <c:pt idx="268">
                  <c:v>170.21</c:v>
                </c:pt>
                <c:pt idx="269">
                  <c:v>167.29</c:v>
                </c:pt>
                <c:pt idx="270">
                  <c:v>165</c:v>
                </c:pt>
                <c:pt idx="271">
                  <c:v>155.16999999999999</c:v>
                </c:pt>
                <c:pt idx="272">
                  <c:v>153</c:v>
                </c:pt>
                <c:pt idx="273">
                  <c:v>149.5</c:v>
                </c:pt>
                <c:pt idx="274">
                  <c:v>124.83</c:v>
                </c:pt>
                <c:pt idx="275">
                  <c:v>117.17</c:v>
                </c:pt>
                <c:pt idx="276">
                  <c:v>112.5</c:v>
                </c:pt>
                <c:pt idx="277">
                  <c:v>107.67</c:v>
                </c:pt>
                <c:pt idx="278">
                  <c:v>109</c:v>
                </c:pt>
                <c:pt idx="279">
                  <c:v>116.83</c:v>
                </c:pt>
                <c:pt idx="280">
                  <c:v>135</c:v>
                </c:pt>
                <c:pt idx="281">
                  <c:v>143.66999999999999</c:v>
                </c:pt>
                <c:pt idx="282">
                  <c:v>147.16999999999999</c:v>
                </c:pt>
                <c:pt idx="283">
                  <c:v>147</c:v>
                </c:pt>
                <c:pt idx="284">
                  <c:v>132.33000000000001</c:v>
                </c:pt>
                <c:pt idx="285">
                  <c:v>116</c:v>
                </c:pt>
                <c:pt idx="286">
                  <c:v>108.5</c:v>
                </c:pt>
                <c:pt idx="287">
                  <c:v>98.5</c:v>
                </c:pt>
                <c:pt idx="288">
                  <c:v>85.17</c:v>
                </c:pt>
                <c:pt idx="289">
                  <c:v>83.33</c:v>
                </c:pt>
                <c:pt idx="290">
                  <c:v>81.67</c:v>
                </c:pt>
                <c:pt idx="291">
                  <c:v>83.5</c:v>
                </c:pt>
                <c:pt idx="292">
                  <c:v>87.33</c:v>
                </c:pt>
                <c:pt idx="293">
                  <c:v>88.83</c:v>
                </c:pt>
                <c:pt idx="294">
                  <c:v>90.17</c:v>
                </c:pt>
                <c:pt idx="295">
                  <c:v>89.67</c:v>
                </c:pt>
                <c:pt idx="296">
                  <c:v>88.83</c:v>
                </c:pt>
                <c:pt idx="297">
                  <c:v>88.83</c:v>
                </c:pt>
                <c:pt idx="298">
                  <c:v>88.17</c:v>
                </c:pt>
                <c:pt idx="299">
                  <c:v>87.17</c:v>
                </c:pt>
                <c:pt idx="300">
                  <c:v>87.33</c:v>
                </c:pt>
                <c:pt idx="301">
                  <c:v>91.33</c:v>
                </c:pt>
                <c:pt idx="302">
                  <c:v>93.67</c:v>
                </c:pt>
                <c:pt idx="303">
                  <c:v>93</c:v>
                </c:pt>
                <c:pt idx="304">
                  <c:v>93.17</c:v>
                </c:pt>
                <c:pt idx="305">
                  <c:v>91.67</c:v>
                </c:pt>
                <c:pt idx="306">
                  <c:v>89.33</c:v>
                </c:pt>
                <c:pt idx="307">
                  <c:v>81.5</c:v>
                </c:pt>
                <c:pt idx="308">
                  <c:v>74.37</c:v>
                </c:pt>
                <c:pt idx="309">
                  <c:v>71.58</c:v>
                </c:pt>
                <c:pt idx="310">
                  <c:v>67.069999999999993</c:v>
                </c:pt>
                <c:pt idx="311">
                  <c:v>62.5</c:v>
                </c:pt>
                <c:pt idx="312">
                  <c:v>59.83</c:v>
                </c:pt>
                <c:pt idx="313">
                  <c:v>58.9</c:v>
                </c:pt>
                <c:pt idx="314">
                  <c:v>57</c:v>
                </c:pt>
                <c:pt idx="315">
                  <c:v>56.1</c:v>
                </c:pt>
                <c:pt idx="316">
                  <c:v>55.1</c:v>
                </c:pt>
                <c:pt idx="317">
                  <c:v>56.17</c:v>
                </c:pt>
                <c:pt idx="318">
                  <c:v>56</c:v>
                </c:pt>
                <c:pt idx="319">
                  <c:v>55.83</c:v>
                </c:pt>
                <c:pt idx="320">
                  <c:v>55.5</c:v>
                </c:pt>
                <c:pt idx="321">
                  <c:v>55.33</c:v>
                </c:pt>
                <c:pt idx="322">
                  <c:v>56.07</c:v>
                </c:pt>
                <c:pt idx="323">
                  <c:v>58.17</c:v>
                </c:pt>
                <c:pt idx="324">
                  <c:v>57.33</c:v>
                </c:pt>
                <c:pt idx="325">
                  <c:v>57.88</c:v>
                </c:pt>
                <c:pt idx="326">
                  <c:v>60.02</c:v>
                </c:pt>
                <c:pt idx="327">
                  <c:v>62</c:v>
                </c:pt>
                <c:pt idx="328">
                  <c:v>62.37</c:v>
                </c:pt>
                <c:pt idx="329">
                  <c:v>63.37</c:v>
                </c:pt>
                <c:pt idx="330">
                  <c:v>64</c:v>
                </c:pt>
                <c:pt idx="331">
                  <c:v>64.33</c:v>
                </c:pt>
                <c:pt idx="332">
                  <c:v>64.180000000000007</c:v>
                </c:pt>
                <c:pt idx="333">
                  <c:v>65.25</c:v>
                </c:pt>
                <c:pt idx="334">
                  <c:v>65.89</c:v>
                </c:pt>
                <c:pt idx="335">
                  <c:v>65.77</c:v>
                </c:pt>
                <c:pt idx="336">
                  <c:v>65.430000000000007</c:v>
                </c:pt>
                <c:pt idx="337">
                  <c:v>65.67</c:v>
                </c:pt>
                <c:pt idx="338">
                  <c:v>65.8</c:v>
                </c:pt>
                <c:pt idx="339">
                  <c:v>68.25</c:v>
                </c:pt>
                <c:pt idx="340">
                  <c:v>70.33</c:v>
                </c:pt>
                <c:pt idx="341">
                  <c:v>71.67</c:v>
                </c:pt>
                <c:pt idx="342">
                  <c:v>72.23</c:v>
                </c:pt>
                <c:pt idx="343">
                  <c:v>72.430000000000007</c:v>
                </c:pt>
                <c:pt idx="344">
                  <c:v>72.430000000000007</c:v>
                </c:pt>
                <c:pt idx="345">
                  <c:v>73.53</c:v>
                </c:pt>
                <c:pt idx="346">
                  <c:v>73.73</c:v>
                </c:pt>
                <c:pt idx="347">
                  <c:v>76.47</c:v>
                </c:pt>
                <c:pt idx="348">
                  <c:v>78.33</c:v>
                </c:pt>
                <c:pt idx="349">
                  <c:v>78.83</c:v>
                </c:pt>
                <c:pt idx="350">
                  <c:v>79.099999999999994</c:v>
                </c:pt>
                <c:pt idx="351">
                  <c:v>82.93</c:v>
                </c:pt>
                <c:pt idx="352">
                  <c:v>85.71</c:v>
                </c:pt>
                <c:pt idx="353">
                  <c:v>90.5</c:v>
                </c:pt>
                <c:pt idx="354">
                  <c:v>98.5</c:v>
                </c:pt>
                <c:pt idx="355">
                  <c:v>100.07</c:v>
                </c:pt>
                <c:pt idx="356">
                  <c:v>104.83</c:v>
                </c:pt>
                <c:pt idx="357">
                  <c:v>106.83</c:v>
                </c:pt>
                <c:pt idx="358">
                  <c:v>110.54</c:v>
                </c:pt>
                <c:pt idx="359">
                  <c:v>112.5</c:v>
                </c:pt>
                <c:pt idx="360">
                  <c:v>113.83</c:v>
                </c:pt>
                <c:pt idx="361">
                  <c:v>117.67</c:v>
                </c:pt>
                <c:pt idx="362">
                  <c:v>119.1</c:v>
                </c:pt>
                <c:pt idx="363">
                  <c:v>119.13</c:v>
                </c:pt>
                <c:pt idx="364">
                  <c:v>118.47</c:v>
                </c:pt>
                <c:pt idx="365">
                  <c:v>119.83</c:v>
                </c:pt>
                <c:pt idx="366">
                  <c:v>117.17</c:v>
                </c:pt>
                <c:pt idx="367">
                  <c:v>114.23</c:v>
                </c:pt>
                <c:pt idx="368">
                  <c:v>112.43</c:v>
                </c:pt>
                <c:pt idx="369">
                  <c:v>110.17</c:v>
                </c:pt>
                <c:pt idx="370">
                  <c:v>108.57</c:v>
                </c:pt>
                <c:pt idx="371">
                  <c:v>104.73</c:v>
                </c:pt>
                <c:pt idx="372">
                  <c:v>100.57</c:v>
                </c:pt>
                <c:pt idx="373">
                  <c:v>96.83</c:v>
                </c:pt>
                <c:pt idx="374">
                  <c:v>95</c:v>
                </c:pt>
                <c:pt idx="375">
                  <c:v>94.04</c:v>
                </c:pt>
                <c:pt idx="376">
                  <c:v>97.33</c:v>
                </c:pt>
                <c:pt idx="377">
                  <c:v>104.23</c:v>
                </c:pt>
                <c:pt idx="378">
                  <c:v>110.5</c:v>
                </c:pt>
                <c:pt idx="379">
                  <c:v>116</c:v>
                </c:pt>
                <c:pt idx="380">
                  <c:v>118.93</c:v>
                </c:pt>
                <c:pt idx="381">
                  <c:v>119.83</c:v>
                </c:pt>
                <c:pt idx="382">
                  <c:v>121.07</c:v>
                </c:pt>
                <c:pt idx="383">
                  <c:v>121.5</c:v>
                </c:pt>
                <c:pt idx="384">
                  <c:v>124.06</c:v>
                </c:pt>
                <c:pt idx="385">
                  <c:v>139.22</c:v>
                </c:pt>
                <c:pt idx="386">
                  <c:v>140.63</c:v>
                </c:pt>
                <c:pt idx="387">
                  <c:v>141.88</c:v>
                </c:pt>
                <c:pt idx="388">
                  <c:v>141.72</c:v>
                </c:pt>
                <c:pt idx="389">
                  <c:v>141.09</c:v>
                </c:pt>
                <c:pt idx="390">
                  <c:v>139.53</c:v>
                </c:pt>
                <c:pt idx="391">
                  <c:v>135.31</c:v>
                </c:pt>
                <c:pt idx="392">
                  <c:v>133.13</c:v>
                </c:pt>
                <c:pt idx="393">
                  <c:v>131.25</c:v>
                </c:pt>
                <c:pt idx="394">
                  <c:v>129.22</c:v>
                </c:pt>
                <c:pt idx="395">
                  <c:v>124.91</c:v>
                </c:pt>
                <c:pt idx="396">
                  <c:v>111.09</c:v>
                </c:pt>
                <c:pt idx="397">
                  <c:v>107.56</c:v>
                </c:pt>
                <c:pt idx="398">
                  <c:v>104.06</c:v>
                </c:pt>
                <c:pt idx="399">
                  <c:v>100.38</c:v>
                </c:pt>
                <c:pt idx="400">
                  <c:v>99.69</c:v>
                </c:pt>
                <c:pt idx="401">
                  <c:v>109.42</c:v>
                </c:pt>
                <c:pt idx="402">
                  <c:v>122.97</c:v>
                </c:pt>
                <c:pt idx="403">
                  <c:v>131.25</c:v>
                </c:pt>
                <c:pt idx="404">
                  <c:v>135.94</c:v>
                </c:pt>
                <c:pt idx="405">
                  <c:v>136.25</c:v>
                </c:pt>
                <c:pt idx="406">
                  <c:v>136.88</c:v>
                </c:pt>
                <c:pt idx="407">
                  <c:v>135</c:v>
                </c:pt>
                <c:pt idx="408">
                  <c:v>130</c:v>
                </c:pt>
                <c:pt idx="409">
                  <c:v>127.19</c:v>
                </c:pt>
                <c:pt idx="410">
                  <c:v>124.84</c:v>
                </c:pt>
                <c:pt idx="411">
                  <c:v>124.53</c:v>
                </c:pt>
                <c:pt idx="412">
                  <c:v>124.69</c:v>
                </c:pt>
                <c:pt idx="413">
                  <c:v>123.75</c:v>
                </c:pt>
                <c:pt idx="414">
                  <c:v>120.16</c:v>
                </c:pt>
                <c:pt idx="415">
                  <c:v>113.13</c:v>
                </c:pt>
                <c:pt idx="416">
                  <c:v>110.16</c:v>
                </c:pt>
                <c:pt idx="417">
                  <c:v>109.53</c:v>
                </c:pt>
                <c:pt idx="418">
                  <c:v>108.08</c:v>
                </c:pt>
                <c:pt idx="419">
                  <c:v>107.66</c:v>
                </c:pt>
                <c:pt idx="420">
                  <c:v>110.63</c:v>
                </c:pt>
                <c:pt idx="421">
                  <c:v>111.25</c:v>
                </c:pt>
                <c:pt idx="422">
                  <c:v>112.5</c:v>
                </c:pt>
                <c:pt idx="423">
                  <c:v>113.28</c:v>
                </c:pt>
                <c:pt idx="424">
                  <c:v>112.83</c:v>
                </c:pt>
                <c:pt idx="425">
                  <c:v>113.56</c:v>
                </c:pt>
                <c:pt idx="426">
                  <c:v>113.09</c:v>
                </c:pt>
                <c:pt idx="427">
                  <c:v>113.56</c:v>
                </c:pt>
                <c:pt idx="428">
                  <c:v>120.63</c:v>
                </c:pt>
                <c:pt idx="429">
                  <c:v>123.91</c:v>
                </c:pt>
                <c:pt idx="430">
                  <c:v>124.38</c:v>
                </c:pt>
                <c:pt idx="431">
                  <c:v>124.53</c:v>
                </c:pt>
                <c:pt idx="432">
                  <c:v>123.91</c:v>
                </c:pt>
                <c:pt idx="433">
                  <c:v>121.88</c:v>
                </c:pt>
                <c:pt idx="434">
                  <c:v>120.94</c:v>
                </c:pt>
                <c:pt idx="435">
                  <c:v>118.75</c:v>
                </c:pt>
                <c:pt idx="436">
                  <c:v>112.5</c:v>
                </c:pt>
                <c:pt idx="437">
                  <c:v>108.44</c:v>
                </c:pt>
                <c:pt idx="438">
                  <c:v>102.5</c:v>
                </c:pt>
                <c:pt idx="439">
                  <c:v>92.97</c:v>
                </c:pt>
                <c:pt idx="440">
                  <c:v>87.86</c:v>
                </c:pt>
                <c:pt idx="441">
                  <c:v>85</c:v>
                </c:pt>
                <c:pt idx="442">
                  <c:v>84.06</c:v>
                </c:pt>
                <c:pt idx="443">
                  <c:v>79.13</c:v>
                </c:pt>
                <c:pt idx="444">
                  <c:v>76.78</c:v>
                </c:pt>
                <c:pt idx="445">
                  <c:v>75.66</c:v>
                </c:pt>
                <c:pt idx="446">
                  <c:v>74.84</c:v>
                </c:pt>
                <c:pt idx="447">
                  <c:v>72.97</c:v>
                </c:pt>
                <c:pt idx="448">
                  <c:v>72.34</c:v>
                </c:pt>
                <c:pt idx="449">
                  <c:v>72.97</c:v>
                </c:pt>
                <c:pt idx="450">
                  <c:v>73.75</c:v>
                </c:pt>
                <c:pt idx="451">
                  <c:v>74.22</c:v>
                </c:pt>
                <c:pt idx="452">
                  <c:v>74.78</c:v>
                </c:pt>
                <c:pt idx="453">
                  <c:v>74.66</c:v>
                </c:pt>
                <c:pt idx="454">
                  <c:v>74.12</c:v>
                </c:pt>
                <c:pt idx="455">
                  <c:v>73.91</c:v>
                </c:pt>
                <c:pt idx="456">
                  <c:v>74.069999999999993</c:v>
                </c:pt>
                <c:pt idx="457">
                  <c:v>72.19</c:v>
                </c:pt>
                <c:pt idx="458">
                  <c:v>71.56</c:v>
                </c:pt>
                <c:pt idx="459">
                  <c:v>70.94</c:v>
                </c:pt>
                <c:pt idx="460">
                  <c:v>69.81</c:v>
                </c:pt>
                <c:pt idx="461">
                  <c:v>70.16</c:v>
                </c:pt>
                <c:pt idx="462">
                  <c:v>69.41</c:v>
                </c:pt>
                <c:pt idx="463">
                  <c:v>69.56</c:v>
                </c:pt>
                <c:pt idx="464">
                  <c:v>70.66</c:v>
                </c:pt>
                <c:pt idx="465">
                  <c:v>72.22</c:v>
                </c:pt>
                <c:pt idx="466">
                  <c:v>73.59</c:v>
                </c:pt>
                <c:pt idx="467">
                  <c:v>73.77</c:v>
                </c:pt>
                <c:pt idx="468">
                  <c:v>73.84</c:v>
                </c:pt>
                <c:pt idx="469">
                  <c:v>73.69</c:v>
                </c:pt>
                <c:pt idx="470">
                  <c:v>73.27</c:v>
                </c:pt>
                <c:pt idx="471">
                  <c:v>73.22</c:v>
                </c:pt>
                <c:pt idx="472">
                  <c:v>69.94</c:v>
                </c:pt>
                <c:pt idx="473">
                  <c:v>68.84</c:v>
                </c:pt>
                <c:pt idx="474">
                  <c:v>68</c:v>
                </c:pt>
                <c:pt idx="475">
                  <c:v>67.66</c:v>
                </c:pt>
                <c:pt idx="476">
                  <c:v>63.38</c:v>
                </c:pt>
                <c:pt idx="477">
                  <c:v>60.38</c:v>
                </c:pt>
                <c:pt idx="478">
                  <c:v>60.17</c:v>
                </c:pt>
                <c:pt idx="479">
                  <c:v>57.97</c:v>
                </c:pt>
                <c:pt idx="480">
                  <c:v>56.09</c:v>
                </c:pt>
                <c:pt idx="481">
                  <c:v>55.47</c:v>
                </c:pt>
                <c:pt idx="482">
                  <c:v>55.47</c:v>
                </c:pt>
                <c:pt idx="483">
                  <c:v>57.03</c:v>
                </c:pt>
                <c:pt idx="484">
                  <c:v>59.17</c:v>
                </c:pt>
                <c:pt idx="485">
                  <c:v>61.19</c:v>
                </c:pt>
                <c:pt idx="486">
                  <c:v>63.83</c:v>
                </c:pt>
                <c:pt idx="487">
                  <c:v>64.22</c:v>
                </c:pt>
                <c:pt idx="488">
                  <c:v>63.34</c:v>
                </c:pt>
                <c:pt idx="489">
                  <c:v>61.78</c:v>
                </c:pt>
                <c:pt idx="490">
                  <c:v>60.94</c:v>
                </c:pt>
                <c:pt idx="491">
                  <c:v>61.5</c:v>
                </c:pt>
                <c:pt idx="492">
                  <c:v>60.63</c:v>
                </c:pt>
                <c:pt idx="493">
                  <c:v>60.56</c:v>
                </c:pt>
                <c:pt idx="494">
                  <c:v>60.56</c:v>
                </c:pt>
                <c:pt idx="495">
                  <c:v>59.69</c:v>
                </c:pt>
                <c:pt idx="496">
                  <c:v>59.38</c:v>
                </c:pt>
                <c:pt idx="497">
                  <c:v>59.47</c:v>
                </c:pt>
                <c:pt idx="498">
                  <c:v>53.08</c:v>
                </c:pt>
                <c:pt idx="499">
                  <c:v>53.75</c:v>
                </c:pt>
                <c:pt idx="500">
                  <c:v>52.03</c:v>
                </c:pt>
                <c:pt idx="501">
                  <c:v>52.16</c:v>
                </c:pt>
                <c:pt idx="502">
                  <c:v>52</c:v>
                </c:pt>
                <c:pt idx="503">
                  <c:v>54.81</c:v>
                </c:pt>
                <c:pt idx="504">
                  <c:v>56.5</c:v>
                </c:pt>
                <c:pt idx="505">
                  <c:v>59.16</c:v>
                </c:pt>
                <c:pt idx="506">
                  <c:v>62.66</c:v>
                </c:pt>
                <c:pt idx="507">
                  <c:v>66.64</c:v>
                </c:pt>
                <c:pt idx="508">
                  <c:v>70</c:v>
                </c:pt>
                <c:pt idx="509">
                  <c:v>70.63</c:v>
                </c:pt>
                <c:pt idx="510">
                  <c:v>69.53</c:v>
                </c:pt>
                <c:pt idx="511">
                  <c:v>68.59</c:v>
                </c:pt>
                <c:pt idx="512">
                  <c:v>66.88</c:v>
                </c:pt>
                <c:pt idx="513">
                  <c:v>67.34</c:v>
                </c:pt>
                <c:pt idx="514">
                  <c:v>67.34</c:v>
                </c:pt>
                <c:pt idx="515">
                  <c:v>67.11</c:v>
                </c:pt>
                <c:pt idx="516">
                  <c:v>67.11</c:v>
                </c:pt>
                <c:pt idx="517">
                  <c:v>65.86</c:v>
                </c:pt>
                <c:pt idx="518">
                  <c:v>65.7</c:v>
                </c:pt>
                <c:pt idx="519">
                  <c:v>64.66</c:v>
                </c:pt>
                <c:pt idx="520">
                  <c:v>64.19</c:v>
                </c:pt>
                <c:pt idx="521">
                  <c:v>63.48</c:v>
                </c:pt>
                <c:pt idx="522">
                  <c:v>63.83</c:v>
                </c:pt>
                <c:pt idx="523">
                  <c:v>63.38</c:v>
                </c:pt>
                <c:pt idx="524">
                  <c:v>62.75</c:v>
                </c:pt>
                <c:pt idx="525">
                  <c:v>62.19</c:v>
                </c:pt>
                <c:pt idx="526">
                  <c:v>60.94</c:v>
                </c:pt>
                <c:pt idx="527">
                  <c:v>60.25</c:v>
                </c:pt>
                <c:pt idx="528">
                  <c:v>60.47</c:v>
                </c:pt>
                <c:pt idx="529">
                  <c:v>58.44</c:v>
                </c:pt>
                <c:pt idx="530">
                  <c:v>57.05</c:v>
                </c:pt>
                <c:pt idx="531">
                  <c:v>57.61</c:v>
                </c:pt>
                <c:pt idx="532">
                  <c:v>58.48</c:v>
                </c:pt>
                <c:pt idx="533">
                  <c:v>57.02</c:v>
                </c:pt>
                <c:pt idx="534">
                  <c:v>55.36</c:v>
                </c:pt>
                <c:pt idx="535">
                  <c:v>56.58</c:v>
                </c:pt>
                <c:pt idx="536">
                  <c:v>61.56</c:v>
                </c:pt>
                <c:pt idx="537">
                  <c:v>63.13</c:v>
                </c:pt>
                <c:pt idx="538">
                  <c:v>63.59</c:v>
                </c:pt>
                <c:pt idx="539">
                  <c:v>64.61</c:v>
                </c:pt>
                <c:pt idx="540">
                  <c:v>69.3</c:v>
                </c:pt>
                <c:pt idx="541">
                  <c:v>70.7</c:v>
                </c:pt>
                <c:pt idx="542">
                  <c:v>72.19</c:v>
                </c:pt>
                <c:pt idx="543">
                  <c:v>73.28</c:v>
                </c:pt>
                <c:pt idx="544">
                  <c:v>73.88</c:v>
                </c:pt>
                <c:pt idx="545">
                  <c:v>78.13</c:v>
                </c:pt>
                <c:pt idx="546">
                  <c:v>84.06</c:v>
                </c:pt>
                <c:pt idx="547">
                  <c:v>85.94</c:v>
                </c:pt>
                <c:pt idx="548">
                  <c:v>88.59</c:v>
                </c:pt>
                <c:pt idx="549">
                  <c:v>89.53</c:v>
                </c:pt>
                <c:pt idx="550">
                  <c:v>90.94</c:v>
                </c:pt>
                <c:pt idx="551">
                  <c:v>91.8</c:v>
                </c:pt>
                <c:pt idx="552">
                  <c:v>93.52</c:v>
                </c:pt>
                <c:pt idx="553">
                  <c:v>97.03</c:v>
                </c:pt>
                <c:pt idx="554">
                  <c:v>97.66</c:v>
                </c:pt>
                <c:pt idx="555">
                  <c:v>99.06</c:v>
                </c:pt>
                <c:pt idx="556">
                  <c:v>100.31</c:v>
                </c:pt>
                <c:pt idx="557">
                  <c:v>99.69</c:v>
                </c:pt>
                <c:pt idx="558">
                  <c:v>96.48</c:v>
                </c:pt>
                <c:pt idx="559">
                  <c:v>94.77</c:v>
                </c:pt>
                <c:pt idx="560">
                  <c:v>92.89</c:v>
                </c:pt>
                <c:pt idx="561">
                  <c:v>91.72</c:v>
                </c:pt>
                <c:pt idx="562">
                  <c:v>84.22</c:v>
                </c:pt>
                <c:pt idx="563">
                  <c:v>78.14</c:v>
                </c:pt>
                <c:pt idx="564">
                  <c:v>74.73</c:v>
                </c:pt>
                <c:pt idx="565">
                  <c:v>73.56</c:v>
                </c:pt>
                <c:pt idx="566">
                  <c:v>66.33</c:v>
                </c:pt>
                <c:pt idx="567">
                  <c:v>58.59</c:v>
                </c:pt>
                <c:pt idx="568">
                  <c:v>56.56</c:v>
                </c:pt>
                <c:pt idx="569">
                  <c:v>55.16</c:v>
                </c:pt>
                <c:pt idx="570">
                  <c:v>53.91</c:v>
                </c:pt>
                <c:pt idx="571">
                  <c:v>53.44</c:v>
                </c:pt>
                <c:pt idx="572">
                  <c:v>52.73</c:v>
                </c:pt>
                <c:pt idx="573">
                  <c:v>52.89</c:v>
                </c:pt>
                <c:pt idx="574">
                  <c:v>52.33</c:v>
                </c:pt>
                <c:pt idx="575">
                  <c:v>52.27</c:v>
                </c:pt>
                <c:pt idx="576">
                  <c:v>54.77</c:v>
                </c:pt>
                <c:pt idx="577">
                  <c:v>57.03</c:v>
                </c:pt>
                <c:pt idx="578">
                  <c:v>59.09</c:v>
                </c:pt>
                <c:pt idx="579">
                  <c:v>60.94</c:v>
                </c:pt>
                <c:pt idx="580">
                  <c:v>65.31</c:v>
                </c:pt>
                <c:pt idx="581">
                  <c:v>69.58</c:v>
                </c:pt>
                <c:pt idx="582">
                  <c:v>75.16</c:v>
                </c:pt>
                <c:pt idx="583">
                  <c:v>81.33</c:v>
                </c:pt>
                <c:pt idx="584">
                  <c:v>85.17</c:v>
                </c:pt>
                <c:pt idx="585">
                  <c:v>88.44</c:v>
                </c:pt>
                <c:pt idx="586">
                  <c:v>89.53</c:v>
                </c:pt>
                <c:pt idx="587">
                  <c:v>89.06</c:v>
                </c:pt>
                <c:pt idx="588">
                  <c:v>90</c:v>
                </c:pt>
                <c:pt idx="589">
                  <c:v>88.67</c:v>
                </c:pt>
                <c:pt idx="590">
                  <c:v>89.06</c:v>
                </c:pt>
                <c:pt idx="591">
                  <c:v>88.59</c:v>
                </c:pt>
                <c:pt idx="592">
                  <c:v>86.33</c:v>
                </c:pt>
                <c:pt idx="593">
                  <c:v>85.47</c:v>
                </c:pt>
                <c:pt idx="594">
                  <c:v>84.53</c:v>
                </c:pt>
                <c:pt idx="595">
                  <c:v>83.91</c:v>
                </c:pt>
                <c:pt idx="596">
                  <c:v>83.13</c:v>
                </c:pt>
                <c:pt idx="597">
                  <c:v>82.19</c:v>
                </c:pt>
                <c:pt idx="598">
                  <c:v>80.78</c:v>
                </c:pt>
                <c:pt idx="599">
                  <c:v>78.91</c:v>
                </c:pt>
                <c:pt idx="600">
                  <c:v>78.91</c:v>
                </c:pt>
                <c:pt idx="601">
                  <c:v>76.540000000000006</c:v>
                </c:pt>
                <c:pt idx="602">
                  <c:v>76.13</c:v>
                </c:pt>
                <c:pt idx="603">
                  <c:v>73.69</c:v>
                </c:pt>
                <c:pt idx="604">
                  <c:v>72.13</c:v>
                </c:pt>
                <c:pt idx="605">
                  <c:v>71.16</c:v>
                </c:pt>
                <c:pt idx="606">
                  <c:v>69.91</c:v>
                </c:pt>
                <c:pt idx="607">
                  <c:v>69.23</c:v>
                </c:pt>
                <c:pt idx="608">
                  <c:v>69.05</c:v>
                </c:pt>
                <c:pt idx="609">
                  <c:v>69.14</c:v>
                </c:pt>
                <c:pt idx="610">
                  <c:v>69.94</c:v>
                </c:pt>
                <c:pt idx="611">
                  <c:v>70.88</c:v>
                </c:pt>
                <c:pt idx="612">
                  <c:v>71.02</c:v>
                </c:pt>
                <c:pt idx="613">
                  <c:v>69.67</c:v>
                </c:pt>
                <c:pt idx="614">
                  <c:v>69.14</c:v>
                </c:pt>
                <c:pt idx="615">
                  <c:v>68.44</c:v>
                </c:pt>
                <c:pt idx="616">
                  <c:v>67.69</c:v>
                </c:pt>
                <c:pt idx="617">
                  <c:v>67.22</c:v>
                </c:pt>
                <c:pt idx="618">
                  <c:v>63.2</c:v>
                </c:pt>
                <c:pt idx="619">
                  <c:v>61.81</c:v>
                </c:pt>
                <c:pt idx="620">
                  <c:v>59.59</c:v>
                </c:pt>
                <c:pt idx="621">
                  <c:v>58.97</c:v>
                </c:pt>
                <c:pt idx="622">
                  <c:v>60.13</c:v>
                </c:pt>
                <c:pt idx="623">
                  <c:v>61.09</c:v>
                </c:pt>
                <c:pt idx="624">
                  <c:v>62.05</c:v>
                </c:pt>
                <c:pt idx="625">
                  <c:v>62.85</c:v>
                </c:pt>
                <c:pt idx="626">
                  <c:v>62.66</c:v>
                </c:pt>
                <c:pt idx="627">
                  <c:v>61.97</c:v>
                </c:pt>
                <c:pt idx="628">
                  <c:v>62.13</c:v>
                </c:pt>
                <c:pt idx="629">
                  <c:v>61.28</c:v>
                </c:pt>
                <c:pt idx="630">
                  <c:v>60.41</c:v>
                </c:pt>
                <c:pt idx="631">
                  <c:v>59.63</c:v>
                </c:pt>
                <c:pt idx="632">
                  <c:v>59.36</c:v>
                </c:pt>
                <c:pt idx="633">
                  <c:v>59.36</c:v>
                </c:pt>
                <c:pt idx="634">
                  <c:v>58.67</c:v>
                </c:pt>
                <c:pt idx="635">
                  <c:v>58.2</c:v>
                </c:pt>
                <c:pt idx="636">
                  <c:v>57</c:v>
                </c:pt>
                <c:pt idx="637">
                  <c:v>56.38</c:v>
                </c:pt>
                <c:pt idx="638">
                  <c:v>56.34</c:v>
                </c:pt>
                <c:pt idx="639">
                  <c:v>56.13</c:v>
                </c:pt>
                <c:pt idx="640">
                  <c:v>55.86</c:v>
                </c:pt>
                <c:pt idx="641">
                  <c:v>55.47</c:v>
                </c:pt>
                <c:pt idx="642">
                  <c:v>54.97</c:v>
                </c:pt>
                <c:pt idx="643">
                  <c:v>54.88</c:v>
                </c:pt>
                <c:pt idx="644">
                  <c:v>54.44</c:v>
                </c:pt>
                <c:pt idx="645">
                  <c:v>53.06</c:v>
                </c:pt>
                <c:pt idx="646">
                  <c:v>52.03</c:v>
                </c:pt>
                <c:pt idx="647">
                  <c:v>51.63</c:v>
                </c:pt>
                <c:pt idx="648">
                  <c:v>51.38</c:v>
                </c:pt>
                <c:pt idx="649">
                  <c:v>51.13</c:v>
                </c:pt>
                <c:pt idx="650">
                  <c:v>51.25</c:v>
                </c:pt>
                <c:pt idx="651">
                  <c:v>50.54</c:v>
                </c:pt>
                <c:pt idx="652">
                  <c:v>50.69</c:v>
                </c:pt>
                <c:pt idx="653">
                  <c:v>50.44</c:v>
                </c:pt>
                <c:pt idx="654">
                  <c:v>49.97</c:v>
                </c:pt>
                <c:pt idx="655">
                  <c:v>49.83</c:v>
                </c:pt>
                <c:pt idx="656">
                  <c:v>50.44</c:v>
                </c:pt>
                <c:pt idx="657">
                  <c:v>50.28</c:v>
                </c:pt>
                <c:pt idx="658">
                  <c:v>50.59</c:v>
                </c:pt>
                <c:pt idx="659">
                  <c:v>52.47</c:v>
                </c:pt>
                <c:pt idx="660">
                  <c:v>62.73</c:v>
                </c:pt>
                <c:pt idx="661">
                  <c:v>65.67</c:v>
                </c:pt>
                <c:pt idx="662">
                  <c:v>65.94</c:v>
                </c:pt>
                <c:pt idx="663">
                  <c:v>65.78</c:v>
                </c:pt>
                <c:pt idx="664">
                  <c:v>62.88</c:v>
                </c:pt>
                <c:pt idx="665">
                  <c:v>61.75</c:v>
                </c:pt>
                <c:pt idx="666">
                  <c:v>60.91</c:v>
                </c:pt>
                <c:pt idx="667">
                  <c:v>57.94</c:v>
                </c:pt>
                <c:pt idx="668">
                  <c:v>55.13</c:v>
                </c:pt>
                <c:pt idx="669">
                  <c:v>54.42</c:v>
                </c:pt>
                <c:pt idx="670">
                  <c:v>53.14</c:v>
                </c:pt>
                <c:pt idx="671">
                  <c:v>52</c:v>
                </c:pt>
                <c:pt idx="672">
                  <c:v>51.66</c:v>
                </c:pt>
                <c:pt idx="673">
                  <c:v>51.63</c:v>
                </c:pt>
                <c:pt idx="674">
                  <c:v>50.23</c:v>
                </c:pt>
                <c:pt idx="675">
                  <c:v>48.94</c:v>
                </c:pt>
                <c:pt idx="676">
                  <c:v>49.05</c:v>
                </c:pt>
                <c:pt idx="677">
                  <c:v>49.95</c:v>
                </c:pt>
                <c:pt idx="678">
                  <c:v>50.73</c:v>
                </c:pt>
                <c:pt idx="679">
                  <c:v>52.03</c:v>
                </c:pt>
                <c:pt idx="680">
                  <c:v>58.27</c:v>
                </c:pt>
                <c:pt idx="681">
                  <c:v>61.55</c:v>
                </c:pt>
                <c:pt idx="682">
                  <c:v>63.73</c:v>
                </c:pt>
                <c:pt idx="683">
                  <c:v>64.38</c:v>
                </c:pt>
                <c:pt idx="684">
                  <c:v>64.47</c:v>
                </c:pt>
                <c:pt idx="685">
                  <c:v>63.86</c:v>
                </c:pt>
                <c:pt idx="686">
                  <c:v>63.13</c:v>
                </c:pt>
                <c:pt idx="687">
                  <c:v>62.09</c:v>
                </c:pt>
                <c:pt idx="688">
                  <c:v>61.25</c:v>
                </c:pt>
                <c:pt idx="689">
                  <c:v>58.7</c:v>
                </c:pt>
                <c:pt idx="690">
                  <c:v>56.5</c:v>
                </c:pt>
                <c:pt idx="691">
                  <c:v>54.16</c:v>
                </c:pt>
                <c:pt idx="692">
                  <c:v>52.8</c:v>
                </c:pt>
                <c:pt idx="693">
                  <c:v>50.47</c:v>
                </c:pt>
                <c:pt idx="694">
                  <c:v>51.64</c:v>
                </c:pt>
                <c:pt idx="695">
                  <c:v>51.83</c:v>
                </c:pt>
                <c:pt idx="696">
                  <c:v>52.47</c:v>
                </c:pt>
                <c:pt idx="697">
                  <c:v>52.97</c:v>
                </c:pt>
                <c:pt idx="698">
                  <c:v>55.39</c:v>
                </c:pt>
                <c:pt idx="699">
                  <c:v>57.03</c:v>
                </c:pt>
                <c:pt idx="700">
                  <c:v>59.59</c:v>
                </c:pt>
                <c:pt idx="701">
                  <c:v>60.56</c:v>
                </c:pt>
                <c:pt idx="702">
                  <c:v>60.67</c:v>
                </c:pt>
                <c:pt idx="703">
                  <c:v>60.38</c:v>
                </c:pt>
                <c:pt idx="704">
                  <c:v>59.39</c:v>
                </c:pt>
                <c:pt idx="705">
                  <c:v>58.44</c:v>
                </c:pt>
                <c:pt idx="706">
                  <c:v>58</c:v>
                </c:pt>
                <c:pt idx="707">
                  <c:v>57.27</c:v>
                </c:pt>
                <c:pt idx="708">
                  <c:v>58.69</c:v>
                </c:pt>
                <c:pt idx="709">
                  <c:v>60.22</c:v>
                </c:pt>
                <c:pt idx="710">
                  <c:v>61.06</c:v>
                </c:pt>
                <c:pt idx="711">
                  <c:v>60.91</c:v>
                </c:pt>
                <c:pt idx="712">
                  <c:v>59.75</c:v>
                </c:pt>
                <c:pt idx="713">
                  <c:v>59.47</c:v>
                </c:pt>
                <c:pt idx="714">
                  <c:v>59.19</c:v>
                </c:pt>
                <c:pt idx="715">
                  <c:v>59.35</c:v>
                </c:pt>
                <c:pt idx="716">
                  <c:v>59.2</c:v>
                </c:pt>
                <c:pt idx="717">
                  <c:v>59.92</c:v>
                </c:pt>
                <c:pt idx="718">
                  <c:v>60.92</c:v>
                </c:pt>
                <c:pt idx="719">
                  <c:v>65.16</c:v>
                </c:pt>
                <c:pt idx="720">
                  <c:v>68.13</c:v>
                </c:pt>
                <c:pt idx="721">
                  <c:v>70.16</c:v>
                </c:pt>
                <c:pt idx="722">
                  <c:v>74.06</c:v>
                </c:pt>
                <c:pt idx="723">
                  <c:v>77.95</c:v>
                </c:pt>
                <c:pt idx="724">
                  <c:v>81.63</c:v>
                </c:pt>
                <c:pt idx="725">
                  <c:v>98.08</c:v>
                </c:pt>
                <c:pt idx="726">
                  <c:v>126.96</c:v>
                </c:pt>
                <c:pt idx="727">
                  <c:v>135.66</c:v>
                </c:pt>
                <c:pt idx="728">
                  <c:v>152.5</c:v>
                </c:pt>
                <c:pt idx="729">
                  <c:v>167.81</c:v>
                </c:pt>
                <c:pt idx="730">
                  <c:v>171.56</c:v>
                </c:pt>
                <c:pt idx="731">
                  <c:v>172.81</c:v>
                </c:pt>
                <c:pt idx="732">
                  <c:v>173.13</c:v>
                </c:pt>
                <c:pt idx="733">
                  <c:v>171.88</c:v>
                </c:pt>
                <c:pt idx="734">
                  <c:v>170.47</c:v>
                </c:pt>
                <c:pt idx="735">
                  <c:v>172.81</c:v>
                </c:pt>
                <c:pt idx="736">
                  <c:v>188.59</c:v>
                </c:pt>
                <c:pt idx="737">
                  <c:v>215.31</c:v>
                </c:pt>
                <c:pt idx="738">
                  <c:v>227.19</c:v>
                </c:pt>
                <c:pt idx="739">
                  <c:v>229.22</c:v>
                </c:pt>
                <c:pt idx="740">
                  <c:v>235</c:v>
                </c:pt>
                <c:pt idx="741">
                  <c:v>279.38</c:v>
                </c:pt>
                <c:pt idx="742">
                  <c:v>308.44</c:v>
                </c:pt>
                <c:pt idx="743">
                  <c:v>319.22000000000003</c:v>
                </c:pt>
                <c:pt idx="744">
                  <c:v>317.66000000000003</c:v>
                </c:pt>
                <c:pt idx="745">
                  <c:v>285</c:v>
                </c:pt>
                <c:pt idx="746">
                  <c:v>279.69</c:v>
                </c:pt>
                <c:pt idx="747">
                  <c:v>276.88</c:v>
                </c:pt>
                <c:pt idx="748">
                  <c:v>252</c:v>
                </c:pt>
                <c:pt idx="749">
                  <c:v>250.63</c:v>
                </c:pt>
                <c:pt idx="750">
                  <c:v>242.17</c:v>
                </c:pt>
                <c:pt idx="751">
                  <c:v>229.22</c:v>
                </c:pt>
                <c:pt idx="752">
                  <c:v>191.47</c:v>
                </c:pt>
                <c:pt idx="753">
                  <c:v>173.91</c:v>
                </c:pt>
                <c:pt idx="754">
                  <c:v>166.88</c:v>
                </c:pt>
                <c:pt idx="755">
                  <c:v>160.47</c:v>
                </c:pt>
                <c:pt idx="756">
                  <c:v>148.44</c:v>
                </c:pt>
                <c:pt idx="757">
                  <c:v>145.16</c:v>
                </c:pt>
                <c:pt idx="758">
                  <c:v>130.78</c:v>
                </c:pt>
                <c:pt idx="759">
                  <c:v>120.94</c:v>
                </c:pt>
                <c:pt idx="760">
                  <c:v>114.38</c:v>
                </c:pt>
                <c:pt idx="761">
                  <c:v>108.91</c:v>
                </c:pt>
                <c:pt idx="762">
                  <c:v>101.88</c:v>
                </c:pt>
                <c:pt idx="763">
                  <c:v>91.41</c:v>
                </c:pt>
                <c:pt idx="764">
                  <c:v>87.5</c:v>
                </c:pt>
                <c:pt idx="765">
                  <c:v>79.83</c:v>
                </c:pt>
                <c:pt idx="766">
                  <c:v>85.63</c:v>
                </c:pt>
                <c:pt idx="767">
                  <c:v>96.88</c:v>
                </c:pt>
                <c:pt idx="768">
                  <c:v>118.13</c:v>
                </c:pt>
                <c:pt idx="769">
                  <c:v>124.25</c:v>
                </c:pt>
                <c:pt idx="770">
                  <c:v>125</c:v>
                </c:pt>
                <c:pt idx="771">
                  <c:v>123.91</c:v>
                </c:pt>
                <c:pt idx="772">
                  <c:v>120</c:v>
                </c:pt>
                <c:pt idx="773">
                  <c:v>115</c:v>
                </c:pt>
                <c:pt idx="774">
                  <c:v>112.31</c:v>
                </c:pt>
                <c:pt idx="775">
                  <c:v>108.42</c:v>
                </c:pt>
                <c:pt idx="776">
                  <c:v>107.34</c:v>
                </c:pt>
                <c:pt idx="777">
                  <c:v>107.97</c:v>
                </c:pt>
                <c:pt idx="778">
                  <c:v>110.94</c:v>
                </c:pt>
                <c:pt idx="779">
                  <c:v>112.81</c:v>
                </c:pt>
                <c:pt idx="780">
                  <c:v>112.97</c:v>
                </c:pt>
                <c:pt idx="781">
                  <c:v>113.59</c:v>
                </c:pt>
                <c:pt idx="782">
                  <c:v>114.38</c:v>
                </c:pt>
                <c:pt idx="783">
                  <c:v>114.06</c:v>
                </c:pt>
                <c:pt idx="784">
                  <c:v>113.59</c:v>
                </c:pt>
                <c:pt idx="785">
                  <c:v>115.63</c:v>
                </c:pt>
                <c:pt idx="786">
                  <c:v>115.94</c:v>
                </c:pt>
                <c:pt idx="787">
                  <c:v>122.19</c:v>
                </c:pt>
                <c:pt idx="788">
                  <c:v>130.94</c:v>
                </c:pt>
                <c:pt idx="789">
                  <c:v>132.66</c:v>
                </c:pt>
                <c:pt idx="790">
                  <c:v>132.5</c:v>
                </c:pt>
                <c:pt idx="791">
                  <c:v>127.03</c:v>
                </c:pt>
                <c:pt idx="792">
                  <c:v>124.06</c:v>
                </c:pt>
                <c:pt idx="793">
                  <c:v>119.69</c:v>
                </c:pt>
                <c:pt idx="794">
                  <c:v>116.41</c:v>
                </c:pt>
                <c:pt idx="795">
                  <c:v>104.69</c:v>
                </c:pt>
                <c:pt idx="796">
                  <c:v>92.19</c:v>
                </c:pt>
                <c:pt idx="797">
                  <c:v>89.38</c:v>
                </c:pt>
                <c:pt idx="798">
                  <c:v>87.72</c:v>
                </c:pt>
                <c:pt idx="799">
                  <c:v>87.88</c:v>
                </c:pt>
                <c:pt idx="800">
                  <c:v>89.22</c:v>
                </c:pt>
                <c:pt idx="801">
                  <c:v>93.44</c:v>
                </c:pt>
                <c:pt idx="802">
                  <c:v>112.03</c:v>
                </c:pt>
                <c:pt idx="803">
                  <c:v>117.34</c:v>
                </c:pt>
                <c:pt idx="804">
                  <c:v>120.18</c:v>
                </c:pt>
                <c:pt idx="805">
                  <c:v>132.34</c:v>
                </c:pt>
                <c:pt idx="806">
                  <c:v>134.06</c:v>
                </c:pt>
                <c:pt idx="807">
                  <c:v>133.28</c:v>
                </c:pt>
                <c:pt idx="808">
                  <c:v>130.47</c:v>
                </c:pt>
                <c:pt idx="809">
                  <c:v>130.47</c:v>
                </c:pt>
                <c:pt idx="810">
                  <c:v>126.41</c:v>
                </c:pt>
                <c:pt idx="811">
                  <c:v>119.22</c:v>
                </c:pt>
                <c:pt idx="812">
                  <c:v>102.5</c:v>
                </c:pt>
                <c:pt idx="813">
                  <c:v>87.5</c:v>
                </c:pt>
                <c:pt idx="814">
                  <c:v>83.13</c:v>
                </c:pt>
                <c:pt idx="815">
                  <c:v>79.84</c:v>
                </c:pt>
                <c:pt idx="816">
                  <c:v>77.97</c:v>
                </c:pt>
                <c:pt idx="817">
                  <c:v>82.19</c:v>
                </c:pt>
                <c:pt idx="818">
                  <c:v>92.5</c:v>
                </c:pt>
                <c:pt idx="819">
                  <c:v>103.44</c:v>
                </c:pt>
                <c:pt idx="820">
                  <c:v>113.44</c:v>
                </c:pt>
                <c:pt idx="821">
                  <c:v>116.88</c:v>
                </c:pt>
                <c:pt idx="822">
                  <c:v>124.94</c:v>
                </c:pt>
                <c:pt idx="823">
                  <c:v>126.88</c:v>
                </c:pt>
                <c:pt idx="824">
                  <c:v>132.03</c:v>
                </c:pt>
                <c:pt idx="825">
                  <c:v>142.03</c:v>
                </c:pt>
                <c:pt idx="826">
                  <c:v>150.16</c:v>
                </c:pt>
                <c:pt idx="827">
                  <c:v>158.13</c:v>
                </c:pt>
                <c:pt idx="828">
                  <c:v>170.47</c:v>
                </c:pt>
                <c:pt idx="829">
                  <c:v>176.56</c:v>
                </c:pt>
                <c:pt idx="830">
                  <c:v>176.72</c:v>
                </c:pt>
                <c:pt idx="831">
                  <c:v>180.16</c:v>
                </c:pt>
                <c:pt idx="832">
                  <c:v>181.04</c:v>
                </c:pt>
                <c:pt idx="833">
                  <c:v>180.47</c:v>
                </c:pt>
                <c:pt idx="834">
                  <c:v>180</c:v>
                </c:pt>
                <c:pt idx="835">
                  <c:v>197.17</c:v>
                </c:pt>
                <c:pt idx="836">
                  <c:v>205</c:v>
                </c:pt>
                <c:pt idx="837">
                  <c:v>205.31</c:v>
                </c:pt>
                <c:pt idx="838">
                  <c:v>205.54</c:v>
                </c:pt>
                <c:pt idx="839">
                  <c:v>205.84</c:v>
                </c:pt>
                <c:pt idx="840">
                  <c:v>203.91</c:v>
                </c:pt>
                <c:pt idx="841">
                  <c:v>205.94</c:v>
                </c:pt>
                <c:pt idx="842">
                  <c:v>206.72</c:v>
                </c:pt>
                <c:pt idx="843">
                  <c:v>206.92</c:v>
                </c:pt>
                <c:pt idx="844">
                  <c:v>206.25</c:v>
                </c:pt>
                <c:pt idx="845">
                  <c:v>205.78</c:v>
                </c:pt>
                <c:pt idx="846">
                  <c:v>202.97</c:v>
                </c:pt>
                <c:pt idx="847">
                  <c:v>202.34</c:v>
                </c:pt>
                <c:pt idx="848">
                  <c:v>193.66</c:v>
                </c:pt>
                <c:pt idx="849">
                  <c:v>189.19</c:v>
                </c:pt>
                <c:pt idx="850">
                  <c:v>186.72</c:v>
                </c:pt>
                <c:pt idx="851">
                  <c:v>182.97</c:v>
                </c:pt>
                <c:pt idx="852">
                  <c:v>181.22</c:v>
                </c:pt>
                <c:pt idx="853">
                  <c:v>177.81</c:v>
                </c:pt>
                <c:pt idx="854">
                  <c:v>176.88</c:v>
                </c:pt>
                <c:pt idx="855">
                  <c:v>175.63</c:v>
                </c:pt>
                <c:pt idx="856">
                  <c:v>175.94</c:v>
                </c:pt>
                <c:pt idx="857">
                  <c:v>177.5</c:v>
                </c:pt>
                <c:pt idx="858">
                  <c:v>178.28</c:v>
                </c:pt>
                <c:pt idx="859">
                  <c:v>187.03</c:v>
                </c:pt>
                <c:pt idx="860">
                  <c:v>192.03</c:v>
                </c:pt>
                <c:pt idx="861">
                  <c:v>196.17</c:v>
                </c:pt>
                <c:pt idx="862">
                  <c:v>198.59</c:v>
                </c:pt>
                <c:pt idx="863">
                  <c:v>200.19</c:v>
                </c:pt>
                <c:pt idx="864">
                  <c:v>204.06</c:v>
                </c:pt>
                <c:pt idx="865">
                  <c:v>216.72</c:v>
                </c:pt>
                <c:pt idx="866">
                  <c:v>217.03</c:v>
                </c:pt>
                <c:pt idx="867">
                  <c:v>218.28</c:v>
                </c:pt>
                <c:pt idx="868">
                  <c:v>221.97</c:v>
                </c:pt>
                <c:pt idx="869">
                  <c:v>226.13</c:v>
                </c:pt>
                <c:pt idx="870">
                  <c:v>229.84</c:v>
                </c:pt>
                <c:pt idx="871">
                  <c:v>238.75</c:v>
                </c:pt>
                <c:pt idx="872">
                  <c:v>241.72</c:v>
                </c:pt>
                <c:pt idx="873">
                  <c:v>244.53</c:v>
                </c:pt>
                <c:pt idx="874">
                  <c:v>243.34</c:v>
                </c:pt>
                <c:pt idx="875">
                  <c:v>240.47</c:v>
                </c:pt>
                <c:pt idx="876">
                  <c:v>238.33</c:v>
                </c:pt>
                <c:pt idx="877">
                  <c:v>236.41</c:v>
                </c:pt>
                <c:pt idx="878">
                  <c:v>234.06</c:v>
                </c:pt>
                <c:pt idx="879">
                  <c:v>233.91</c:v>
                </c:pt>
                <c:pt idx="880">
                  <c:v>232.19</c:v>
                </c:pt>
                <c:pt idx="881">
                  <c:v>230.63</c:v>
                </c:pt>
                <c:pt idx="882">
                  <c:v>231.95</c:v>
                </c:pt>
                <c:pt idx="883">
                  <c:v>235.94</c:v>
                </c:pt>
                <c:pt idx="884">
                  <c:v>237.34</c:v>
                </c:pt>
                <c:pt idx="885">
                  <c:v>238.75</c:v>
                </c:pt>
                <c:pt idx="886">
                  <c:v>237.5</c:v>
                </c:pt>
                <c:pt idx="887">
                  <c:v>238.75</c:v>
                </c:pt>
                <c:pt idx="888">
                  <c:v>239.5</c:v>
                </c:pt>
                <c:pt idx="889">
                  <c:v>233.75</c:v>
                </c:pt>
                <c:pt idx="890">
                  <c:v>231.56</c:v>
                </c:pt>
                <c:pt idx="891">
                  <c:v>227.81</c:v>
                </c:pt>
                <c:pt idx="892">
                  <c:v>222.34</c:v>
                </c:pt>
                <c:pt idx="893">
                  <c:v>204.22</c:v>
                </c:pt>
                <c:pt idx="894">
                  <c:v>182.66</c:v>
                </c:pt>
                <c:pt idx="895">
                  <c:v>152.66</c:v>
                </c:pt>
                <c:pt idx="896">
                  <c:v>123.13</c:v>
                </c:pt>
                <c:pt idx="897">
                  <c:v>112</c:v>
                </c:pt>
                <c:pt idx="898">
                  <c:v>108.75</c:v>
                </c:pt>
                <c:pt idx="899">
                  <c:v>98.94</c:v>
                </c:pt>
                <c:pt idx="900">
                  <c:v>92.66</c:v>
                </c:pt>
                <c:pt idx="901">
                  <c:v>90.16</c:v>
                </c:pt>
                <c:pt idx="902">
                  <c:v>89.22</c:v>
                </c:pt>
                <c:pt idx="903">
                  <c:v>89.91</c:v>
                </c:pt>
                <c:pt idx="904">
                  <c:v>90</c:v>
                </c:pt>
                <c:pt idx="905">
                  <c:v>87.5</c:v>
                </c:pt>
                <c:pt idx="906">
                  <c:v>85.23</c:v>
                </c:pt>
                <c:pt idx="907">
                  <c:v>83.28</c:v>
                </c:pt>
                <c:pt idx="908">
                  <c:v>76.72</c:v>
                </c:pt>
                <c:pt idx="909">
                  <c:v>70</c:v>
                </c:pt>
                <c:pt idx="910">
                  <c:v>65.94</c:v>
                </c:pt>
                <c:pt idx="911">
                  <c:v>66.75</c:v>
                </c:pt>
                <c:pt idx="912">
                  <c:v>74.22</c:v>
                </c:pt>
                <c:pt idx="913">
                  <c:v>80.94</c:v>
                </c:pt>
                <c:pt idx="914">
                  <c:v>90.31</c:v>
                </c:pt>
                <c:pt idx="915">
                  <c:v>96.41</c:v>
                </c:pt>
                <c:pt idx="916">
                  <c:v>98.27</c:v>
                </c:pt>
                <c:pt idx="917">
                  <c:v>100.23</c:v>
                </c:pt>
                <c:pt idx="918">
                  <c:v>107.97</c:v>
                </c:pt>
                <c:pt idx="919">
                  <c:v>119.92</c:v>
                </c:pt>
                <c:pt idx="920">
                  <c:v>122.19</c:v>
                </c:pt>
                <c:pt idx="921">
                  <c:v>121.17</c:v>
                </c:pt>
                <c:pt idx="922">
                  <c:v>120.63</c:v>
                </c:pt>
                <c:pt idx="923">
                  <c:v>119.53</c:v>
                </c:pt>
                <c:pt idx="924">
                  <c:v>114.06</c:v>
                </c:pt>
                <c:pt idx="925">
                  <c:v>110.94</c:v>
                </c:pt>
                <c:pt idx="926">
                  <c:v>109.84</c:v>
                </c:pt>
                <c:pt idx="927">
                  <c:v>103.28</c:v>
                </c:pt>
                <c:pt idx="928">
                  <c:v>95.94</c:v>
                </c:pt>
                <c:pt idx="929">
                  <c:v>95.08</c:v>
                </c:pt>
                <c:pt idx="930">
                  <c:v>105.47</c:v>
                </c:pt>
                <c:pt idx="931">
                  <c:v>109.38</c:v>
                </c:pt>
                <c:pt idx="932">
                  <c:v>128.44</c:v>
                </c:pt>
                <c:pt idx="933">
                  <c:v>142.19</c:v>
                </c:pt>
                <c:pt idx="934">
                  <c:v>147.66999999999999</c:v>
                </c:pt>
                <c:pt idx="935">
                  <c:v>149.13999999999999</c:v>
                </c:pt>
                <c:pt idx="936">
                  <c:v>146.80000000000001</c:v>
                </c:pt>
                <c:pt idx="937">
                  <c:v>145.78</c:v>
                </c:pt>
                <c:pt idx="938">
                  <c:v>145</c:v>
                </c:pt>
                <c:pt idx="939">
                  <c:v>140.5</c:v>
                </c:pt>
                <c:pt idx="940">
                  <c:v>139.38</c:v>
                </c:pt>
                <c:pt idx="941">
                  <c:v>138.59</c:v>
                </c:pt>
                <c:pt idx="942">
                  <c:v>135.78</c:v>
                </c:pt>
                <c:pt idx="943">
                  <c:v>129.22</c:v>
                </c:pt>
                <c:pt idx="944">
                  <c:v>125</c:v>
                </c:pt>
                <c:pt idx="945">
                  <c:v>111.41</c:v>
                </c:pt>
                <c:pt idx="946">
                  <c:v>109.22</c:v>
                </c:pt>
                <c:pt idx="947">
                  <c:v>105.63</c:v>
                </c:pt>
                <c:pt idx="948">
                  <c:v>100.17</c:v>
                </c:pt>
                <c:pt idx="949">
                  <c:v>96.64</c:v>
                </c:pt>
                <c:pt idx="950">
                  <c:v>93.81</c:v>
                </c:pt>
                <c:pt idx="951">
                  <c:v>92.25</c:v>
                </c:pt>
                <c:pt idx="952">
                  <c:v>90.31</c:v>
                </c:pt>
                <c:pt idx="953">
                  <c:v>87.03</c:v>
                </c:pt>
                <c:pt idx="954">
                  <c:v>84.38</c:v>
                </c:pt>
                <c:pt idx="955">
                  <c:v>79.94</c:v>
                </c:pt>
                <c:pt idx="956">
                  <c:v>76.63</c:v>
                </c:pt>
                <c:pt idx="957">
                  <c:v>72.03</c:v>
                </c:pt>
                <c:pt idx="958">
                  <c:v>70.31</c:v>
                </c:pt>
                <c:pt idx="959">
                  <c:v>69.69</c:v>
                </c:pt>
                <c:pt idx="960">
                  <c:v>69.84</c:v>
                </c:pt>
                <c:pt idx="961">
                  <c:v>70.31</c:v>
                </c:pt>
                <c:pt idx="962">
                  <c:v>70.19</c:v>
                </c:pt>
                <c:pt idx="963">
                  <c:v>71.88</c:v>
                </c:pt>
                <c:pt idx="964">
                  <c:v>71.25</c:v>
                </c:pt>
                <c:pt idx="965">
                  <c:v>70.930000000000007</c:v>
                </c:pt>
                <c:pt idx="966">
                  <c:v>70.27</c:v>
                </c:pt>
                <c:pt idx="967">
                  <c:v>70.31</c:v>
                </c:pt>
                <c:pt idx="968">
                  <c:v>70.16</c:v>
                </c:pt>
                <c:pt idx="969">
                  <c:v>70.31</c:v>
                </c:pt>
                <c:pt idx="970">
                  <c:v>68.98</c:v>
                </c:pt>
                <c:pt idx="971">
                  <c:v>68.91</c:v>
                </c:pt>
                <c:pt idx="972">
                  <c:v>69.22</c:v>
                </c:pt>
                <c:pt idx="973">
                  <c:v>69.22</c:v>
                </c:pt>
                <c:pt idx="974">
                  <c:v>69.09</c:v>
                </c:pt>
                <c:pt idx="975">
                  <c:v>69.16</c:v>
                </c:pt>
                <c:pt idx="976">
                  <c:v>66.34</c:v>
                </c:pt>
                <c:pt idx="977">
                  <c:v>65.25</c:v>
                </c:pt>
                <c:pt idx="978">
                  <c:v>64.22</c:v>
                </c:pt>
                <c:pt idx="979">
                  <c:v>63.54</c:v>
                </c:pt>
                <c:pt idx="980">
                  <c:v>61.81</c:v>
                </c:pt>
                <c:pt idx="981">
                  <c:v>62.34</c:v>
                </c:pt>
                <c:pt idx="982">
                  <c:v>62.73</c:v>
                </c:pt>
                <c:pt idx="983">
                  <c:v>70.31</c:v>
                </c:pt>
                <c:pt idx="984">
                  <c:v>90.78</c:v>
                </c:pt>
                <c:pt idx="985">
                  <c:v>93.28</c:v>
                </c:pt>
                <c:pt idx="986">
                  <c:v>91.73</c:v>
                </c:pt>
                <c:pt idx="987">
                  <c:v>85.94</c:v>
                </c:pt>
                <c:pt idx="988">
                  <c:v>84.97</c:v>
                </c:pt>
                <c:pt idx="989">
                  <c:v>82.81</c:v>
                </c:pt>
                <c:pt idx="990">
                  <c:v>82.06</c:v>
                </c:pt>
                <c:pt idx="991">
                  <c:v>81.34</c:v>
                </c:pt>
                <c:pt idx="992">
                  <c:v>80.16</c:v>
                </c:pt>
                <c:pt idx="993">
                  <c:v>80</c:v>
                </c:pt>
                <c:pt idx="994">
                  <c:v>79.13</c:v>
                </c:pt>
                <c:pt idx="995">
                  <c:v>78.59</c:v>
                </c:pt>
                <c:pt idx="996">
                  <c:v>71.25</c:v>
                </c:pt>
                <c:pt idx="997">
                  <c:v>64.06</c:v>
                </c:pt>
                <c:pt idx="998">
                  <c:v>62.23</c:v>
                </c:pt>
                <c:pt idx="999">
                  <c:v>42.85</c:v>
                </c:pt>
                <c:pt idx="1000">
                  <c:v>42.38</c:v>
                </c:pt>
                <c:pt idx="1001">
                  <c:v>42.42</c:v>
                </c:pt>
                <c:pt idx="1002">
                  <c:v>41.84</c:v>
                </c:pt>
                <c:pt idx="1003">
                  <c:v>56.66</c:v>
                </c:pt>
                <c:pt idx="1004">
                  <c:v>63.28</c:v>
                </c:pt>
                <c:pt idx="1005">
                  <c:v>64.47</c:v>
                </c:pt>
                <c:pt idx="1006">
                  <c:v>66.75</c:v>
                </c:pt>
                <c:pt idx="1007">
                  <c:v>71.25</c:v>
                </c:pt>
                <c:pt idx="1008">
                  <c:v>71.59</c:v>
                </c:pt>
                <c:pt idx="1009">
                  <c:v>71.16</c:v>
                </c:pt>
                <c:pt idx="1010">
                  <c:v>70.38</c:v>
                </c:pt>
                <c:pt idx="1011">
                  <c:v>68.91</c:v>
                </c:pt>
                <c:pt idx="1012">
                  <c:v>61.81</c:v>
                </c:pt>
                <c:pt idx="1013">
                  <c:v>56.88</c:v>
                </c:pt>
                <c:pt idx="1014">
                  <c:v>54.69</c:v>
                </c:pt>
                <c:pt idx="1015">
                  <c:v>54.15</c:v>
                </c:pt>
                <c:pt idx="1016">
                  <c:v>51.23</c:v>
                </c:pt>
                <c:pt idx="1017">
                  <c:v>49.68</c:v>
                </c:pt>
                <c:pt idx="1018">
                  <c:v>46.72</c:v>
                </c:pt>
                <c:pt idx="1019">
                  <c:v>43.33</c:v>
                </c:pt>
                <c:pt idx="1020">
                  <c:v>42.32</c:v>
                </c:pt>
                <c:pt idx="1021">
                  <c:v>42.2</c:v>
                </c:pt>
                <c:pt idx="1022">
                  <c:v>40.31</c:v>
                </c:pt>
                <c:pt idx="1023">
                  <c:v>38.25</c:v>
                </c:pt>
                <c:pt idx="1024">
                  <c:v>38.97</c:v>
                </c:pt>
                <c:pt idx="1025">
                  <c:v>38.81</c:v>
                </c:pt>
                <c:pt idx="1026">
                  <c:v>41.84</c:v>
                </c:pt>
                <c:pt idx="1027">
                  <c:v>46.66</c:v>
                </c:pt>
                <c:pt idx="1028">
                  <c:v>52.19</c:v>
                </c:pt>
                <c:pt idx="1029">
                  <c:v>52.34</c:v>
                </c:pt>
                <c:pt idx="1030">
                  <c:v>52</c:v>
                </c:pt>
                <c:pt idx="1031">
                  <c:v>51.03</c:v>
                </c:pt>
                <c:pt idx="1032">
                  <c:v>50.81</c:v>
                </c:pt>
                <c:pt idx="1033">
                  <c:v>49.63</c:v>
                </c:pt>
                <c:pt idx="1034">
                  <c:v>49.56</c:v>
                </c:pt>
                <c:pt idx="1035">
                  <c:v>49.03</c:v>
                </c:pt>
                <c:pt idx="1036">
                  <c:v>48.3</c:v>
                </c:pt>
                <c:pt idx="1037">
                  <c:v>48.03</c:v>
                </c:pt>
                <c:pt idx="1038">
                  <c:v>47.16</c:v>
                </c:pt>
                <c:pt idx="1039">
                  <c:v>47.22</c:v>
                </c:pt>
                <c:pt idx="1040">
                  <c:v>47.38</c:v>
                </c:pt>
                <c:pt idx="1041">
                  <c:v>46.77</c:v>
                </c:pt>
                <c:pt idx="1042">
                  <c:v>46.28</c:v>
                </c:pt>
                <c:pt idx="1043">
                  <c:v>44.89</c:v>
                </c:pt>
                <c:pt idx="1044">
                  <c:v>43.16</c:v>
                </c:pt>
                <c:pt idx="1045">
                  <c:v>43.28</c:v>
                </c:pt>
                <c:pt idx="1046">
                  <c:v>43.19</c:v>
                </c:pt>
                <c:pt idx="1047">
                  <c:v>38.630000000000003</c:v>
                </c:pt>
                <c:pt idx="1048">
                  <c:v>37.28</c:v>
                </c:pt>
                <c:pt idx="1049">
                  <c:v>36.92</c:v>
                </c:pt>
                <c:pt idx="1050">
                  <c:v>36.78</c:v>
                </c:pt>
                <c:pt idx="1051">
                  <c:v>36.159999999999997</c:v>
                </c:pt>
                <c:pt idx="1052">
                  <c:v>36.03</c:v>
                </c:pt>
                <c:pt idx="1053">
                  <c:v>37.229999999999997</c:v>
                </c:pt>
                <c:pt idx="1054">
                  <c:v>37.08</c:v>
                </c:pt>
                <c:pt idx="1055">
                  <c:v>36.86</c:v>
                </c:pt>
                <c:pt idx="1056">
                  <c:v>35.729999999999997</c:v>
                </c:pt>
                <c:pt idx="1057">
                  <c:v>36.049999999999997</c:v>
                </c:pt>
                <c:pt idx="1058">
                  <c:v>36.049999999999997</c:v>
                </c:pt>
                <c:pt idx="1059">
                  <c:v>34.86</c:v>
                </c:pt>
                <c:pt idx="1060">
                  <c:v>34.659999999999997</c:v>
                </c:pt>
                <c:pt idx="1061">
                  <c:v>34.630000000000003</c:v>
                </c:pt>
                <c:pt idx="1062">
                  <c:v>34.229999999999997</c:v>
                </c:pt>
                <c:pt idx="1063">
                  <c:v>33</c:v>
                </c:pt>
                <c:pt idx="1064">
                  <c:v>32.299999999999997</c:v>
                </c:pt>
                <c:pt idx="1065">
                  <c:v>30.03</c:v>
                </c:pt>
                <c:pt idx="1066">
                  <c:v>28.72</c:v>
                </c:pt>
                <c:pt idx="1067">
                  <c:v>28.09</c:v>
                </c:pt>
                <c:pt idx="1068">
                  <c:v>27.2</c:v>
                </c:pt>
                <c:pt idx="1069">
                  <c:v>25.81</c:v>
                </c:pt>
                <c:pt idx="1070">
                  <c:v>25.91</c:v>
                </c:pt>
                <c:pt idx="1071">
                  <c:v>25.95</c:v>
                </c:pt>
                <c:pt idx="1072">
                  <c:v>26.97</c:v>
                </c:pt>
                <c:pt idx="1073">
                  <c:v>30.7</c:v>
                </c:pt>
                <c:pt idx="1074">
                  <c:v>32.57</c:v>
                </c:pt>
                <c:pt idx="1075">
                  <c:v>32.97</c:v>
                </c:pt>
                <c:pt idx="1076">
                  <c:v>31.88</c:v>
                </c:pt>
                <c:pt idx="1077">
                  <c:v>31.25</c:v>
                </c:pt>
                <c:pt idx="1078">
                  <c:v>31.7</c:v>
                </c:pt>
                <c:pt idx="1079">
                  <c:v>31.23</c:v>
                </c:pt>
                <c:pt idx="1080">
                  <c:v>31.72</c:v>
                </c:pt>
                <c:pt idx="1081">
                  <c:v>31.63</c:v>
                </c:pt>
                <c:pt idx="1082">
                  <c:v>31.27</c:v>
                </c:pt>
                <c:pt idx="1083">
                  <c:v>30.1</c:v>
                </c:pt>
                <c:pt idx="1084">
                  <c:v>29.78</c:v>
                </c:pt>
                <c:pt idx="1085">
                  <c:v>28.31</c:v>
                </c:pt>
                <c:pt idx="1086">
                  <c:v>26.84</c:v>
                </c:pt>
                <c:pt idx="1087">
                  <c:v>26</c:v>
                </c:pt>
                <c:pt idx="1088">
                  <c:v>25.36</c:v>
                </c:pt>
                <c:pt idx="1089">
                  <c:v>26.84</c:v>
                </c:pt>
                <c:pt idx="1090">
                  <c:v>27.16</c:v>
                </c:pt>
                <c:pt idx="1091">
                  <c:v>28.72</c:v>
                </c:pt>
                <c:pt idx="1092">
                  <c:v>28.75</c:v>
                </c:pt>
                <c:pt idx="1093">
                  <c:v>29.5</c:v>
                </c:pt>
                <c:pt idx="1094">
                  <c:v>29.84</c:v>
                </c:pt>
                <c:pt idx="1095">
                  <c:v>29.31</c:v>
                </c:pt>
                <c:pt idx="1096">
                  <c:v>29.22</c:v>
                </c:pt>
                <c:pt idx="1097">
                  <c:v>29.38</c:v>
                </c:pt>
                <c:pt idx="1098">
                  <c:v>28.56</c:v>
                </c:pt>
                <c:pt idx="1099">
                  <c:v>28.59</c:v>
                </c:pt>
                <c:pt idx="1100">
                  <c:v>28.97</c:v>
                </c:pt>
                <c:pt idx="1101">
                  <c:v>29.31</c:v>
                </c:pt>
                <c:pt idx="1102">
                  <c:v>30.94</c:v>
                </c:pt>
                <c:pt idx="1103">
                  <c:v>33.03</c:v>
                </c:pt>
                <c:pt idx="1104">
                  <c:v>35.69</c:v>
                </c:pt>
                <c:pt idx="1105">
                  <c:v>36.58</c:v>
                </c:pt>
                <c:pt idx="1106">
                  <c:v>37.5</c:v>
                </c:pt>
                <c:pt idx="1107">
                  <c:v>42.94</c:v>
                </c:pt>
                <c:pt idx="1108">
                  <c:v>51.03</c:v>
                </c:pt>
                <c:pt idx="1109">
                  <c:v>50.66</c:v>
                </c:pt>
                <c:pt idx="1110">
                  <c:v>51.72</c:v>
                </c:pt>
                <c:pt idx="1111">
                  <c:v>51.69</c:v>
                </c:pt>
                <c:pt idx="1112">
                  <c:v>50.95</c:v>
                </c:pt>
                <c:pt idx="1113">
                  <c:v>49.92</c:v>
                </c:pt>
                <c:pt idx="1114">
                  <c:v>49.52</c:v>
                </c:pt>
                <c:pt idx="1115">
                  <c:v>49.22</c:v>
                </c:pt>
                <c:pt idx="1116">
                  <c:v>50.91</c:v>
                </c:pt>
                <c:pt idx="1117">
                  <c:v>53.41</c:v>
                </c:pt>
                <c:pt idx="1118">
                  <c:v>54.66</c:v>
                </c:pt>
                <c:pt idx="1119">
                  <c:v>54.53</c:v>
                </c:pt>
                <c:pt idx="1120">
                  <c:v>54.28</c:v>
                </c:pt>
                <c:pt idx="1121">
                  <c:v>53.83</c:v>
                </c:pt>
                <c:pt idx="1122">
                  <c:v>52.13</c:v>
                </c:pt>
                <c:pt idx="1123">
                  <c:v>51.53</c:v>
                </c:pt>
                <c:pt idx="1124">
                  <c:v>50.16</c:v>
                </c:pt>
                <c:pt idx="1125">
                  <c:v>48.04</c:v>
                </c:pt>
                <c:pt idx="1126">
                  <c:v>47.94</c:v>
                </c:pt>
                <c:pt idx="1127">
                  <c:v>46.7</c:v>
                </c:pt>
                <c:pt idx="1128">
                  <c:v>41.16</c:v>
                </c:pt>
                <c:pt idx="1129">
                  <c:v>37.44</c:v>
                </c:pt>
                <c:pt idx="1130">
                  <c:v>34.840000000000003</c:v>
                </c:pt>
                <c:pt idx="1131">
                  <c:v>32.840000000000003</c:v>
                </c:pt>
                <c:pt idx="1132">
                  <c:v>31.92</c:v>
                </c:pt>
                <c:pt idx="1133">
                  <c:v>31.58</c:v>
                </c:pt>
                <c:pt idx="1134">
                  <c:v>30.83</c:v>
                </c:pt>
                <c:pt idx="1135">
                  <c:v>30.39</c:v>
                </c:pt>
                <c:pt idx="1136">
                  <c:v>30.25</c:v>
                </c:pt>
                <c:pt idx="1137">
                  <c:v>29.81</c:v>
                </c:pt>
                <c:pt idx="1138">
                  <c:v>30.13</c:v>
                </c:pt>
                <c:pt idx="1139">
                  <c:v>30.66</c:v>
                </c:pt>
                <c:pt idx="1140">
                  <c:v>31.06</c:v>
                </c:pt>
                <c:pt idx="1141">
                  <c:v>32.159999999999997</c:v>
                </c:pt>
                <c:pt idx="1142">
                  <c:v>32.409999999999997</c:v>
                </c:pt>
                <c:pt idx="1143">
                  <c:v>34.22</c:v>
                </c:pt>
                <c:pt idx="1144">
                  <c:v>34.78</c:v>
                </c:pt>
                <c:pt idx="1145">
                  <c:v>34.659999999999997</c:v>
                </c:pt>
                <c:pt idx="1146">
                  <c:v>34.78</c:v>
                </c:pt>
                <c:pt idx="1147">
                  <c:v>36.1</c:v>
                </c:pt>
                <c:pt idx="1148">
                  <c:v>37.69</c:v>
                </c:pt>
                <c:pt idx="1149">
                  <c:v>39.130000000000003</c:v>
                </c:pt>
                <c:pt idx="1150">
                  <c:v>39.5</c:v>
                </c:pt>
                <c:pt idx="1151">
                  <c:v>40</c:v>
                </c:pt>
                <c:pt idx="1152">
                  <c:v>40</c:v>
                </c:pt>
                <c:pt idx="1153">
                  <c:v>40.049999999999997</c:v>
                </c:pt>
                <c:pt idx="1154">
                  <c:v>40.049999999999997</c:v>
                </c:pt>
                <c:pt idx="1155">
                  <c:v>40.08</c:v>
                </c:pt>
                <c:pt idx="1156">
                  <c:v>39.909999999999997</c:v>
                </c:pt>
                <c:pt idx="1157">
                  <c:v>39.630000000000003</c:v>
                </c:pt>
                <c:pt idx="1158">
                  <c:v>39.69</c:v>
                </c:pt>
                <c:pt idx="1159">
                  <c:v>39.090000000000003</c:v>
                </c:pt>
                <c:pt idx="1160">
                  <c:v>38.340000000000003</c:v>
                </c:pt>
                <c:pt idx="1161">
                  <c:v>37.380000000000003</c:v>
                </c:pt>
                <c:pt idx="1162">
                  <c:v>35.19</c:v>
                </c:pt>
                <c:pt idx="1163">
                  <c:v>33.130000000000003</c:v>
                </c:pt>
                <c:pt idx="1164">
                  <c:v>31.72</c:v>
                </c:pt>
                <c:pt idx="1165">
                  <c:v>30.78</c:v>
                </c:pt>
                <c:pt idx="1166">
                  <c:v>30.77</c:v>
                </c:pt>
                <c:pt idx="1167">
                  <c:v>30.53</c:v>
                </c:pt>
                <c:pt idx="1168">
                  <c:v>30.5</c:v>
                </c:pt>
                <c:pt idx="1169">
                  <c:v>30.69</c:v>
                </c:pt>
                <c:pt idx="1170">
                  <c:v>30.77</c:v>
                </c:pt>
                <c:pt idx="1171">
                  <c:v>30.67</c:v>
                </c:pt>
                <c:pt idx="1172">
                  <c:v>30.77</c:v>
                </c:pt>
                <c:pt idx="1173">
                  <c:v>30.5</c:v>
                </c:pt>
                <c:pt idx="1174">
                  <c:v>30.44</c:v>
                </c:pt>
                <c:pt idx="1175">
                  <c:v>30.31</c:v>
                </c:pt>
                <c:pt idx="1176">
                  <c:v>30.44</c:v>
                </c:pt>
                <c:pt idx="1177">
                  <c:v>30.53</c:v>
                </c:pt>
                <c:pt idx="1178">
                  <c:v>31.22</c:v>
                </c:pt>
                <c:pt idx="1179">
                  <c:v>33.75</c:v>
                </c:pt>
                <c:pt idx="1180">
                  <c:v>35.15</c:v>
                </c:pt>
                <c:pt idx="1181">
                  <c:v>38.630000000000003</c:v>
                </c:pt>
                <c:pt idx="1182">
                  <c:v>40.380000000000003</c:v>
                </c:pt>
                <c:pt idx="1183">
                  <c:v>40.909999999999997</c:v>
                </c:pt>
                <c:pt idx="1184">
                  <c:v>40.630000000000003</c:v>
                </c:pt>
                <c:pt idx="1185">
                  <c:v>40.22</c:v>
                </c:pt>
                <c:pt idx="1186">
                  <c:v>39.44</c:v>
                </c:pt>
                <c:pt idx="1187">
                  <c:v>38.47</c:v>
                </c:pt>
                <c:pt idx="1188">
                  <c:v>38.36</c:v>
                </c:pt>
                <c:pt idx="1189">
                  <c:v>38.5</c:v>
                </c:pt>
                <c:pt idx="1190">
                  <c:v>38.97</c:v>
                </c:pt>
                <c:pt idx="1191">
                  <c:v>38.840000000000003</c:v>
                </c:pt>
                <c:pt idx="1192">
                  <c:v>39.06</c:v>
                </c:pt>
                <c:pt idx="1193">
                  <c:v>38.64</c:v>
                </c:pt>
                <c:pt idx="1194">
                  <c:v>38.33</c:v>
                </c:pt>
                <c:pt idx="1195">
                  <c:v>37.75</c:v>
                </c:pt>
                <c:pt idx="1196">
                  <c:v>37.590000000000003</c:v>
                </c:pt>
                <c:pt idx="1197">
                  <c:v>37.770000000000003</c:v>
                </c:pt>
                <c:pt idx="1198">
                  <c:v>41.56</c:v>
                </c:pt>
                <c:pt idx="1199">
                  <c:v>43.25</c:v>
                </c:pt>
                <c:pt idx="1200">
                  <c:v>44.68</c:v>
                </c:pt>
                <c:pt idx="1201">
                  <c:v>45.23</c:v>
                </c:pt>
                <c:pt idx="1202">
                  <c:v>46.94</c:v>
                </c:pt>
                <c:pt idx="1203">
                  <c:v>47.94</c:v>
                </c:pt>
                <c:pt idx="1204">
                  <c:v>47.86</c:v>
                </c:pt>
                <c:pt idx="1205">
                  <c:v>46.97</c:v>
                </c:pt>
                <c:pt idx="1206">
                  <c:v>46.78</c:v>
                </c:pt>
                <c:pt idx="1207">
                  <c:v>47.19</c:v>
                </c:pt>
                <c:pt idx="1208">
                  <c:v>47.09</c:v>
                </c:pt>
                <c:pt idx="1209">
                  <c:v>47.09</c:v>
                </c:pt>
                <c:pt idx="1210">
                  <c:v>46.39</c:v>
                </c:pt>
                <c:pt idx="1211">
                  <c:v>43.42</c:v>
                </c:pt>
                <c:pt idx="1212">
                  <c:v>42.67</c:v>
                </c:pt>
                <c:pt idx="1213">
                  <c:v>42.3</c:v>
                </c:pt>
                <c:pt idx="1214">
                  <c:v>39</c:v>
                </c:pt>
                <c:pt idx="1215">
                  <c:v>35.880000000000003</c:v>
                </c:pt>
                <c:pt idx="1216">
                  <c:v>37.94</c:v>
                </c:pt>
                <c:pt idx="1217">
                  <c:v>44</c:v>
                </c:pt>
                <c:pt idx="1218">
                  <c:v>46.39</c:v>
                </c:pt>
                <c:pt idx="1219">
                  <c:v>49.13</c:v>
                </c:pt>
                <c:pt idx="1220">
                  <c:v>50.41</c:v>
                </c:pt>
                <c:pt idx="1221">
                  <c:v>50.22</c:v>
                </c:pt>
                <c:pt idx="1222">
                  <c:v>52.5</c:v>
                </c:pt>
                <c:pt idx="1223">
                  <c:v>52.56</c:v>
                </c:pt>
                <c:pt idx="1224">
                  <c:v>52.55</c:v>
                </c:pt>
                <c:pt idx="1225">
                  <c:v>50.75</c:v>
                </c:pt>
                <c:pt idx="1226">
                  <c:v>50.34</c:v>
                </c:pt>
                <c:pt idx="1227">
                  <c:v>49.45</c:v>
                </c:pt>
                <c:pt idx="1228">
                  <c:v>49.31</c:v>
                </c:pt>
                <c:pt idx="1229">
                  <c:v>49.14</c:v>
                </c:pt>
                <c:pt idx="1230">
                  <c:v>48.75</c:v>
                </c:pt>
                <c:pt idx="1231">
                  <c:v>49.63</c:v>
                </c:pt>
                <c:pt idx="1232">
                  <c:v>53.97</c:v>
                </c:pt>
                <c:pt idx="1233">
                  <c:v>56.25</c:v>
                </c:pt>
                <c:pt idx="1234">
                  <c:v>56.59</c:v>
                </c:pt>
                <c:pt idx="1235">
                  <c:v>56.59</c:v>
                </c:pt>
                <c:pt idx="1236">
                  <c:v>57.22</c:v>
                </c:pt>
                <c:pt idx="1237">
                  <c:v>56.97</c:v>
                </c:pt>
                <c:pt idx="1238">
                  <c:v>57.3</c:v>
                </c:pt>
                <c:pt idx="1239">
                  <c:v>56.91</c:v>
                </c:pt>
                <c:pt idx="1240">
                  <c:v>56.94</c:v>
                </c:pt>
                <c:pt idx="1241">
                  <c:v>57.75</c:v>
                </c:pt>
                <c:pt idx="1242">
                  <c:v>58.61</c:v>
                </c:pt>
                <c:pt idx="1243">
                  <c:v>60.11</c:v>
                </c:pt>
                <c:pt idx="1244">
                  <c:v>60.33</c:v>
                </c:pt>
                <c:pt idx="1245">
                  <c:v>59.63</c:v>
                </c:pt>
                <c:pt idx="1246">
                  <c:v>59.02</c:v>
                </c:pt>
                <c:pt idx="1247">
                  <c:v>58.67</c:v>
                </c:pt>
                <c:pt idx="1248">
                  <c:v>58.91</c:v>
                </c:pt>
                <c:pt idx="1249">
                  <c:v>70.08</c:v>
                </c:pt>
                <c:pt idx="1250">
                  <c:v>69.86</c:v>
                </c:pt>
                <c:pt idx="1251">
                  <c:v>70.62</c:v>
                </c:pt>
                <c:pt idx="1252">
                  <c:v>80.81</c:v>
                </c:pt>
                <c:pt idx="1253">
                  <c:v>95.63</c:v>
                </c:pt>
                <c:pt idx="1254">
                  <c:v>101.81</c:v>
                </c:pt>
                <c:pt idx="1255">
                  <c:v>105.25</c:v>
                </c:pt>
                <c:pt idx="1256">
                  <c:v>118.13</c:v>
                </c:pt>
                <c:pt idx="1257">
                  <c:v>121.25</c:v>
                </c:pt>
                <c:pt idx="1258">
                  <c:v>121.81</c:v>
                </c:pt>
                <c:pt idx="1259">
                  <c:v>125.63</c:v>
                </c:pt>
                <c:pt idx="1260">
                  <c:v>126.41</c:v>
                </c:pt>
                <c:pt idx="1261">
                  <c:v>125.84</c:v>
                </c:pt>
                <c:pt idx="1262">
                  <c:v>120.31</c:v>
                </c:pt>
                <c:pt idx="1263">
                  <c:v>113.42</c:v>
                </c:pt>
                <c:pt idx="1264">
                  <c:v>109.69</c:v>
                </c:pt>
                <c:pt idx="1265">
                  <c:v>112.3</c:v>
                </c:pt>
                <c:pt idx="1266">
                  <c:v>114.48</c:v>
                </c:pt>
                <c:pt idx="1267">
                  <c:v>117.41</c:v>
                </c:pt>
                <c:pt idx="1268">
                  <c:v>117.28</c:v>
                </c:pt>
                <c:pt idx="1269">
                  <c:v>111.09</c:v>
                </c:pt>
                <c:pt idx="1270">
                  <c:v>109</c:v>
                </c:pt>
                <c:pt idx="1271">
                  <c:v>100.63</c:v>
                </c:pt>
                <c:pt idx="1272">
                  <c:v>91.72</c:v>
                </c:pt>
                <c:pt idx="1273">
                  <c:v>86.67</c:v>
                </c:pt>
                <c:pt idx="1274">
                  <c:v>80.45</c:v>
                </c:pt>
                <c:pt idx="1275">
                  <c:v>73.44</c:v>
                </c:pt>
                <c:pt idx="1276">
                  <c:v>71.59</c:v>
                </c:pt>
                <c:pt idx="1277">
                  <c:v>67.75</c:v>
                </c:pt>
                <c:pt idx="1278">
                  <c:v>66.09</c:v>
                </c:pt>
                <c:pt idx="1279">
                  <c:v>66.599999999999994</c:v>
                </c:pt>
                <c:pt idx="1280">
                  <c:v>66.430000000000007</c:v>
                </c:pt>
                <c:pt idx="1281">
                  <c:v>65.05</c:v>
                </c:pt>
                <c:pt idx="1282">
                  <c:v>63.22</c:v>
                </c:pt>
                <c:pt idx="1283">
                  <c:v>67.97</c:v>
                </c:pt>
                <c:pt idx="1284">
                  <c:v>74.56</c:v>
                </c:pt>
                <c:pt idx="1285">
                  <c:v>77.66</c:v>
                </c:pt>
                <c:pt idx="1286">
                  <c:v>81.67</c:v>
                </c:pt>
                <c:pt idx="1287">
                  <c:v>81.59</c:v>
                </c:pt>
                <c:pt idx="1288">
                  <c:v>76.94</c:v>
                </c:pt>
                <c:pt idx="1289">
                  <c:v>77.19</c:v>
                </c:pt>
                <c:pt idx="1290">
                  <c:v>77.53</c:v>
                </c:pt>
                <c:pt idx="1291">
                  <c:v>77.66</c:v>
                </c:pt>
                <c:pt idx="1292">
                  <c:v>78.38</c:v>
                </c:pt>
                <c:pt idx="1293">
                  <c:v>79.36</c:v>
                </c:pt>
                <c:pt idx="1294">
                  <c:v>79.64</c:v>
                </c:pt>
                <c:pt idx="1295">
                  <c:v>80.5</c:v>
                </c:pt>
                <c:pt idx="1296">
                  <c:v>85.94</c:v>
                </c:pt>
                <c:pt idx="1297">
                  <c:v>86.62</c:v>
                </c:pt>
                <c:pt idx="1298">
                  <c:v>85.85</c:v>
                </c:pt>
                <c:pt idx="1299">
                  <c:v>85.47</c:v>
                </c:pt>
                <c:pt idx="1300">
                  <c:v>92.44</c:v>
                </c:pt>
                <c:pt idx="1301">
                  <c:v>94.23</c:v>
                </c:pt>
                <c:pt idx="1302">
                  <c:v>95.8</c:v>
                </c:pt>
                <c:pt idx="1303">
                  <c:v>92.19</c:v>
                </c:pt>
                <c:pt idx="1304">
                  <c:v>88.98</c:v>
                </c:pt>
                <c:pt idx="1305">
                  <c:v>82.47</c:v>
                </c:pt>
                <c:pt idx="1306">
                  <c:v>78.63</c:v>
                </c:pt>
                <c:pt idx="1307">
                  <c:v>77.34</c:v>
                </c:pt>
                <c:pt idx="1308">
                  <c:v>77.03</c:v>
                </c:pt>
                <c:pt idx="1309">
                  <c:v>76.59</c:v>
                </c:pt>
                <c:pt idx="1310">
                  <c:v>74.900000000000006</c:v>
                </c:pt>
                <c:pt idx="1311">
                  <c:v>76.59</c:v>
                </c:pt>
                <c:pt idx="1312">
                  <c:v>83.24</c:v>
                </c:pt>
                <c:pt idx="1313">
                  <c:v>85.6</c:v>
                </c:pt>
                <c:pt idx="1314">
                  <c:v>88.73</c:v>
                </c:pt>
                <c:pt idx="1315">
                  <c:v>94.53</c:v>
                </c:pt>
                <c:pt idx="1316">
                  <c:v>95.32</c:v>
                </c:pt>
                <c:pt idx="1317">
                  <c:v>97.12</c:v>
                </c:pt>
                <c:pt idx="1318">
                  <c:v>97.02</c:v>
                </c:pt>
                <c:pt idx="1319">
                  <c:v>96.99</c:v>
                </c:pt>
                <c:pt idx="1320">
                  <c:v>96.7</c:v>
                </c:pt>
                <c:pt idx="1321">
                  <c:v>96.89</c:v>
                </c:pt>
                <c:pt idx="1322">
                  <c:v>96.67</c:v>
                </c:pt>
                <c:pt idx="1323">
                  <c:v>96.63</c:v>
                </c:pt>
                <c:pt idx="1324">
                  <c:v>95.01</c:v>
                </c:pt>
                <c:pt idx="1325">
                  <c:v>94.86</c:v>
                </c:pt>
                <c:pt idx="1326">
                  <c:v>97.05</c:v>
                </c:pt>
                <c:pt idx="1327">
                  <c:v>95.27</c:v>
                </c:pt>
                <c:pt idx="1328">
                  <c:v>92.22</c:v>
                </c:pt>
                <c:pt idx="1329">
                  <c:v>91.48</c:v>
                </c:pt>
                <c:pt idx="1330">
                  <c:v>90.17</c:v>
                </c:pt>
                <c:pt idx="1331">
                  <c:v>90.11</c:v>
                </c:pt>
                <c:pt idx="1332">
                  <c:v>89.33</c:v>
                </c:pt>
                <c:pt idx="1333">
                  <c:v>88.73</c:v>
                </c:pt>
                <c:pt idx="1334">
                  <c:v>87.27</c:v>
                </c:pt>
                <c:pt idx="1335">
                  <c:v>82.35</c:v>
                </c:pt>
                <c:pt idx="1336">
                  <c:v>79.78</c:v>
                </c:pt>
                <c:pt idx="1337">
                  <c:v>73.66</c:v>
                </c:pt>
                <c:pt idx="1338">
                  <c:v>71.02</c:v>
                </c:pt>
                <c:pt idx="1339">
                  <c:v>70.38</c:v>
                </c:pt>
                <c:pt idx="1340">
                  <c:v>71.41</c:v>
                </c:pt>
                <c:pt idx="1341">
                  <c:v>71.930000000000007</c:v>
                </c:pt>
                <c:pt idx="1342">
                  <c:v>71.95</c:v>
                </c:pt>
                <c:pt idx="1343">
                  <c:v>71.16</c:v>
                </c:pt>
                <c:pt idx="1344">
                  <c:v>70.400000000000006</c:v>
                </c:pt>
                <c:pt idx="1345">
                  <c:v>70.319999999999993</c:v>
                </c:pt>
                <c:pt idx="1346">
                  <c:v>69.97</c:v>
                </c:pt>
                <c:pt idx="1347">
                  <c:v>68.92</c:v>
                </c:pt>
                <c:pt idx="1348">
                  <c:v>68.86</c:v>
                </c:pt>
                <c:pt idx="1349">
                  <c:v>68.67</c:v>
                </c:pt>
                <c:pt idx="1350">
                  <c:v>70.33</c:v>
                </c:pt>
                <c:pt idx="1351">
                  <c:v>78.72</c:v>
                </c:pt>
                <c:pt idx="1352">
                  <c:v>82.34</c:v>
                </c:pt>
                <c:pt idx="1353">
                  <c:v>89.56</c:v>
                </c:pt>
                <c:pt idx="1354">
                  <c:v>90.99</c:v>
                </c:pt>
                <c:pt idx="1355">
                  <c:v>90.14</c:v>
                </c:pt>
                <c:pt idx="1356">
                  <c:v>88.78</c:v>
                </c:pt>
                <c:pt idx="1357">
                  <c:v>91.95</c:v>
                </c:pt>
                <c:pt idx="1358">
                  <c:v>103.48</c:v>
                </c:pt>
                <c:pt idx="1359">
                  <c:v>105.7</c:v>
                </c:pt>
                <c:pt idx="1360">
                  <c:v>105.47</c:v>
                </c:pt>
                <c:pt idx="1361">
                  <c:v>107.09</c:v>
                </c:pt>
                <c:pt idx="1362">
                  <c:v>108.88</c:v>
                </c:pt>
                <c:pt idx="1363">
                  <c:v>108.94</c:v>
                </c:pt>
                <c:pt idx="1364">
                  <c:v>108.7</c:v>
                </c:pt>
                <c:pt idx="1365">
                  <c:v>107.53</c:v>
                </c:pt>
                <c:pt idx="1366">
                  <c:v>100.47</c:v>
                </c:pt>
                <c:pt idx="1367">
                  <c:v>93.91</c:v>
                </c:pt>
                <c:pt idx="1368">
                  <c:v>89.38</c:v>
                </c:pt>
                <c:pt idx="1369">
                  <c:v>86.73</c:v>
                </c:pt>
                <c:pt idx="1370">
                  <c:v>79.66</c:v>
                </c:pt>
                <c:pt idx="1371">
                  <c:v>70.959999999999994</c:v>
                </c:pt>
                <c:pt idx="1372">
                  <c:v>67.47</c:v>
                </c:pt>
                <c:pt idx="1373">
                  <c:v>66.27</c:v>
                </c:pt>
                <c:pt idx="1374">
                  <c:v>65</c:v>
                </c:pt>
                <c:pt idx="1375">
                  <c:v>64.06</c:v>
                </c:pt>
                <c:pt idx="1376">
                  <c:v>63.92</c:v>
                </c:pt>
                <c:pt idx="1377">
                  <c:v>62.89</c:v>
                </c:pt>
                <c:pt idx="1378">
                  <c:v>57.95</c:v>
                </c:pt>
                <c:pt idx="1379">
                  <c:v>56.08</c:v>
                </c:pt>
                <c:pt idx="1380">
                  <c:v>50.87</c:v>
                </c:pt>
                <c:pt idx="1381">
                  <c:v>50.41</c:v>
                </c:pt>
                <c:pt idx="1382">
                  <c:v>61.53</c:v>
                </c:pt>
                <c:pt idx="1383">
                  <c:v>62.64</c:v>
                </c:pt>
                <c:pt idx="1384">
                  <c:v>60.75</c:v>
                </c:pt>
                <c:pt idx="1385">
                  <c:v>58.7</c:v>
                </c:pt>
                <c:pt idx="1386">
                  <c:v>57.33</c:v>
                </c:pt>
                <c:pt idx="1387">
                  <c:v>57.19</c:v>
                </c:pt>
                <c:pt idx="1388">
                  <c:v>55.53</c:v>
                </c:pt>
                <c:pt idx="1389">
                  <c:v>55.07</c:v>
                </c:pt>
                <c:pt idx="1390">
                  <c:v>55.91</c:v>
                </c:pt>
                <c:pt idx="1391">
                  <c:v>56.56</c:v>
                </c:pt>
                <c:pt idx="1392">
                  <c:v>54.77</c:v>
                </c:pt>
                <c:pt idx="1393">
                  <c:v>50.69</c:v>
                </c:pt>
                <c:pt idx="1394">
                  <c:v>49.53</c:v>
                </c:pt>
                <c:pt idx="1395">
                  <c:v>49</c:v>
                </c:pt>
                <c:pt idx="1396">
                  <c:v>47.84</c:v>
                </c:pt>
                <c:pt idx="1397">
                  <c:v>47.18</c:v>
                </c:pt>
                <c:pt idx="1398">
                  <c:v>47.34</c:v>
                </c:pt>
                <c:pt idx="1399">
                  <c:v>47.21</c:v>
                </c:pt>
                <c:pt idx="1400">
                  <c:v>47.14</c:v>
                </c:pt>
                <c:pt idx="1401">
                  <c:v>47.91</c:v>
                </c:pt>
                <c:pt idx="1402">
                  <c:v>55.09</c:v>
                </c:pt>
                <c:pt idx="1403">
                  <c:v>56.31</c:v>
                </c:pt>
                <c:pt idx="1404">
                  <c:v>58.86</c:v>
                </c:pt>
                <c:pt idx="1405">
                  <c:v>60.3</c:v>
                </c:pt>
                <c:pt idx="1406">
                  <c:v>59.31</c:v>
                </c:pt>
                <c:pt idx="1407">
                  <c:v>58.41</c:v>
                </c:pt>
                <c:pt idx="1408">
                  <c:v>53.34</c:v>
                </c:pt>
                <c:pt idx="1409">
                  <c:v>50.74</c:v>
                </c:pt>
                <c:pt idx="1410">
                  <c:v>50.43</c:v>
                </c:pt>
                <c:pt idx="1411">
                  <c:v>49.63</c:v>
                </c:pt>
                <c:pt idx="1412">
                  <c:v>49.08</c:v>
                </c:pt>
                <c:pt idx="1413">
                  <c:v>49</c:v>
                </c:pt>
                <c:pt idx="1414">
                  <c:v>48.78</c:v>
                </c:pt>
                <c:pt idx="1415">
                  <c:v>48.84</c:v>
                </c:pt>
                <c:pt idx="1416">
                  <c:v>49.09</c:v>
                </c:pt>
                <c:pt idx="1417">
                  <c:v>49.09</c:v>
                </c:pt>
                <c:pt idx="1418">
                  <c:v>48.72</c:v>
                </c:pt>
                <c:pt idx="1419">
                  <c:v>48.85</c:v>
                </c:pt>
                <c:pt idx="1420">
                  <c:v>47.63</c:v>
                </c:pt>
                <c:pt idx="1421">
                  <c:v>47.22</c:v>
                </c:pt>
                <c:pt idx="1422">
                  <c:v>47.13</c:v>
                </c:pt>
                <c:pt idx="1423">
                  <c:v>47.23</c:v>
                </c:pt>
                <c:pt idx="1424">
                  <c:v>46.78</c:v>
                </c:pt>
                <c:pt idx="1425">
                  <c:v>47.19</c:v>
                </c:pt>
                <c:pt idx="1426">
                  <c:v>47.38</c:v>
                </c:pt>
                <c:pt idx="1427">
                  <c:v>47.5</c:v>
                </c:pt>
                <c:pt idx="1428">
                  <c:v>47.38</c:v>
                </c:pt>
                <c:pt idx="1429">
                  <c:v>47.62</c:v>
                </c:pt>
                <c:pt idx="1430">
                  <c:v>47.49</c:v>
                </c:pt>
                <c:pt idx="1431">
                  <c:v>47.49</c:v>
                </c:pt>
                <c:pt idx="1432">
                  <c:v>47.46</c:v>
                </c:pt>
                <c:pt idx="1433">
                  <c:v>47.49</c:v>
                </c:pt>
                <c:pt idx="1434">
                  <c:v>47.23</c:v>
                </c:pt>
                <c:pt idx="1435">
                  <c:v>47.03</c:v>
                </c:pt>
                <c:pt idx="1436">
                  <c:v>47.12</c:v>
                </c:pt>
                <c:pt idx="1437">
                  <c:v>46.42</c:v>
                </c:pt>
                <c:pt idx="1438">
                  <c:v>45.99</c:v>
                </c:pt>
                <c:pt idx="1439">
                  <c:v>45.94</c:v>
                </c:pt>
                <c:pt idx="1440">
                  <c:v>45.47</c:v>
                </c:pt>
                <c:pt idx="1441">
                  <c:v>44.92</c:v>
                </c:pt>
                <c:pt idx="1442">
                  <c:v>44.2</c:v>
                </c:pt>
                <c:pt idx="1443">
                  <c:v>44</c:v>
                </c:pt>
                <c:pt idx="1444">
                  <c:v>44.32</c:v>
                </c:pt>
                <c:pt idx="1445">
                  <c:v>44.86</c:v>
                </c:pt>
                <c:pt idx="1446">
                  <c:v>45.42</c:v>
                </c:pt>
                <c:pt idx="1447">
                  <c:v>45.39</c:v>
                </c:pt>
                <c:pt idx="1448">
                  <c:v>45.39</c:v>
                </c:pt>
                <c:pt idx="1449">
                  <c:v>45.58</c:v>
                </c:pt>
                <c:pt idx="1450">
                  <c:v>45.14</c:v>
                </c:pt>
                <c:pt idx="1451">
                  <c:v>44.74</c:v>
                </c:pt>
                <c:pt idx="1452">
                  <c:v>44.25</c:v>
                </c:pt>
                <c:pt idx="1453">
                  <c:v>44.5</c:v>
                </c:pt>
                <c:pt idx="1454">
                  <c:v>44.83</c:v>
                </c:pt>
                <c:pt idx="1455">
                  <c:v>44.79</c:v>
                </c:pt>
                <c:pt idx="1456">
                  <c:v>51.53</c:v>
                </c:pt>
                <c:pt idx="1457">
                  <c:v>55.91</c:v>
                </c:pt>
                <c:pt idx="1458">
                  <c:v>66.41</c:v>
                </c:pt>
                <c:pt idx="1459">
                  <c:v>73.62</c:v>
                </c:pt>
                <c:pt idx="1460">
                  <c:v>82.06</c:v>
                </c:pt>
                <c:pt idx="1461">
                  <c:v>82.21</c:v>
                </c:pt>
                <c:pt idx="1462">
                  <c:v>77.44</c:v>
                </c:pt>
                <c:pt idx="1463">
                  <c:v>75.819999999999993</c:v>
                </c:pt>
                <c:pt idx="1464">
                  <c:v>76.25</c:v>
                </c:pt>
                <c:pt idx="1465">
                  <c:v>74.91</c:v>
                </c:pt>
                <c:pt idx="1466">
                  <c:v>69.94</c:v>
                </c:pt>
                <c:pt idx="1467">
                  <c:v>61.62</c:v>
                </c:pt>
                <c:pt idx="1468">
                  <c:v>62.88</c:v>
                </c:pt>
                <c:pt idx="1469">
                  <c:v>62.85</c:v>
                </c:pt>
                <c:pt idx="1470">
                  <c:v>62.79</c:v>
                </c:pt>
                <c:pt idx="1471">
                  <c:v>63.14</c:v>
                </c:pt>
                <c:pt idx="1472">
                  <c:v>69.09</c:v>
                </c:pt>
                <c:pt idx="1473">
                  <c:v>71.81</c:v>
                </c:pt>
                <c:pt idx="1474">
                  <c:v>71.650000000000006</c:v>
                </c:pt>
                <c:pt idx="1475">
                  <c:v>67.099999999999994</c:v>
                </c:pt>
                <c:pt idx="1476">
                  <c:v>64.81</c:v>
                </c:pt>
                <c:pt idx="1477">
                  <c:v>62.47</c:v>
                </c:pt>
                <c:pt idx="1478">
                  <c:v>61.5</c:v>
                </c:pt>
                <c:pt idx="1479">
                  <c:v>57.78</c:v>
                </c:pt>
                <c:pt idx="1480">
                  <c:v>57.12</c:v>
                </c:pt>
                <c:pt idx="1481">
                  <c:v>55.35</c:v>
                </c:pt>
                <c:pt idx="1482">
                  <c:v>55.26</c:v>
                </c:pt>
                <c:pt idx="1483">
                  <c:v>58.24</c:v>
                </c:pt>
                <c:pt idx="1484">
                  <c:v>59</c:v>
                </c:pt>
                <c:pt idx="1485">
                  <c:v>57.88</c:v>
                </c:pt>
                <c:pt idx="1486">
                  <c:v>56.59</c:v>
                </c:pt>
                <c:pt idx="1487">
                  <c:v>55.18</c:v>
                </c:pt>
                <c:pt idx="1488">
                  <c:v>54.34</c:v>
                </c:pt>
                <c:pt idx="1489">
                  <c:v>53.91</c:v>
                </c:pt>
                <c:pt idx="1490">
                  <c:v>52.52</c:v>
                </c:pt>
                <c:pt idx="1491">
                  <c:v>51.34</c:v>
                </c:pt>
                <c:pt idx="1492">
                  <c:v>52.85</c:v>
                </c:pt>
                <c:pt idx="1493">
                  <c:v>56.15</c:v>
                </c:pt>
                <c:pt idx="1494">
                  <c:v>60.27</c:v>
                </c:pt>
                <c:pt idx="1495">
                  <c:v>66.569999999999993</c:v>
                </c:pt>
                <c:pt idx="1496">
                  <c:v>69.31</c:v>
                </c:pt>
                <c:pt idx="1497">
                  <c:v>69.319999999999993</c:v>
                </c:pt>
                <c:pt idx="1498">
                  <c:v>69.540000000000006</c:v>
                </c:pt>
                <c:pt idx="1499">
                  <c:v>49.97</c:v>
                </c:pt>
                <c:pt idx="1500">
                  <c:v>49.57</c:v>
                </c:pt>
                <c:pt idx="1501">
                  <c:v>49.85</c:v>
                </c:pt>
                <c:pt idx="1502">
                  <c:v>49.69</c:v>
                </c:pt>
                <c:pt idx="1503">
                  <c:v>48.59</c:v>
                </c:pt>
                <c:pt idx="1504">
                  <c:v>47.7</c:v>
                </c:pt>
                <c:pt idx="1505">
                  <c:v>47.4</c:v>
                </c:pt>
                <c:pt idx="1506">
                  <c:v>46</c:v>
                </c:pt>
                <c:pt idx="1507">
                  <c:v>45.32</c:v>
                </c:pt>
                <c:pt idx="1508">
                  <c:v>45.84</c:v>
                </c:pt>
                <c:pt idx="1509">
                  <c:v>46.31</c:v>
                </c:pt>
                <c:pt idx="1510">
                  <c:v>47</c:v>
                </c:pt>
                <c:pt idx="1511">
                  <c:v>47.03</c:v>
                </c:pt>
                <c:pt idx="1512">
                  <c:v>46.91</c:v>
                </c:pt>
                <c:pt idx="1513">
                  <c:v>46.66</c:v>
                </c:pt>
                <c:pt idx="1514">
                  <c:v>46.32</c:v>
                </c:pt>
                <c:pt idx="1515">
                  <c:v>46.35</c:v>
                </c:pt>
                <c:pt idx="1516">
                  <c:v>44.57</c:v>
                </c:pt>
                <c:pt idx="1517">
                  <c:v>45.11</c:v>
                </c:pt>
                <c:pt idx="1518">
                  <c:v>45.9</c:v>
                </c:pt>
                <c:pt idx="1519">
                  <c:v>46.67</c:v>
                </c:pt>
                <c:pt idx="1520">
                  <c:v>47.93</c:v>
                </c:pt>
                <c:pt idx="1521">
                  <c:v>49.46</c:v>
                </c:pt>
                <c:pt idx="1522">
                  <c:v>49.85</c:v>
                </c:pt>
                <c:pt idx="1523">
                  <c:v>53.59</c:v>
                </c:pt>
                <c:pt idx="1524">
                  <c:v>57</c:v>
                </c:pt>
                <c:pt idx="1525">
                  <c:v>62.31</c:v>
                </c:pt>
                <c:pt idx="1526">
                  <c:v>67.38</c:v>
                </c:pt>
                <c:pt idx="1527">
                  <c:v>76.03</c:v>
                </c:pt>
                <c:pt idx="1528">
                  <c:v>79.739999999999995</c:v>
                </c:pt>
                <c:pt idx="1529">
                  <c:v>82</c:v>
                </c:pt>
                <c:pt idx="1530">
                  <c:v>81.209999999999994</c:v>
                </c:pt>
                <c:pt idx="1531">
                  <c:v>79.180000000000007</c:v>
                </c:pt>
                <c:pt idx="1532">
                  <c:v>78</c:v>
                </c:pt>
                <c:pt idx="1533">
                  <c:v>77.290000000000006</c:v>
                </c:pt>
                <c:pt idx="1534">
                  <c:v>67.12</c:v>
                </c:pt>
                <c:pt idx="1535">
                  <c:v>63.53</c:v>
                </c:pt>
                <c:pt idx="1536">
                  <c:v>59.71</c:v>
                </c:pt>
                <c:pt idx="1537">
                  <c:v>58.97</c:v>
                </c:pt>
                <c:pt idx="1538">
                  <c:v>57.79</c:v>
                </c:pt>
                <c:pt idx="1539">
                  <c:v>57.94</c:v>
                </c:pt>
                <c:pt idx="1540">
                  <c:v>60.1</c:v>
                </c:pt>
                <c:pt idx="1541">
                  <c:v>63.25</c:v>
                </c:pt>
                <c:pt idx="1542">
                  <c:v>64.7</c:v>
                </c:pt>
                <c:pt idx="1543">
                  <c:v>64.75</c:v>
                </c:pt>
                <c:pt idx="1544">
                  <c:v>69.22</c:v>
                </c:pt>
                <c:pt idx="1545">
                  <c:v>70.489999999999995</c:v>
                </c:pt>
                <c:pt idx="1546">
                  <c:v>69.98</c:v>
                </c:pt>
                <c:pt idx="1547">
                  <c:v>69.36</c:v>
                </c:pt>
                <c:pt idx="1548">
                  <c:v>68.91</c:v>
                </c:pt>
                <c:pt idx="1549">
                  <c:v>67.05</c:v>
                </c:pt>
                <c:pt idx="1550">
                  <c:v>63.79</c:v>
                </c:pt>
                <c:pt idx="1551">
                  <c:v>63.21</c:v>
                </c:pt>
                <c:pt idx="1552">
                  <c:v>62.82</c:v>
                </c:pt>
                <c:pt idx="1553">
                  <c:v>63.03</c:v>
                </c:pt>
                <c:pt idx="1554">
                  <c:v>62.43</c:v>
                </c:pt>
                <c:pt idx="1555">
                  <c:v>61.24</c:v>
                </c:pt>
                <c:pt idx="1556">
                  <c:v>61.12</c:v>
                </c:pt>
                <c:pt idx="1557">
                  <c:v>59.86</c:v>
                </c:pt>
                <c:pt idx="1558">
                  <c:v>58.36</c:v>
                </c:pt>
                <c:pt idx="1559">
                  <c:v>55.69</c:v>
                </c:pt>
                <c:pt idx="1560">
                  <c:v>53.03</c:v>
                </c:pt>
                <c:pt idx="1561">
                  <c:v>52.09</c:v>
                </c:pt>
                <c:pt idx="1562">
                  <c:v>50.72</c:v>
                </c:pt>
                <c:pt idx="1563">
                  <c:v>49.79</c:v>
                </c:pt>
                <c:pt idx="1564">
                  <c:v>50.06</c:v>
                </c:pt>
                <c:pt idx="1565">
                  <c:v>53.21</c:v>
                </c:pt>
                <c:pt idx="1566">
                  <c:v>54.83</c:v>
                </c:pt>
                <c:pt idx="1567">
                  <c:v>54.86</c:v>
                </c:pt>
                <c:pt idx="1568">
                  <c:v>54.53</c:v>
                </c:pt>
                <c:pt idx="1569">
                  <c:v>54.41</c:v>
                </c:pt>
                <c:pt idx="1570">
                  <c:v>54.15</c:v>
                </c:pt>
                <c:pt idx="1571">
                  <c:v>53.76</c:v>
                </c:pt>
                <c:pt idx="1572">
                  <c:v>53.31</c:v>
                </c:pt>
                <c:pt idx="1573">
                  <c:v>50.09</c:v>
                </c:pt>
                <c:pt idx="1574">
                  <c:v>49.92</c:v>
                </c:pt>
                <c:pt idx="1575">
                  <c:v>49.66</c:v>
                </c:pt>
                <c:pt idx="1576">
                  <c:v>49.63</c:v>
                </c:pt>
                <c:pt idx="1577">
                  <c:v>49.1</c:v>
                </c:pt>
                <c:pt idx="1578">
                  <c:v>48.72</c:v>
                </c:pt>
                <c:pt idx="1579">
                  <c:v>48.24</c:v>
                </c:pt>
                <c:pt idx="1580">
                  <c:v>49.06</c:v>
                </c:pt>
                <c:pt idx="1581">
                  <c:v>48.82</c:v>
                </c:pt>
                <c:pt idx="1582">
                  <c:v>48.82</c:v>
                </c:pt>
                <c:pt idx="1583">
                  <c:v>48.62</c:v>
                </c:pt>
                <c:pt idx="1584">
                  <c:v>48.59</c:v>
                </c:pt>
                <c:pt idx="1585">
                  <c:v>48.88</c:v>
                </c:pt>
                <c:pt idx="1586">
                  <c:v>48.68</c:v>
                </c:pt>
                <c:pt idx="1587">
                  <c:v>49.06</c:v>
                </c:pt>
                <c:pt idx="1588">
                  <c:v>49.15</c:v>
                </c:pt>
                <c:pt idx="1589">
                  <c:v>49.12</c:v>
                </c:pt>
                <c:pt idx="1590">
                  <c:v>48.9</c:v>
                </c:pt>
                <c:pt idx="1591">
                  <c:v>49.06</c:v>
                </c:pt>
                <c:pt idx="1592">
                  <c:v>49.56</c:v>
                </c:pt>
                <c:pt idx="1593">
                  <c:v>49.97</c:v>
                </c:pt>
                <c:pt idx="1594">
                  <c:v>50.68</c:v>
                </c:pt>
                <c:pt idx="1595">
                  <c:v>51.65</c:v>
                </c:pt>
                <c:pt idx="1596">
                  <c:v>52.03</c:v>
                </c:pt>
                <c:pt idx="1597">
                  <c:v>52.32</c:v>
                </c:pt>
                <c:pt idx="1598">
                  <c:v>52.21</c:v>
                </c:pt>
                <c:pt idx="1599">
                  <c:v>52.15</c:v>
                </c:pt>
                <c:pt idx="1600">
                  <c:v>53.03</c:v>
                </c:pt>
                <c:pt idx="1601">
                  <c:v>54.84</c:v>
                </c:pt>
                <c:pt idx="1602">
                  <c:v>55.48</c:v>
                </c:pt>
                <c:pt idx="1603">
                  <c:v>55.07</c:v>
                </c:pt>
                <c:pt idx="1604">
                  <c:v>54.74</c:v>
                </c:pt>
                <c:pt idx="1605">
                  <c:v>57.71</c:v>
                </c:pt>
                <c:pt idx="1606">
                  <c:v>58.48</c:v>
                </c:pt>
                <c:pt idx="1607">
                  <c:v>58.6</c:v>
                </c:pt>
                <c:pt idx="1608">
                  <c:v>58.53</c:v>
                </c:pt>
                <c:pt idx="1609">
                  <c:v>58.41</c:v>
                </c:pt>
                <c:pt idx="1610">
                  <c:v>58.3</c:v>
                </c:pt>
                <c:pt idx="1611">
                  <c:v>58.62</c:v>
                </c:pt>
                <c:pt idx="1612">
                  <c:v>58.71</c:v>
                </c:pt>
                <c:pt idx="1613">
                  <c:v>59.17</c:v>
                </c:pt>
                <c:pt idx="1614">
                  <c:v>59.27</c:v>
                </c:pt>
                <c:pt idx="1615">
                  <c:v>59.48</c:v>
                </c:pt>
                <c:pt idx="1616">
                  <c:v>58.75</c:v>
                </c:pt>
                <c:pt idx="1617">
                  <c:v>55.16</c:v>
                </c:pt>
                <c:pt idx="1618">
                  <c:v>52.82</c:v>
                </c:pt>
                <c:pt idx="1619">
                  <c:v>51.94</c:v>
                </c:pt>
                <c:pt idx="1620">
                  <c:v>51.02</c:v>
                </c:pt>
                <c:pt idx="1621">
                  <c:v>49.94</c:v>
                </c:pt>
                <c:pt idx="1622">
                  <c:v>49.38</c:v>
                </c:pt>
                <c:pt idx="1623">
                  <c:v>49.08</c:v>
                </c:pt>
                <c:pt idx="1624">
                  <c:v>49.18</c:v>
                </c:pt>
                <c:pt idx="1625">
                  <c:v>49.09</c:v>
                </c:pt>
                <c:pt idx="1626">
                  <c:v>49.09</c:v>
                </c:pt>
                <c:pt idx="1627">
                  <c:v>49.16</c:v>
                </c:pt>
                <c:pt idx="1628">
                  <c:v>49.03</c:v>
                </c:pt>
                <c:pt idx="1629">
                  <c:v>49.15</c:v>
                </c:pt>
                <c:pt idx="1630">
                  <c:v>49.14</c:v>
                </c:pt>
                <c:pt idx="1631">
                  <c:v>49.32</c:v>
                </c:pt>
                <c:pt idx="1632">
                  <c:v>49.69</c:v>
                </c:pt>
                <c:pt idx="1633">
                  <c:v>49.85</c:v>
                </c:pt>
                <c:pt idx="1634">
                  <c:v>49.88</c:v>
                </c:pt>
                <c:pt idx="1635">
                  <c:v>50</c:v>
                </c:pt>
                <c:pt idx="1636">
                  <c:v>50.35</c:v>
                </c:pt>
                <c:pt idx="1637">
                  <c:v>50.15</c:v>
                </c:pt>
                <c:pt idx="1638">
                  <c:v>49.71</c:v>
                </c:pt>
                <c:pt idx="1639">
                  <c:v>49.59</c:v>
                </c:pt>
                <c:pt idx="1640">
                  <c:v>49.24</c:v>
                </c:pt>
                <c:pt idx="1641">
                  <c:v>48.91</c:v>
                </c:pt>
                <c:pt idx="1642">
                  <c:v>48.74</c:v>
                </c:pt>
                <c:pt idx="1643">
                  <c:v>47.74</c:v>
                </c:pt>
                <c:pt idx="1644">
                  <c:v>47.5</c:v>
                </c:pt>
                <c:pt idx="1645">
                  <c:v>47.22</c:v>
                </c:pt>
                <c:pt idx="1646">
                  <c:v>47.06</c:v>
                </c:pt>
                <c:pt idx="1647">
                  <c:v>46.88</c:v>
                </c:pt>
                <c:pt idx="1648">
                  <c:v>46.09</c:v>
                </c:pt>
                <c:pt idx="1649">
                  <c:v>45.9</c:v>
                </c:pt>
                <c:pt idx="1650">
                  <c:v>45.91</c:v>
                </c:pt>
                <c:pt idx="1651">
                  <c:v>45.84</c:v>
                </c:pt>
                <c:pt idx="1652">
                  <c:v>45.91</c:v>
                </c:pt>
                <c:pt idx="1653">
                  <c:v>45.31</c:v>
                </c:pt>
                <c:pt idx="1654">
                  <c:v>45.49</c:v>
                </c:pt>
                <c:pt idx="1655">
                  <c:v>45.57</c:v>
                </c:pt>
                <c:pt idx="1656">
                  <c:v>46.46</c:v>
                </c:pt>
                <c:pt idx="1657">
                  <c:v>46.85</c:v>
                </c:pt>
                <c:pt idx="1658">
                  <c:v>46.76</c:v>
                </c:pt>
                <c:pt idx="1659">
                  <c:v>47.55</c:v>
                </c:pt>
                <c:pt idx="1660">
                  <c:v>47.53</c:v>
                </c:pt>
                <c:pt idx="1661">
                  <c:v>47.59</c:v>
                </c:pt>
                <c:pt idx="1662">
                  <c:v>47.34</c:v>
                </c:pt>
                <c:pt idx="1663">
                  <c:v>47.32</c:v>
                </c:pt>
                <c:pt idx="1664">
                  <c:v>47.24</c:v>
                </c:pt>
                <c:pt idx="1665">
                  <c:v>46.94</c:v>
                </c:pt>
                <c:pt idx="1666">
                  <c:v>46.56</c:v>
                </c:pt>
                <c:pt idx="1667">
                  <c:v>46.11</c:v>
                </c:pt>
                <c:pt idx="1668">
                  <c:v>45.65</c:v>
                </c:pt>
                <c:pt idx="1669">
                  <c:v>45.35</c:v>
                </c:pt>
                <c:pt idx="1670">
                  <c:v>45.41</c:v>
                </c:pt>
                <c:pt idx="1671">
                  <c:v>45.34</c:v>
                </c:pt>
                <c:pt idx="1672">
                  <c:v>45.12</c:v>
                </c:pt>
                <c:pt idx="1673">
                  <c:v>44.87</c:v>
                </c:pt>
                <c:pt idx="1674">
                  <c:v>44.79</c:v>
                </c:pt>
                <c:pt idx="1675">
                  <c:v>44.44</c:v>
                </c:pt>
                <c:pt idx="1676">
                  <c:v>44.66</c:v>
                </c:pt>
                <c:pt idx="1677">
                  <c:v>45.26</c:v>
                </c:pt>
                <c:pt idx="1678">
                  <c:v>45.21</c:v>
                </c:pt>
                <c:pt idx="1679">
                  <c:v>45.26</c:v>
                </c:pt>
                <c:pt idx="1680">
                  <c:v>44.96</c:v>
                </c:pt>
                <c:pt idx="1681">
                  <c:v>44.96</c:v>
                </c:pt>
                <c:pt idx="1682">
                  <c:v>44.96</c:v>
                </c:pt>
                <c:pt idx="1683">
                  <c:v>43.96</c:v>
                </c:pt>
                <c:pt idx="1684">
                  <c:v>42.68</c:v>
                </c:pt>
                <c:pt idx="1685">
                  <c:v>41.65</c:v>
                </c:pt>
                <c:pt idx="1686">
                  <c:v>41.44</c:v>
                </c:pt>
                <c:pt idx="1687">
                  <c:v>41.46</c:v>
                </c:pt>
                <c:pt idx="1688">
                  <c:v>41.59</c:v>
                </c:pt>
                <c:pt idx="1689">
                  <c:v>41.63</c:v>
                </c:pt>
                <c:pt idx="1690">
                  <c:v>41.59</c:v>
                </c:pt>
                <c:pt idx="1691">
                  <c:v>41.41</c:v>
                </c:pt>
                <c:pt idx="1692">
                  <c:v>41.24</c:v>
                </c:pt>
                <c:pt idx="1693">
                  <c:v>42.68</c:v>
                </c:pt>
                <c:pt idx="1694">
                  <c:v>43.26</c:v>
                </c:pt>
                <c:pt idx="1695">
                  <c:v>43.68</c:v>
                </c:pt>
                <c:pt idx="1696">
                  <c:v>44.62</c:v>
                </c:pt>
                <c:pt idx="1697">
                  <c:v>45.78</c:v>
                </c:pt>
                <c:pt idx="1698">
                  <c:v>47.59</c:v>
                </c:pt>
                <c:pt idx="1699">
                  <c:v>48.32</c:v>
                </c:pt>
                <c:pt idx="1700">
                  <c:v>49.56</c:v>
                </c:pt>
                <c:pt idx="1701">
                  <c:v>50.91</c:v>
                </c:pt>
                <c:pt idx="1702">
                  <c:v>52.24</c:v>
                </c:pt>
                <c:pt idx="1703">
                  <c:v>54.44</c:v>
                </c:pt>
                <c:pt idx="1704">
                  <c:v>55.61</c:v>
                </c:pt>
                <c:pt idx="1705">
                  <c:v>54.97</c:v>
                </c:pt>
                <c:pt idx="1706">
                  <c:v>51.18</c:v>
                </c:pt>
                <c:pt idx="1707">
                  <c:v>49.03</c:v>
                </c:pt>
                <c:pt idx="1708">
                  <c:v>49.07</c:v>
                </c:pt>
                <c:pt idx="1709">
                  <c:v>49.52</c:v>
                </c:pt>
                <c:pt idx="1710">
                  <c:v>49.09</c:v>
                </c:pt>
                <c:pt idx="1711">
                  <c:v>49.18</c:v>
                </c:pt>
                <c:pt idx="1712">
                  <c:v>49.71</c:v>
                </c:pt>
                <c:pt idx="1713">
                  <c:v>51.79</c:v>
                </c:pt>
                <c:pt idx="1714">
                  <c:v>54.85</c:v>
                </c:pt>
                <c:pt idx="1715">
                  <c:v>58.21</c:v>
                </c:pt>
                <c:pt idx="1716">
                  <c:v>58.59</c:v>
                </c:pt>
                <c:pt idx="1717">
                  <c:v>60.43</c:v>
                </c:pt>
                <c:pt idx="1718">
                  <c:v>62.28</c:v>
                </c:pt>
                <c:pt idx="1719">
                  <c:v>62.71</c:v>
                </c:pt>
                <c:pt idx="1720">
                  <c:v>63.96</c:v>
                </c:pt>
                <c:pt idx="1721">
                  <c:v>66.73</c:v>
                </c:pt>
                <c:pt idx="1722">
                  <c:v>67.37</c:v>
                </c:pt>
                <c:pt idx="1723">
                  <c:v>68.459999999999994</c:v>
                </c:pt>
                <c:pt idx="1724">
                  <c:v>67.349999999999994</c:v>
                </c:pt>
                <c:pt idx="1725">
                  <c:v>62.35</c:v>
                </c:pt>
                <c:pt idx="1726">
                  <c:v>60.52</c:v>
                </c:pt>
                <c:pt idx="1727">
                  <c:v>59.43</c:v>
                </c:pt>
                <c:pt idx="1728">
                  <c:v>59.13</c:v>
                </c:pt>
                <c:pt idx="1729">
                  <c:v>59.52</c:v>
                </c:pt>
                <c:pt idx="1730">
                  <c:v>59.24</c:v>
                </c:pt>
                <c:pt idx="1731">
                  <c:v>58.9</c:v>
                </c:pt>
                <c:pt idx="1732">
                  <c:v>58.91</c:v>
                </c:pt>
                <c:pt idx="1733">
                  <c:v>59</c:v>
                </c:pt>
                <c:pt idx="1734">
                  <c:v>58.66</c:v>
                </c:pt>
                <c:pt idx="1735">
                  <c:v>58.53</c:v>
                </c:pt>
                <c:pt idx="1736">
                  <c:v>58.28</c:v>
                </c:pt>
                <c:pt idx="1737">
                  <c:v>57.74</c:v>
                </c:pt>
                <c:pt idx="1738">
                  <c:v>56.65</c:v>
                </c:pt>
                <c:pt idx="1739">
                  <c:v>56.88</c:v>
                </c:pt>
                <c:pt idx="1740">
                  <c:v>56.81</c:v>
                </c:pt>
                <c:pt idx="1741">
                  <c:v>56.88</c:v>
                </c:pt>
                <c:pt idx="1742">
                  <c:v>57.45</c:v>
                </c:pt>
                <c:pt idx="1743">
                  <c:v>57.79</c:v>
                </c:pt>
                <c:pt idx="1744">
                  <c:v>57.78</c:v>
                </c:pt>
                <c:pt idx="1745">
                  <c:v>57.98</c:v>
                </c:pt>
                <c:pt idx="1746">
                  <c:v>57.91</c:v>
                </c:pt>
                <c:pt idx="1747">
                  <c:v>49.75</c:v>
                </c:pt>
                <c:pt idx="1748">
                  <c:v>49.99</c:v>
                </c:pt>
                <c:pt idx="1749">
                  <c:v>50.9</c:v>
                </c:pt>
                <c:pt idx="1750">
                  <c:v>51.61</c:v>
                </c:pt>
                <c:pt idx="1751">
                  <c:v>51.56</c:v>
                </c:pt>
                <c:pt idx="1752">
                  <c:v>51.64</c:v>
                </c:pt>
                <c:pt idx="1753">
                  <c:v>51.66</c:v>
                </c:pt>
                <c:pt idx="1754">
                  <c:v>51.78</c:v>
                </c:pt>
                <c:pt idx="1755">
                  <c:v>52.91</c:v>
                </c:pt>
                <c:pt idx="1756">
                  <c:v>56.1</c:v>
                </c:pt>
                <c:pt idx="1757">
                  <c:v>58.1</c:v>
                </c:pt>
                <c:pt idx="1758">
                  <c:v>60.79</c:v>
                </c:pt>
                <c:pt idx="1759">
                  <c:v>64.75</c:v>
                </c:pt>
                <c:pt idx="1760">
                  <c:v>65.37</c:v>
                </c:pt>
                <c:pt idx="1761">
                  <c:v>65.09</c:v>
                </c:pt>
                <c:pt idx="1762">
                  <c:v>65.099999999999994</c:v>
                </c:pt>
                <c:pt idx="1763">
                  <c:v>64.84</c:v>
                </c:pt>
                <c:pt idx="1764">
                  <c:v>62.61</c:v>
                </c:pt>
                <c:pt idx="1765">
                  <c:v>58.68</c:v>
                </c:pt>
                <c:pt idx="1766">
                  <c:v>56.91</c:v>
                </c:pt>
                <c:pt idx="1767">
                  <c:v>52.82</c:v>
                </c:pt>
                <c:pt idx="1768">
                  <c:v>50.16</c:v>
                </c:pt>
                <c:pt idx="1769">
                  <c:v>49.18</c:v>
                </c:pt>
                <c:pt idx="1770">
                  <c:v>49.04</c:v>
                </c:pt>
                <c:pt idx="1771">
                  <c:v>48.88</c:v>
                </c:pt>
                <c:pt idx="1772">
                  <c:v>48.66</c:v>
                </c:pt>
                <c:pt idx="1773">
                  <c:v>48.65</c:v>
                </c:pt>
                <c:pt idx="1774">
                  <c:v>49.06</c:v>
                </c:pt>
                <c:pt idx="1775">
                  <c:v>49.12</c:v>
                </c:pt>
                <c:pt idx="1776">
                  <c:v>49.38</c:v>
                </c:pt>
                <c:pt idx="1777">
                  <c:v>50.72</c:v>
                </c:pt>
                <c:pt idx="1778">
                  <c:v>53.53</c:v>
                </c:pt>
                <c:pt idx="1779">
                  <c:v>54.41</c:v>
                </c:pt>
                <c:pt idx="1780">
                  <c:v>54.62</c:v>
                </c:pt>
                <c:pt idx="1781">
                  <c:v>54.65</c:v>
                </c:pt>
                <c:pt idx="1782">
                  <c:v>54.41</c:v>
                </c:pt>
                <c:pt idx="1783">
                  <c:v>54.62</c:v>
                </c:pt>
                <c:pt idx="1784">
                  <c:v>54.26</c:v>
                </c:pt>
                <c:pt idx="1785">
                  <c:v>53.16</c:v>
                </c:pt>
                <c:pt idx="1786">
                  <c:v>53.41</c:v>
                </c:pt>
                <c:pt idx="1787">
                  <c:v>53.46</c:v>
                </c:pt>
                <c:pt idx="1788">
                  <c:v>52.44</c:v>
                </c:pt>
                <c:pt idx="1789">
                  <c:v>52.56</c:v>
                </c:pt>
                <c:pt idx="1790">
                  <c:v>52.5</c:v>
                </c:pt>
                <c:pt idx="1791">
                  <c:v>52.35</c:v>
                </c:pt>
                <c:pt idx="1792">
                  <c:v>53.07</c:v>
                </c:pt>
                <c:pt idx="1793">
                  <c:v>54.34</c:v>
                </c:pt>
                <c:pt idx="1794">
                  <c:v>55.49</c:v>
                </c:pt>
                <c:pt idx="1795">
                  <c:v>55.93</c:v>
                </c:pt>
                <c:pt idx="1796">
                  <c:v>57.75</c:v>
                </c:pt>
                <c:pt idx="1797">
                  <c:v>58.88</c:v>
                </c:pt>
                <c:pt idx="1798">
                  <c:v>63.81</c:v>
                </c:pt>
                <c:pt idx="1799">
                  <c:v>65.34</c:v>
                </c:pt>
                <c:pt idx="1800">
                  <c:v>65.78</c:v>
                </c:pt>
                <c:pt idx="1801">
                  <c:v>65.66</c:v>
                </c:pt>
                <c:pt idx="1802">
                  <c:v>64.47</c:v>
                </c:pt>
                <c:pt idx="1803">
                  <c:v>63.15</c:v>
                </c:pt>
                <c:pt idx="1804">
                  <c:v>61.8</c:v>
                </c:pt>
                <c:pt idx="1805">
                  <c:v>59.77</c:v>
                </c:pt>
                <c:pt idx="1806">
                  <c:v>59</c:v>
                </c:pt>
                <c:pt idx="1807">
                  <c:v>63.6</c:v>
                </c:pt>
                <c:pt idx="1808">
                  <c:v>67.67</c:v>
                </c:pt>
                <c:pt idx="1809">
                  <c:v>68.25</c:v>
                </c:pt>
                <c:pt idx="1810">
                  <c:v>70.28</c:v>
                </c:pt>
                <c:pt idx="1811">
                  <c:v>70.53</c:v>
                </c:pt>
                <c:pt idx="1812">
                  <c:v>70.89</c:v>
                </c:pt>
                <c:pt idx="1813">
                  <c:v>71</c:v>
                </c:pt>
                <c:pt idx="1814">
                  <c:v>70.930000000000007</c:v>
                </c:pt>
                <c:pt idx="1815">
                  <c:v>70.33</c:v>
                </c:pt>
                <c:pt idx="1816">
                  <c:v>69.88</c:v>
                </c:pt>
                <c:pt idx="1817">
                  <c:v>67.91</c:v>
                </c:pt>
                <c:pt idx="1818">
                  <c:v>66.69</c:v>
                </c:pt>
                <c:pt idx="1819">
                  <c:v>66</c:v>
                </c:pt>
                <c:pt idx="1820">
                  <c:v>62.88</c:v>
                </c:pt>
                <c:pt idx="1821">
                  <c:v>59.03</c:v>
                </c:pt>
                <c:pt idx="1822">
                  <c:v>56.72</c:v>
                </c:pt>
                <c:pt idx="1823">
                  <c:v>53.37</c:v>
                </c:pt>
                <c:pt idx="1824">
                  <c:v>53.63</c:v>
                </c:pt>
                <c:pt idx="1825">
                  <c:v>55.88</c:v>
                </c:pt>
                <c:pt idx="1826">
                  <c:v>59.91</c:v>
                </c:pt>
                <c:pt idx="1827">
                  <c:v>63.94</c:v>
                </c:pt>
                <c:pt idx="1828">
                  <c:v>64.63</c:v>
                </c:pt>
                <c:pt idx="1829">
                  <c:v>64.88</c:v>
                </c:pt>
                <c:pt idx="1830">
                  <c:v>64.08</c:v>
                </c:pt>
                <c:pt idx="1831">
                  <c:v>61.36</c:v>
                </c:pt>
                <c:pt idx="1832">
                  <c:v>59.84</c:v>
                </c:pt>
                <c:pt idx="1833">
                  <c:v>59.47</c:v>
                </c:pt>
                <c:pt idx="1834">
                  <c:v>58.75</c:v>
                </c:pt>
                <c:pt idx="1835">
                  <c:v>58.53</c:v>
                </c:pt>
                <c:pt idx="1836">
                  <c:v>57.28</c:v>
                </c:pt>
                <c:pt idx="1837">
                  <c:v>56.47</c:v>
                </c:pt>
                <c:pt idx="1838">
                  <c:v>56.47</c:v>
                </c:pt>
                <c:pt idx="1839">
                  <c:v>56.34</c:v>
                </c:pt>
                <c:pt idx="1840">
                  <c:v>56.57</c:v>
                </c:pt>
                <c:pt idx="1841">
                  <c:v>58.33</c:v>
                </c:pt>
                <c:pt idx="1842">
                  <c:v>60.03</c:v>
                </c:pt>
                <c:pt idx="1843">
                  <c:v>59.78</c:v>
                </c:pt>
                <c:pt idx="1844">
                  <c:v>58.81</c:v>
                </c:pt>
                <c:pt idx="1845">
                  <c:v>57.34</c:v>
                </c:pt>
                <c:pt idx="1846">
                  <c:v>56.84</c:v>
                </c:pt>
                <c:pt idx="1847">
                  <c:v>55.56</c:v>
                </c:pt>
                <c:pt idx="1848">
                  <c:v>55.7</c:v>
                </c:pt>
                <c:pt idx="1849">
                  <c:v>54.03</c:v>
                </c:pt>
                <c:pt idx="1850">
                  <c:v>51.09</c:v>
                </c:pt>
                <c:pt idx="1851">
                  <c:v>49.31</c:v>
                </c:pt>
                <c:pt idx="1852">
                  <c:v>49.13</c:v>
                </c:pt>
                <c:pt idx="1853">
                  <c:v>48.44</c:v>
                </c:pt>
                <c:pt idx="1854">
                  <c:v>46.06</c:v>
                </c:pt>
                <c:pt idx="1855">
                  <c:v>44.8</c:v>
                </c:pt>
                <c:pt idx="1856">
                  <c:v>41.41</c:v>
                </c:pt>
                <c:pt idx="1857">
                  <c:v>40.94</c:v>
                </c:pt>
                <c:pt idx="1858">
                  <c:v>41.19</c:v>
                </c:pt>
                <c:pt idx="1859">
                  <c:v>40.42</c:v>
                </c:pt>
                <c:pt idx="1860">
                  <c:v>41</c:v>
                </c:pt>
                <c:pt idx="1861">
                  <c:v>41.41</c:v>
                </c:pt>
                <c:pt idx="1862">
                  <c:v>43.16</c:v>
                </c:pt>
                <c:pt idx="1863">
                  <c:v>43.44</c:v>
                </c:pt>
                <c:pt idx="1864">
                  <c:v>43.73</c:v>
                </c:pt>
                <c:pt idx="1865">
                  <c:v>42.59</c:v>
                </c:pt>
                <c:pt idx="1866">
                  <c:v>41.89</c:v>
                </c:pt>
                <c:pt idx="1867">
                  <c:v>41.63</c:v>
                </c:pt>
                <c:pt idx="1868">
                  <c:v>41.33</c:v>
                </c:pt>
                <c:pt idx="1869">
                  <c:v>40.700000000000003</c:v>
                </c:pt>
                <c:pt idx="1870">
                  <c:v>40.35</c:v>
                </c:pt>
                <c:pt idx="1871">
                  <c:v>38.86</c:v>
                </c:pt>
                <c:pt idx="1872">
                  <c:v>37.33</c:v>
                </c:pt>
                <c:pt idx="1873">
                  <c:v>36.42</c:v>
                </c:pt>
                <c:pt idx="1874">
                  <c:v>35.75</c:v>
                </c:pt>
                <c:pt idx="1875">
                  <c:v>35.700000000000003</c:v>
                </c:pt>
                <c:pt idx="1876">
                  <c:v>35.75</c:v>
                </c:pt>
                <c:pt idx="1877">
                  <c:v>35.5</c:v>
                </c:pt>
                <c:pt idx="1878">
                  <c:v>34.31</c:v>
                </c:pt>
                <c:pt idx="1879">
                  <c:v>33.840000000000003</c:v>
                </c:pt>
                <c:pt idx="1880">
                  <c:v>33.729999999999997</c:v>
                </c:pt>
                <c:pt idx="1881">
                  <c:v>33.880000000000003</c:v>
                </c:pt>
                <c:pt idx="1882">
                  <c:v>33.86</c:v>
                </c:pt>
                <c:pt idx="1883">
                  <c:v>33.67</c:v>
                </c:pt>
                <c:pt idx="1884">
                  <c:v>33.58</c:v>
                </c:pt>
                <c:pt idx="1885">
                  <c:v>33.61</c:v>
                </c:pt>
                <c:pt idx="1886">
                  <c:v>33.72</c:v>
                </c:pt>
                <c:pt idx="1887">
                  <c:v>33.97</c:v>
                </c:pt>
                <c:pt idx="1888">
                  <c:v>34.299999999999997</c:v>
                </c:pt>
                <c:pt idx="1889">
                  <c:v>34.159999999999997</c:v>
                </c:pt>
                <c:pt idx="1890">
                  <c:v>34.130000000000003</c:v>
                </c:pt>
                <c:pt idx="1891">
                  <c:v>34.340000000000003</c:v>
                </c:pt>
                <c:pt idx="1892">
                  <c:v>34.380000000000003</c:v>
                </c:pt>
                <c:pt idx="1893">
                  <c:v>34.130000000000003</c:v>
                </c:pt>
                <c:pt idx="1894">
                  <c:v>34.03</c:v>
                </c:pt>
                <c:pt idx="1895">
                  <c:v>34.049999999999997</c:v>
                </c:pt>
                <c:pt idx="1896">
                  <c:v>34.340000000000003</c:v>
                </c:pt>
                <c:pt idx="1897">
                  <c:v>35.97</c:v>
                </c:pt>
                <c:pt idx="1898">
                  <c:v>36.97</c:v>
                </c:pt>
                <c:pt idx="1899">
                  <c:v>36.979999999999997</c:v>
                </c:pt>
                <c:pt idx="1900">
                  <c:v>37.049999999999997</c:v>
                </c:pt>
                <c:pt idx="1901">
                  <c:v>36.58</c:v>
                </c:pt>
                <c:pt idx="1902">
                  <c:v>36.56</c:v>
                </c:pt>
                <c:pt idx="1903">
                  <c:v>36.299999999999997</c:v>
                </c:pt>
                <c:pt idx="1904">
                  <c:v>35.92</c:v>
                </c:pt>
                <c:pt idx="1905">
                  <c:v>36.299999999999997</c:v>
                </c:pt>
                <c:pt idx="1906">
                  <c:v>36.409999999999997</c:v>
                </c:pt>
                <c:pt idx="1907">
                  <c:v>36.520000000000003</c:v>
                </c:pt>
                <c:pt idx="1908">
                  <c:v>36.340000000000003</c:v>
                </c:pt>
                <c:pt idx="1909">
                  <c:v>36</c:v>
                </c:pt>
                <c:pt idx="1910">
                  <c:v>35.97</c:v>
                </c:pt>
                <c:pt idx="1911">
                  <c:v>36.090000000000003</c:v>
                </c:pt>
                <c:pt idx="1912">
                  <c:v>35.75</c:v>
                </c:pt>
                <c:pt idx="1913">
                  <c:v>35.840000000000003</c:v>
                </c:pt>
                <c:pt idx="1914">
                  <c:v>35.840000000000003</c:v>
                </c:pt>
                <c:pt idx="1915">
                  <c:v>36.44</c:v>
                </c:pt>
                <c:pt idx="1916">
                  <c:v>37.17</c:v>
                </c:pt>
                <c:pt idx="1917">
                  <c:v>38.049999999999997</c:v>
                </c:pt>
                <c:pt idx="1918">
                  <c:v>39.08</c:v>
                </c:pt>
                <c:pt idx="1919">
                  <c:v>39.81</c:v>
                </c:pt>
                <c:pt idx="1920">
                  <c:v>39.85</c:v>
                </c:pt>
                <c:pt idx="1921">
                  <c:v>39.92</c:v>
                </c:pt>
                <c:pt idx="1922">
                  <c:v>39.68</c:v>
                </c:pt>
                <c:pt idx="1923">
                  <c:v>39.880000000000003</c:v>
                </c:pt>
                <c:pt idx="1924">
                  <c:v>39.97</c:v>
                </c:pt>
                <c:pt idx="1925">
                  <c:v>40.14</c:v>
                </c:pt>
                <c:pt idx="1926">
                  <c:v>40.049999999999997</c:v>
                </c:pt>
                <c:pt idx="1927">
                  <c:v>39.659999999999997</c:v>
                </c:pt>
                <c:pt idx="1928">
                  <c:v>39.590000000000003</c:v>
                </c:pt>
                <c:pt idx="1929">
                  <c:v>39.520000000000003</c:v>
                </c:pt>
                <c:pt idx="1930">
                  <c:v>38.590000000000003</c:v>
                </c:pt>
                <c:pt idx="1931">
                  <c:v>38.11</c:v>
                </c:pt>
                <c:pt idx="1932">
                  <c:v>36.590000000000003</c:v>
                </c:pt>
                <c:pt idx="1933">
                  <c:v>36.33</c:v>
                </c:pt>
                <c:pt idx="1934">
                  <c:v>36.19</c:v>
                </c:pt>
                <c:pt idx="1935">
                  <c:v>36.31</c:v>
                </c:pt>
                <c:pt idx="1936">
                  <c:v>36.67</c:v>
                </c:pt>
                <c:pt idx="1937">
                  <c:v>35.729999999999997</c:v>
                </c:pt>
                <c:pt idx="1938">
                  <c:v>35.25</c:v>
                </c:pt>
                <c:pt idx="1939">
                  <c:v>35.270000000000003</c:v>
                </c:pt>
                <c:pt idx="1940">
                  <c:v>35.19</c:v>
                </c:pt>
                <c:pt idx="1941">
                  <c:v>35.61</c:v>
                </c:pt>
                <c:pt idx="1942">
                  <c:v>35.64</c:v>
                </c:pt>
                <c:pt idx="1943">
                  <c:v>35.630000000000003</c:v>
                </c:pt>
                <c:pt idx="1944">
                  <c:v>35.770000000000003</c:v>
                </c:pt>
                <c:pt idx="1945">
                  <c:v>35.81</c:v>
                </c:pt>
                <c:pt idx="1946">
                  <c:v>35.81</c:v>
                </c:pt>
                <c:pt idx="1947">
                  <c:v>36.130000000000003</c:v>
                </c:pt>
                <c:pt idx="1948">
                  <c:v>36.200000000000003</c:v>
                </c:pt>
                <c:pt idx="1949">
                  <c:v>36.25</c:v>
                </c:pt>
                <c:pt idx="1950">
                  <c:v>36.94</c:v>
                </c:pt>
                <c:pt idx="1951">
                  <c:v>36.81</c:v>
                </c:pt>
                <c:pt idx="1952">
                  <c:v>36.58</c:v>
                </c:pt>
                <c:pt idx="1953">
                  <c:v>36.56</c:v>
                </c:pt>
                <c:pt idx="1954">
                  <c:v>36.729999999999997</c:v>
                </c:pt>
                <c:pt idx="1955">
                  <c:v>36.380000000000003</c:v>
                </c:pt>
                <c:pt idx="1956">
                  <c:v>36.46</c:v>
                </c:pt>
                <c:pt idx="1957">
                  <c:v>36.340000000000003</c:v>
                </c:pt>
                <c:pt idx="1958">
                  <c:v>36.1</c:v>
                </c:pt>
                <c:pt idx="1959">
                  <c:v>35.72</c:v>
                </c:pt>
                <c:pt idx="1960">
                  <c:v>35.92</c:v>
                </c:pt>
                <c:pt idx="1961">
                  <c:v>35.770000000000003</c:v>
                </c:pt>
                <c:pt idx="1962">
                  <c:v>36.75</c:v>
                </c:pt>
                <c:pt idx="1963">
                  <c:v>37.75</c:v>
                </c:pt>
                <c:pt idx="1964">
                  <c:v>40.31</c:v>
                </c:pt>
                <c:pt idx="1965">
                  <c:v>40.92</c:v>
                </c:pt>
                <c:pt idx="1966">
                  <c:v>45.73</c:v>
                </c:pt>
                <c:pt idx="1967">
                  <c:v>48.34</c:v>
                </c:pt>
                <c:pt idx="1968">
                  <c:v>49.77</c:v>
                </c:pt>
                <c:pt idx="1969">
                  <c:v>49.84</c:v>
                </c:pt>
                <c:pt idx="1970">
                  <c:v>55.6</c:v>
                </c:pt>
                <c:pt idx="1971">
                  <c:v>55.97</c:v>
                </c:pt>
                <c:pt idx="1972">
                  <c:v>55.59</c:v>
                </c:pt>
                <c:pt idx="1973">
                  <c:v>55.29</c:v>
                </c:pt>
                <c:pt idx="1974">
                  <c:v>55.08</c:v>
                </c:pt>
                <c:pt idx="1975">
                  <c:v>54</c:v>
                </c:pt>
                <c:pt idx="1976">
                  <c:v>52.28</c:v>
                </c:pt>
                <c:pt idx="1977">
                  <c:v>48.92</c:v>
                </c:pt>
                <c:pt idx="1978">
                  <c:v>47.94</c:v>
                </c:pt>
                <c:pt idx="1979">
                  <c:v>47.81</c:v>
                </c:pt>
                <c:pt idx="1980">
                  <c:v>47.75</c:v>
                </c:pt>
                <c:pt idx="1981">
                  <c:v>47.77</c:v>
                </c:pt>
                <c:pt idx="1982">
                  <c:v>47.44</c:v>
                </c:pt>
                <c:pt idx="1983">
                  <c:v>47.47</c:v>
                </c:pt>
                <c:pt idx="1984">
                  <c:v>46.84</c:v>
                </c:pt>
                <c:pt idx="1985">
                  <c:v>45.95</c:v>
                </c:pt>
                <c:pt idx="1986">
                  <c:v>45.97</c:v>
                </c:pt>
                <c:pt idx="1987">
                  <c:v>45.86</c:v>
                </c:pt>
                <c:pt idx="1988">
                  <c:v>46.73</c:v>
                </c:pt>
                <c:pt idx="1989">
                  <c:v>46.83</c:v>
                </c:pt>
                <c:pt idx="1990">
                  <c:v>47.48</c:v>
                </c:pt>
                <c:pt idx="1991">
                  <c:v>48.19</c:v>
                </c:pt>
                <c:pt idx="1992">
                  <c:v>49.09</c:v>
                </c:pt>
                <c:pt idx="1993">
                  <c:v>48.88</c:v>
                </c:pt>
                <c:pt idx="1994">
                  <c:v>48.56</c:v>
                </c:pt>
                <c:pt idx="1995">
                  <c:v>48.33</c:v>
                </c:pt>
                <c:pt idx="1996">
                  <c:v>42.65</c:v>
                </c:pt>
                <c:pt idx="1997">
                  <c:v>42.83</c:v>
                </c:pt>
                <c:pt idx="1998">
                  <c:v>43.08</c:v>
                </c:pt>
                <c:pt idx="1999">
                  <c:v>43.2</c:v>
                </c:pt>
                <c:pt idx="2000">
                  <c:v>42.92</c:v>
                </c:pt>
                <c:pt idx="2001">
                  <c:v>42.64</c:v>
                </c:pt>
                <c:pt idx="2002">
                  <c:v>42.63</c:v>
                </c:pt>
                <c:pt idx="2003">
                  <c:v>42.7</c:v>
                </c:pt>
                <c:pt idx="2004">
                  <c:v>42.16</c:v>
                </c:pt>
                <c:pt idx="2005">
                  <c:v>42.05</c:v>
                </c:pt>
                <c:pt idx="2006">
                  <c:v>42.02</c:v>
                </c:pt>
                <c:pt idx="2007">
                  <c:v>40.58</c:v>
                </c:pt>
                <c:pt idx="2008">
                  <c:v>40.090000000000003</c:v>
                </c:pt>
                <c:pt idx="2009">
                  <c:v>39.67</c:v>
                </c:pt>
                <c:pt idx="2010">
                  <c:v>36.81</c:v>
                </c:pt>
                <c:pt idx="2011">
                  <c:v>34.72</c:v>
                </c:pt>
                <c:pt idx="2012">
                  <c:v>32.04</c:v>
                </c:pt>
                <c:pt idx="2013">
                  <c:v>30.98</c:v>
                </c:pt>
                <c:pt idx="2014">
                  <c:v>30.44</c:v>
                </c:pt>
                <c:pt idx="2015">
                  <c:v>30.44</c:v>
                </c:pt>
                <c:pt idx="2016">
                  <c:v>31.06</c:v>
                </c:pt>
                <c:pt idx="2017">
                  <c:v>31.23</c:v>
                </c:pt>
                <c:pt idx="2018">
                  <c:v>31.31</c:v>
                </c:pt>
                <c:pt idx="2019">
                  <c:v>31.89</c:v>
                </c:pt>
                <c:pt idx="2020">
                  <c:v>31.8</c:v>
                </c:pt>
                <c:pt idx="2021">
                  <c:v>31.74</c:v>
                </c:pt>
                <c:pt idx="2022">
                  <c:v>31.25</c:v>
                </c:pt>
                <c:pt idx="2023">
                  <c:v>31.19</c:v>
                </c:pt>
                <c:pt idx="2024">
                  <c:v>31.29</c:v>
                </c:pt>
                <c:pt idx="2025">
                  <c:v>31.29</c:v>
                </c:pt>
                <c:pt idx="2026">
                  <c:v>31.28</c:v>
                </c:pt>
                <c:pt idx="2027">
                  <c:v>31.11</c:v>
                </c:pt>
                <c:pt idx="2028">
                  <c:v>31.6</c:v>
                </c:pt>
                <c:pt idx="2029">
                  <c:v>31.75</c:v>
                </c:pt>
                <c:pt idx="2030">
                  <c:v>32.06</c:v>
                </c:pt>
                <c:pt idx="2031">
                  <c:v>33.409999999999997</c:v>
                </c:pt>
                <c:pt idx="2032">
                  <c:v>33.89</c:v>
                </c:pt>
                <c:pt idx="2033">
                  <c:v>33.94</c:v>
                </c:pt>
                <c:pt idx="2034">
                  <c:v>33.75</c:v>
                </c:pt>
                <c:pt idx="2035">
                  <c:v>32.81</c:v>
                </c:pt>
                <c:pt idx="2036">
                  <c:v>32.729999999999997</c:v>
                </c:pt>
                <c:pt idx="2037">
                  <c:v>32.28</c:v>
                </c:pt>
                <c:pt idx="2038">
                  <c:v>32.28</c:v>
                </c:pt>
                <c:pt idx="2039">
                  <c:v>32.36</c:v>
                </c:pt>
                <c:pt idx="2040">
                  <c:v>32.47</c:v>
                </c:pt>
                <c:pt idx="2041">
                  <c:v>32.72</c:v>
                </c:pt>
                <c:pt idx="2042">
                  <c:v>32.72</c:v>
                </c:pt>
                <c:pt idx="2043">
                  <c:v>32.85</c:v>
                </c:pt>
                <c:pt idx="2044">
                  <c:v>33.44</c:v>
                </c:pt>
                <c:pt idx="2045">
                  <c:v>33.770000000000003</c:v>
                </c:pt>
                <c:pt idx="2046">
                  <c:v>33.880000000000003</c:v>
                </c:pt>
                <c:pt idx="2047">
                  <c:v>34</c:v>
                </c:pt>
                <c:pt idx="2048">
                  <c:v>34.340000000000003</c:v>
                </c:pt>
                <c:pt idx="2049">
                  <c:v>34.81</c:v>
                </c:pt>
                <c:pt idx="2050">
                  <c:v>35.340000000000003</c:v>
                </c:pt>
                <c:pt idx="2051">
                  <c:v>36.28</c:v>
                </c:pt>
                <c:pt idx="2052">
                  <c:v>37.15</c:v>
                </c:pt>
                <c:pt idx="2053">
                  <c:v>36.659999999999997</c:v>
                </c:pt>
                <c:pt idx="2054">
                  <c:v>35.92</c:v>
                </c:pt>
                <c:pt idx="2055">
                  <c:v>34.840000000000003</c:v>
                </c:pt>
                <c:pt idx="2056">
                  <c:v>34.22</c:v>
                </c:pt>
                <c:pt idx="2057">
                  <c:v>34.04</c:v>
                </c:pt>
                <c:pt idx="2058">
                  <c:v>32.56</c:v>
                </c:pt>
                <c:pt idx="2059">
                  <c:v>32.130000000000003</c:v>
                </c:pt>
                <c:pt idx="2060">
                  <c:v>31.97</c:v>
                </c:pt>
                <c:pt idx="2061">
                  <c:v>31.91</c:v>
                </c:pt>
                <c:pt idx="2062">
                  <c:v>31.16</c:v>
                </c:pt>
                <c:pt idx="2063">
                  <c:v>30.75</c:v>
                </c:pt>
                <c:pt idx="2064">
                  <c:v>30.75</c:v>
                </c:pt>
                <c:pt idx="2065">
                  <c:v>30.7</c:v>
                </c:pt>
                <c:pt idx="2066">
                  <c:v>31.13</c:v>
                </c:pt>
                <c:pt idx="2067">
                  <c:v>31.42</c:v>
                </c:pt>
                <c:pt idx="2068">
                  <c:v>31.27</c:v>
                </c:pt>
                <c:pt idx="2069">
                  <c:v>31.5</c:v>
                </c:pt>
                <c:pt idx="2070">
                  <c:v>31.89</c:v>
                </c:pt>
                <c:pt idx="2071">
                  <c:v>32.049999999999997</c:v>
                </c:pt>
                <c:pt idx="2072">
                  <c:v>32.06</c:v>
                </c:pt>
                <c:pt idx="2073">
                  <c:v>31.92</c:v>
                </c:pt>
                <c:pt idx="2074">
                  <c:v>32.130000000000003</c:v>
                </c:pt>
                <c:pt idx="2075">
                  <c:v>32.03</c:v>
                </c:pt>
                <c:pt idx="2076">
                  <c:v>32.020000000000003</c:v>
                </c:pt>
                <c:pt idx="2077">
                  <c:v>32.47</c:v>
                </c:pt>
                <c:pt idx="2078">
                  <c:v>33.380000000000003</c:v>
                </c:pt>
                <c:pt idx="2079">
                  <c:v>34</c:v>
                </c:pt>
                <c:pt idx="2080">
                  <c:v>34.200000000000003</c:v>
                </c:pt>
                <c:pt idx="2081">
                  <c:v>34.409999999999997</c:v>
                </c:pt>
                <c:pt idx="2082">
                  <c:v>35.22</c:v>
                </c:pt>
                <c:pt idx="2083">
                  <c:v>36.47</c:v>
                </c:pt>
                <c:pt idx="2084">
                  <c:v>39.6</c:v>
                </c:pt>
                <c:pt idx="2085">
                  <c:v>39.94</c:v>
                </c:pt>
                <c:pt idx="2086">
                  <c:v>39.97</c:v>
                </c:pt>
                <c:pt idx="2087">
                  <c:v>40</c:v>
                </c:pt>
                <c:pt idx="2088">
                  <c:v>39.630000000000003</c:v>
                </c:pt>
                <c:pt idx="2089">
                  <c:v>38.409999999999997</c:v>
                </c:pt>
                <c:pt idx="2090">
                  <c:v>38.33</c:v>
                </c:pt>
                <c:pt idx="2091">
                  <c:v>37.700000000000003</c:v>
                </c:pt>
                <c:pt idx="2092">
                  <c:v>35.75</c:v>
                </c:pt>
                <c:pt idx="2093">
                  <c:v>36.06</c:v>
                </c:pt>
                <c:pt idx="2094">
                  <c:v>38.03</c:v>
                </c:pt>
                <c:pt idx="2095">
                  <c:v>39.25</c:v>
                </c:pt>
                <c:pt idx="2096">
                  <c:v>41.81</c:v>
                </c:pt>
                <c:pt idx="2097">
                  <c:v>45.53</c:v>
                </c:pt>
                <c:pt idx="2098">
                  <c:v>46.53</c:v>
                </c:pt>
                <c:pt idx="2099">
                  <c:v>46.67</c:v>
                </c:pt>
                <c:pt idx="2100">
                  <c:v>45.06</c:v>
                </c:pt>
                <c:pt idx="2101">
                  <c:v>43.88</c:v>
                </c:pt>
                <c:pt idx="2102">
                  <c:v>43.34</c:v>
                </c:pt>
                <c:pt idx="2103">
                  <c:v>42.44</c:v>
                </c:pt>
                <c:pt idx="2104">
                  <c:v>42.28</c:v>
                </c:pt>
                <c:pt idx="2105">
                  <c:v>42.06</c:v>
                </c:pt>
                <c:pt idx="2106">
                  <c:v>42.69</c:v>
                </c:pt>
                <c:pt idx="2107">
                  <c:v>41.67</c:v>
                </c:pt>
                <c:pt idx="2108">
                  <c:v>42.19</c:v>
                </c:pt>
                <c:pt idx="2109">
                  <c:v>42.34</c:v>
                </c:pt>
                <c:pt idx="2110">
                  <c:v>41.75</c:v>
                </c:pt>
                <c:pt idx="2111">
                  <c:v>41.28</c:v>
                </c:pt>
                <c:pt idx="2112">
                  <c:v>41.18</c:v>
                </c:pt>
                <c:pt idx="2113">
                  <c:v>41</c:v>
                </c:pt>
                <c:pt idx="2114">
                  <c:v>40.92</c:v>
                </c:pt>
                <c:pt idx="2115">
                  <c:v>40.630000000000003</c:v>
                </c:pt>
                <c:pt idx="2116">
                  <c:v>39.03</c:v>
                </c:pt>
                <c:pt idx="2117">
                  <c:v>37.93</c:v>
                </c:pt>
                <c:pt idx="2118">
                  <c:v>36.049999999999997</c:v>
                </c:pt>
                <c:pt idx="2119">
                  <c:v>35.380000000000003</c:v>
                </c:pt>
                <c:pt idx="2120">
                  <c:v>36.909999999999997</c:v>
                </c:pt>
                <c:pt idx="2121">
                  <c:v>39.909999999999997</c:v>
                </c:pt>
                <c:pt idx="2122">
                  <c:v>41.07</c:v>
                </c:pt>
                <c:pt idx="2123">
                  <c:v>45.75</c:v>
                </c:pt>
                <c:pt idx="2124">
                  <c:v>47.54</c:v>
                </c:pt>
                <c:pt idx="2125">
                  <c:v>48.17</c:v>
                </c:pt>
                <c:pt idx="2126">
                  <c:v>47.93</c:v>
                </c:pt>
                <c:pt idx="2127">
                  <c:v>47.37</c:v>
                </c:pt>
                <c:pt idx="2128">
                  <c:v>46.95</c:v>
                </c:pt>
                <c:pt idx="2129">
                  <c:v>45.33</c:v>
                </c:pt>
                <c:pt idx="2130">
                  <c:v>43.9</c:v>
                </c:pt>
                <c:pt idx="2131">
                  <c:v>41.58</c:v>
                </c:pt>
                <c:pt idx="2132">
                  <c:v>40.43</c:v>
                </c:pt>
                <c:pt idx="2133">
                  <c:v>40.17</c:v>
                </c:pt>
                <c:pt idx="2134">
                  <c:v>40</c:v>
                </c:pt>
                <c:pt idx="2135">
                  <c:v>38.47</c:v>
                </c:pt>
                <c:pt idx="2136">
                  <c:v>37.049999999999997</c:v>
                </c:pt>
                <c:pt idx="2137">
                  <c:v>37.1</c:v>
                </c:pt>
                <c:pt idx="2138">
                  <c:v>36.729999999999997</c:v>
                </c:pt>
                <c:pt idx="2139">
                  <c:v>36.450000000000003</c:v>
                </c:pt>
                <c:pt idx="2140">
                  <c:v>35.67</c:v>
                </c:pt>
                <c:pt idx="2141">
                  <c:v>34.33</c:v>
                </c:pt>
                <c:pt idx="2142">
                  <c:v>34.17</c:v>
                </c:pt>
                <c:pt idx="2143">
                  <c:v>34.07</c:v>
                </c:pt>
                <c:pt idx="2144">
                  <c:v>34</c:v>
                </c:pt>
                <c:pt idx="2145">
                  <c:v>33.869999999999997</c:v>
                </c:pt>
                <c:pt idx="2146">
                  <c:v>33.729999999999997</c:v>
                </c:pt>
                <c:pt idx="2147">
                  <c:v>33.700000000000003</c:v>
                </c:pt>
                <c:pt idx="2148">
                  <c:v>33.619999999999997</c:v>
                </c:pt>
                <c:pt idx="2149">
                  <c:v>33.33</c:v>
                </c:pt>
                <c:pt idx="2150">
                  <c:v>32.35</c:v>
                </c:pt>
                <c:pt idx="2151">
                  <c:v>32.22</c:v>
                </c:pt>
                <c:pt idx="2152">
                  <c:v>32.119999999999997</c:v>
                </c:pt>
                <c:pt idx="2153">
                  <c:v>32.119999999999997</c:v>
                </c:pt>
                <c:pt idx="2154">
                  <c:v>32.119999999999997</c:v>
                </c:pt>
                <c:pt idx="2155">
                  <c:v>32.18</c:v>
                </c:pt>
                <c:pt idx="2156">
                  <c:v>32.08</c:v>
                </c:pt>
                <c:pt idx="2157">
                  <c:v>31.75</c:v>
                </c:pt>
                <c:pt idx="2158">
                  <c:v>31.88</c:v>
                </c:pt>
                <c:pt idx="2159">
                  <c:v>31.78</c:v>
                </c:pt>
                <c:pt idx="2160">
                  <c:v>31.47</c:v>
                </c:pt>
                <c:pt idx="2161">
                  <c:v>31.23</c:v>
                </c:pt>
                <c:pt idx="2162">
                  <c:v>31.1</c:v>
                </c:pt>
                <c:pt idx="2163">
                  <c:v>31.63</c:v>
                </c:pt>
                <c:pt idx="2164">
                  <c:v>31.91</c:v>
                </c:pt>
                <c:pt idx="2165">
                  <c:v>33.03</c:v>
                </c:pt>
                <c:pt idx="2166">
                  <c:v>33.43</c:v>
                </c:pt>
                <c:pt idx="2167">
                  <c:v>32.880000000000003</c:v>
                </c:pt>
                <c:pt idx="2168">
                  <c:v>32.9</c:v>
                </c:pt>
                <c:pt idx="2169">
                  <c:v>32.92</c:v>
                </c:pt>
                <c:pt idx="2170">
                  <c:v>32.880000000000003</c:v>
                </c:pt>
                <c:pt idx="2171">
                  <c:v>33.17</c:v>
                </c:pt>
                <c:pt idx="2172">
                  <c:v>33.1</c:v>
                </c:pt>
                <c:pt idx="2173">
                  <c:v>33.130000000000003</c:v>
                </c:pt>
                <c:pt idx="2174">
                  <c:v>33.049999999999997</c:v>
                </c:pt>
                <c:pt idx="2175">
                  <c:v>33.57</c:v>
                </c:pt>
                <c:pt idx="2176">
                  <c:v>33.979999999999997</c:v>
                </c:pt>
                <c:pt idx="2177">
                  <c:v>34.380000000000003</c:v>
                </c:pt>
                <c:pt idx="2178">
                  <c:v>34.4</c:v>
                </c:pt>
                <c:pt idx="2179">
                  <c:v>34.68</c:v>
                </c:pt>
                <c:pt idx="2180">
                  <c:v>35.5</c:v>
                </c:pt>
                <c:pt idx="2181">
                  <c:v>35.42</c:v>
                </c:pt>
                <c:pt idx="2182">
                  <c:v>35.22</c:v>
                </c:pt>
                <c:pt idx="2183">
                  <c:v>34.979999999999997</c:v>
                </c:pt>
                <c:pt idx="2184">
                  <c:v>35.33</c:v>
                </c:pt>
                <c:pt idx="2185">
                  <c:v>36.049999999999997</c:v>
                </c:pt>
                <c:pt idx="2186">
                  <c:v>36.43</c:v>
                </c:pt>
                <c:pt idx="2187">
                  <c:v>36.520000000000003</c:v>
                </c:pt>
                <c:pt idx="2188">
                  <c:v>36.6</c:v>
                </c:pt>
                <c:pt idx="2189">
                  <c:v>36.840000000000003</c:v>
                </c:pt>
                <c:pt idx="2190">
                  <c:v>37.700000000000003</c:v>
                </c:pt>
                <c:pt idx="2191">
                  <c:v>37.83</c:v>
                </c:pt>
                <c:pt idx="2192">
                  <c:v>37.770000000000003</c:v>
                </c:pt>
                <c:pt idx="2193">
                  <c:v>37.46</c:v>
                </c:pt>
                <c:pt idx="2194">
                  <c:v>37.57</c:v>
                </c:pt>
                <c:pt idx="2195">
                  <c:v>37.96</c:v>
                </c:pt>
                <c:pt idx="2196">
                  <c:v>39.92</c:v>
                </c:pt>
                <c:pt idx="2197">
                  <c:v>40.57</c:v>
                </c:pt>
                <c:pt idx="2198">
                  <c:v>41</c:v>
                </c:pt>
                <c:pt idx="2199">
                  <c:v>41.33</c:v>
                </c:pt>
                <c:pt idx="2200">
                  <c:v>41.6</c:v>
                </c:pt>
                <c:pt idx="2201">
                  <c:v>42.02</c:v>
                </c:pt>
                <c:pt idx="2202">
                  <c:v>42.72</c:v>
                </c:pt>
                <c:pt idx="2203">
                  <c:v>43.15</c:v>
                </c:pt>
                <c:pt idx="2204">
                  <c:v>43.22</c:v>
                </c:pt>
                <c:pt idx="2205">
                  <c:v>43.22</c:v>
                </c:pt>
                <c:pt idx="2206">
                  <c:v>43.63</c:v>
                </c:pt>
                <c:pt idx="2207">
                  <c:v>46.48</c:v>
                </c:pt>
                <c:pt idx="2208">
                  <c:v>51.93</c:v>
                </c:pt>
                <c:pt idx="2209">
                  <c:v>52.88</c:v>
                </c:pt>
                <c:pt idx="2210">
                  <c:v>53.58</c:v>
                </c:pt>
                <c:pt idx="2211">
                  <c:v>53.9</c:v>
                </c:pt>
                <c:pt idx="2212">
                  <c:v>57.4</c:v>
                </c:pt>
                <c:pt idx="2213">
                  <c:v>59.03</c:v>
                </c:pt>
                <c:pt idx="2214">
                  <c:v>59.58</c:v>
                </c:pt>
                <c:pt idx="2215">
                  <c:v>59.63</c:v>
                </c:pt>
                <c:pt idx="2216">
                  <c:v>59.6</c:v>
                </c:pt>
                <c:pt idx="2217">
                  <c:v>60.68</c:v>
                </c:pt>
                <c:pt idx="2218">
                  <c:v>61.23</c:v>
                </c:pt>
                <c:pt idx="2219">
                  <c:v>63.23</c:v>
                </c:pt>
                <c:pt idx="2220">
                  <c:v>63.86</c:v>
                </c:pt>
                <c:pt idx="2221">
                  <c:v>64.58</c:v>
                </c:pt>
                <c:pt idx="2222">
                  <c:v>64.48</c:v>
                </c:pt>
                <c:pt idx="2223">
                  <c:v>64.3</c:v>
                </c:pt>
                <c:pt idx="2224">
                  <c:v>64.17</c:v>
                </c:pt>
                <c:pt idx="2225">
                  <c:v>62.68</c:v>
                </c:pt>
                <c:pt idx="2226">
                  <c:v>62.43</c:v>
                </c:pt>
                <c:pt idx="2227">
                  <c:v>62.27</c:v>
                </c:pt>
                <c:pt idx="2228">
                  <c:v>62.71</c:v>
                </c:pt>
                <c:pt idx="2229">
                  <c:v>63.27</c:v>
                </c:pt>
                <c:pt idx="2230">
                  <c:v>63.67</c:v>
                </c:pt>
                <c:pt idx="2231">
                  <c:v>63.8</c:v>
                </c:pt>
                <c:pt idx="2232">
                  <c:v>63.6</c:v>
                </c:pt>
                <c:pt idx="2233">
                  <c:v>63.22</c:v>
                </c:pt>
                <c:pt idx="2234">
                  <c:v>61.68</c:v>
                </c:pt>
                <c:pt idx="2235">
                  <c:v>61.13</c:v>
                </c:pt>
                <c:pt idx="2236">
                  <c:v>60.73</c:v>
                </c:pt>
                <c:pt idx="2237">
                  <c:v>61.13</c:v>
                </c:pt>
                <c:pt idx="2238">
                  <c:v>61.8</c:v>
                </c:pt>
                <c:pt idx="2239">
                  <c:v>62.7</c:v>
                </c:pt>
                <c:pt idx="2240">
                  <c:v>62.9</c:v>
                </c:pt>
                <c:pt idx="2241">
                  <c:v>63.14</c:v>
                </c:pt>
                <c:pt idx="2242">
                  <c:v>62.67</c:v>
                </c:pt>
                <c:pt idx="2243">
                  <c:v>61.43</c:v>
                </c:pt>
                <c:pt idx="2244">
                  <c:v>60.57</c:v>
                </c:pt>
                <c:pt idx="2245">
                  <c:v>60.25</c:v>
                </c:pt>
                <c:pt idx="2246">
                  <c:v>60.05</c:v>
                </c:pt>
                <c:pt idx="2247">
                  <c:v>58.61</c:v>
                </c:pt>
                <c:pt idx="2248">
                  <c:v>56.25</c:v>
                </c:pt>
                <c:pt idx="2249">
                  <c:v>53.42</c:v>
                </c:pt>
                <c:pt idx="2250">
                  <c:v>49.25</c:v>
                </c:pt>
                <c:pt idx="2251">
                  <c:v>44.92</c:v>
                </c:pt>
                <c:pt idx="2252">
                  <c:v>42.55</c:v>
                </c:pt>
                <c:pt idx="2253">
                  <c:v>41.54</c:v>
                </c:pt>
                <c:pt idx="2254">
                  <c:v>42.28</c:v>
                </c:pt>
                <c:pt idx="2255">
                  <c:v>47.47</c:v>
                </c:pt>
                <c:pt idx="2256">
                  <c:v>58.6</c:v>
                </c:pt>
                <c:pt idx="2257">
                  <c:v>64.62</c:v>
                </c:pt>
                <c:pt idx="2258">
                  <c:v>69.27</c:v>
                </c:pt>
                <c:pt idx="2259">
                  <c:v>72.17</c:v>
                </c:pt>
                <c:pt idx="2260">
                  <c:v>72.680000000000007</c:v>
                </c:pt>
                <c:pt idx="2261">
                  <c:v>69.849999999999994</c:v>
                </c:pt>
                <c:pt idx="2262">
                  <c:v>67.33</c:v>
                </c:pt>
                <c:pt idx="2263">
                  <c:v>61.73</c:v>
                </c:pt>
                <c:pt idx="2264">
                  <c:v>56.67</c:v>
                </c:pt>
                <c:pt idx="2265">
                  <c:v>47.73</c:v>
                </c:pt>
                <c:pt idx="2266">
                  <c:v>43.23</c:v>
                </c:pt>
                <c:pt idx="2267">
                  <c:v>41.73</c:v>
                </c:pt>
                <c:pt idx="2268">
                  <c:v>41.43</c:v>
                </c:pt>
                <c:pt idx="2269">
                  <c:v>47.17</c:v>
                </c:pt>
                <c:pt idx="2270">
                  <c:v>47.9</c:v>
                </c:pt>
                <c:pt idx="2271">
                  <c:v>48.43</c:v>
                </c:pt>
                <c:pt idx="2272">
                  <c:v>48.7</c:v>
                </c:pt>
                <c:pt idx="2273">
                  <c:v>52.07</c:v>
                </c:pt>
                <c:pt idx="2274">
                  <c:v>58.47</c:v>
                </c:pt>
                <c:pt idx="2275">
                  <c:v>61.9</c:v>
                </c:pt>
                <c:pt idx="2276">
                  <c:v>63.5</c:v>
                </c:pt>
                <c:pt idx="2277">
                  <c:v>63.67</c:v>
                </c:pt>
                <c:pt idx="2278">
                  <c:v>64.209999999999994</c:v>
                </c:pt>
                <c:pt idx="2279">
                  <c:v>64.53</c:v>
                </c:pt>
                <c:pt idx="2280">
                  <c:v>62.6</c:v>
                </c:pt>
                <c:pt idx="2281">
                  <c:v>60.5</c:v>
                </c:pt>
                <c:pt idx="2282">
                  <c:v>59</c:v>
                </c:pt>
                <c:pt idx="2283">
                  <c:v>55.27</c:v>
                </c:pt>
                <c:pt idx="2284">
                  <c:v>55.05</c:v>
                </c:pt>
                <c:pt idx="2285">
                  <c:v>54.57</c:v>
                </c:pt>
                <c:pt idx="2286">
                  <c:v>54.17</c:v>
                </c:pt>
                <c:pt idx="2287">
                  <c:v>51.8</c:v>
                </c:pt>
                <c:pt idx="2288">
                  <c:v>51.33</c:v>
                </c:pt>
                <c:pt idx="2289">
                  <c:v>50.73</c:v>
                </c:pt>
                <c:pt idx="2290">
                  <c:v>50.13</c:v>
                </c:pt>
                <c:pt idx="2291">
                  <c:v>49.5</c:v>
                </c:pt>
                <c:pt idx="2292">
                  <c:v>47.77</c:v>
                </c:pt>
                <c:pt idx="2293">
                  <c:v>46.7</c:v>
                </c:pt>
                <c:pt idx="2294">
                  <c:v>43.17</c:v>
                </c:pt>
                <c:pt idx="2295">
                  <c:v>42.13</c:v>
                </c:pt>
                <c:pt idx="2296">
                  <c:v>41.78</c:v>
                </c:pt>
                <c:pt idx="2297">
                  <c:v>41.67</c:v>
                </c:pt>
                <c:pt idx="2298">
                  <c:v>41.7</c:v>
                </c:pt>
                <c:pt idx="2299">
                  <c:v>42</c:v>
                </c:pt>
                <c:pt idx="2300">
                  <c:v>41.76</c:v>
                </c:pt>
                <c:pt idx="2301">
                  <c:v>40.880000000000003</c:v>
                </c:pt>
                <c:pt idx="2302">
                  <c:v>38.9</c:v>
                </c:pt>
                <c:pt idx="2303">
                  <c:v>37.93</c:v>
                </c:pt>
                <c:pt idx="2304">
                  <c:v>37.799999999999997</c:v>
                </c:pt>
                <c:pt idx="2305">
                  <c:v>37.43</c:v>
                </c:pt>
                <c:pt idx="2306">
                  <c:v>37.020000000000003</c:v>
                </c:pt>
                <c:pt idx="2307">
                  <c:v>37.270000000000003</c:v>
                </c:pt>
                <c:pt idx="2308">
                  <c:v>37.58</c:v>
                </c:pt>
                <c:pt idx="2309">
                  <c:v>38.270000000000003</c:v>
                </c:pt>
                <c:pt idx="2310">
                  <c:v>38.43</c:v>
                </c:pt>
                <c:pt idx="2311">
                  <c:v>38.520000000000003</c:v>
                </c:pt>
                <c:pt idx="2312">
                  <c:v>39.92</c:v>
                </c:pt>
                <c:pt idx="2313">
                  <c:v>40.549999999999997</c:v>
                </c:pt>
                <c:pt idx="2314">
                  <c:v>41.67</c:v>
                </c:pt>
                <c:pt idx="2315">
                  <c:v>41.8</c:v>
                </c:pt>
                <c:pt idx="2316">
                  <c:v>41.82</c:v>
                </c:pt>
                <c:pt idx="2317">
                  <c:v>41.67</c:v>
                </c:pt>
                <c:pt idx="2318">
                  <c:v>41.08</c:v>
                </c:pt>
                <c:pt idx="2319">
                  <c:v>40.57</c:v>
                </c:pt>
                <c:pt idx="2320">
                  <c:v>40.97</c:v>
                </c:pt>
                <c:pt idx="2321">
                  <c:v>40.64</c:v>
                </c:pt>
                <c:pt idx="2322">
                  <c:v>40.57</c:v>
                </c:pt>
                <c:pt idx="2323">
                  <c:v>39.97</c:v>
                </c:pt>
                <c:pt idx="2324">
                  <c:v>39.5</c:v>
                </c:pt>
                <c:pt idx="2325">
                  <c:v>39.5</c:v>
                </c:pt>
                <c:pt idx="2326">
                  <c:v>39</c:v>
                </c:pt>
                <c:pt idx="2327">
                  <c:v>38.47</c:v>
                </c:pt>
                <c:pt idx="2328">
                  <c:v>38.5</c:v>
                </c:pt>
                <c:pt idx="2329">
                  <c:v>38.270000000000003</c:v>
                </c:pt>
                <c:pt idx="2330">
                  <c:v>38.229999999999997</c:v>
                </c:pt>
                <c:pt idx="2331">
                  <c:v>38.42</c:v>
                </c:pt>
                <c:pt idx="2332">
                  <c:v>38.08</c:v>
                </c:pt>
                <c:pt idx="2333">
                  <c:v>37.479999999999997</c:v>
                </c:pt>
                <c:pt idx="2334">
                  <c:v>37.049999999999997</c:v>
                </c:pt>
                <c:pt idx="2335">
                  <c:v>36.85</c:v>
                </c:pt>
                <c:pt idx="2336">
                  <c:v>36.71</c:v>
                </c:pt>
                <c:pt idx="2337">
                  <c:v>36.299999999999997</c:v>
                </c:pt>
                <c:pt idx="2338">
                  <c:v>34.22</c:v>
                </c:pt>
                <c:pt idx="2339">
                  <c:v>33.65</c:v>
                </c:pt>
                <c:pt idx="2340">
                  <c:v>33.82</c:v>
                </c:pt>
                <c:pt idx="2341">
                  <c:v>33.630000000000003</c:v>
                </c:pt>
                <c:pt idx="2342">
                  <c:v>33.42</c:v>
                </c:pt>
                <c:pt idx="2343">
                  <c:v>33.42</c:v>
                </c:pt>
                <c:pt idx="2344">
                  <c:v>33.35</c:v>
                </c:pt>
                <c:pt idx="2345">
                  <c:v>33.43</c:v>
                </c:pt>
                <c:pt idx="2346">
                  <c:v>33.270000000000003</c:v>
                </c:pt>
                <c:pt idx="2347">
                  <c:v>32.86</c:v>
                </c:pt>
                <c:pt idx="2348">
                  <c:v>32.1</c:v>
                </c:pt>
                <c:pt idx="2349">
                  <c:v>32.270000000000003</c:v>
                </c:pt>
                <c:pt idx="2350">
                  <c:v>32.67</c:v>
                </c:pt>
                <c:pt idx="2351">
                  <c:v>33.08</c:v>
                </c:pt>
                <c:pt idx="2352">
                  <c:v>33.299999999999997</c:v>
                </c:pt>
                <c:pt idx="2353">
                  <c:v>34.22</c:v>
                </c:pt>
                <c:pt idx="2354">
                  <c:v>35.869999999999997</c:v>
                </c:pt>
                <c:pt idx="2355">
                  <c:v>37.299999999999997</c:v>
                </c:pt>
                <c:pt idx="2356">
                  <c:v>37.53</c:v>
                </c:pt>
                <c:pt idx="2357">
                  <c:v>37.799999999999997</c:v>
                </c:pt>
                <c:pt idx="2358">
                  <c:v>37.72</c:v>
                </c:pt>
                <c:pt idx="2359">
                  <c:v>37.5</c:v>
                </c:pt>
                <c:pt idx="2360">
                  <c:v>36.33</c:v>
                </c:pt>
                <c:pt idx="2361">
                  <c:v>36.4</c:v>
                </c:pt>
                <c:pt idx="2362">
                  <c:v>37.47</c:v>
                </c:pt>
                <c:pt idx="2363">
                  <c:v>38.200000000000003</c:v>
                </c:pt>
                <c:pt idx="2364">
                  <c:v>39.18</c:v>
                </c:pt>
                <c:pt idx="2365">
                  <c:v>49.77</c:v>
                </c:pt>
                <c:pt idx="2366">
                  <c:v>49.9</c:v>
                </c:pt>
                <c:pt idx="2367">
                  <c:v>49.83</c:v>
                </c:pt>
                <c:pt idx="2368">
                  <c:v>49.97</c:v>
                </c:pt>
                <c:pt idx="2369">
                  <c:v>49.9</c:v>
                </c:pt>
                <c:pt idx="2370">
                  <c:v>49.23</c:v>
                </c:pt>
                <c:pt idx="2371">
                  <c:v>48.87</c:v>
                </c:pt>
                <c:pt idx="2372">
                  <c:v>48.28</c:v>
                </c:pt>
                <c:pt idx="2373">
                  <c:v>48.07</c:v>
                </c:pt>
                <c:pt idx="2374">
                  <c:v>48.87</c:v>
                </c:pt>
                <c:pt idx="2375">
                  <c:v>49.6</c:v>
                </c:pt>
                <c:pt idx="2376">
                  <c:v>49.9</c:v>
                </c:pt>
                <c:pt idx="2377">
                  <c:v>49.75</c:v>
                </c:pt>
                <c:pt idx="2378">
                  <c:v>49.8</c:v>
                </c:pt>
                <c:pt idx="2379">
                  <c:v>48.73</c:v>
                </c:pt>
                <c:pt idx="2380">
                  <c:v>46.97</c:v>
                </c:pt>
                <c:pt idx="2381">
                  <c:v>45.93</c:v>
                </c:pt>
                <c:pt idx="2382">
                  <c:v>46</c:v>
                </c:pt>
                <c:pt idx="2383">
                  <c:v>45.5</c:v>
                </c:pt>
                <c:pt idx="2384">
                  <c:v>45.17</c:v>
                </c:pt>
                <c:pt idx="2385">
                  <c:v>45.93</c:v>
                </c:pt>
                <c:pt idx="2386">
                  <c:v>48.2</c:v>
                </c:pt>
                <c:pt idx="2387">
                  <c:v>52.5</c:v>
                </c:pt>
                <c:pt idx="2388">
                  <c:v>54.1</c:v>
                </c:pt>
                <c:pt idx="2389">
                  <c:v>54</c:v>
                </c:pt>
                <c:pt idx="2390">
                  <c:v>51.85</c:v>
                </c:pt>
                <c:pt idx="2391">
                  <c:v>49.03</c:v>
                </c:pt>
                <c:pt idx="2392">
                  <c:v>46.9</c:v>
                </c:pt>
                <c:pt idx="2393">
                  <c:v>44.32</c:v>
                </c:pt>
                <c:pt idx="2394">
                  <c:v>43.12</c:v>
                </c:pt>
                <c:pt idx="2395">
                  <c:v>41.75</c:v>
                </c:pt>
                <c:pt idx="2396">
                  <c:v>41.21</c:v>
                </c:pt>
                <c:pt idx="2397">
                  <c:v>42.57</c:v>
                </c:pt>
                <c:pt idx="2398">
                  <c:v>45.16</c:v>
                </c:pt>
                <c:pt idx="2399">
                  <c:v>46.57</c:v>
                </c:pt>
                <c:pt idx="2400">
                  <c:v>47.89</c:v>
                </c:pt>
                <c:pt idx="2401">
                  <c:v>49.86</c:v>
                </c:pt>
                <c:pt idx="2402">
                  <c:v>53.29</c:v>
                </c:pt>
                <c:pt idx="2403">
                  <c:v>53.86</c:v>
                </c:pt>
                <c:pt idx="2404">
                  <c:v>53.68</c:v>
                </c:pt>
                <c:pt idx="2405">
                  <c:v>53.68</c:v>
                </c:pt>
                <c:pt idx="2406">
                  <c:v>53.36</c:v>
                </c:pt>
                <c:pt idx="2407">
                  <c:v>53</c:v>
                </c:pt>
                <c:pt idx="2408">
                  <c:v>52.61</c:v>
                </c:pt>
                <c:pt idx="2409">
                  <c:v>49.21</c:v>
                </c:pt>
                <c:pt idx="2410">
                  <c:v>48.14</c:v>
                </c:pt>
                <c:pt idx="2411">
                  <c:v>44.89</c:v>
                </c:pt>
                <c:pt idx="2412">
                  <c:v>42.11</c:v>
                </c:pt>
                <c:pt idx="2413">
                  <c:v>41.1</c:v>
                </c:pt>
                <c:pt idx="2414">
                  <c:v>41.82</c:v>
                </c:pt>
                <c:pt idx="2415">
                  <c:v>42.54</c:v>
                </c:pt>
                <c:pt idx="2416">
                  <c:v>42.96</c:v>
                </c:pt>
                <c:pt idx="2417">
                  <c:v>42.73</c:v>
                </c:pt>
                <c:pt idx="2418">
                  <c:v>42.68</c:v>
                </c:pt>
                <c:pt idx="2419">
                  <c:v>41.64</c:v>
                </c:pt>
                <c:pt idx="2420">
                  <c:v>39.79</c:v>
                </c:pt>
                <c:pt idx="2421">
                  <c:v>39.32</c:v>
                </c:pt>
                <c:pt idx="2422">
                  <c:v>38.25</c:v>
                </c:pt>
                <c:pt idx="2423">
                  <c:v>37.93</c:v>
                </c:pt>
                <c:pt idx="2424">
                  <c:v>37.93</c:v>
                </c:pt>
                <c:pt idx="2425">
                  <c:v>37.71</c:v>
                </c:pt>
                <c:pt idx="2426">
                  <c:v>37.46</c:v>
                </c:pt>
                <c:pt idx="2427">
                  <c:v>36.68</c:v>
                </c:pt>
                <c:pt idx="2428">
                  <c:v>35.21</c:v>
                </c:pt>
                <c:pt idx="2429">
                  <c:v>35.18</c:v>
                </c:pt>
                <c:pt idx="2430">
                  <c:v>34.770000000000003</c:v>
                </c:pt>
                <c:pt idx="2431">
                  <c:v>34.14</c:v>
                </c:pt>
                <c:pt idx="2432">
                  <c:v>34.46</c:v>
                </c:pt>
                <c:pt idx="2433">
                  <c:v>34.54</c:v>
                </c:pt>
                <c:pt idx="2434">
                  <c:v>37.82</c:v>
                </c:pt>
                <c:pt idx="2435">
                  <c:v>39.82</c:v>
                </c:pt>
                <c:pt idx="2436">
                  <c:v>40.39</c:v>
                </c:pt>
                <c:pt idx="2437">
                  <c:v>40.71</c:v>
                </c:pt>
                <c:pt idx="2438">
                  <c:v>41.73</c:v>
                </c:pt>
                <c:pt idx="2439">
                  <c:v>43</c:v>
                </c:pt>
                <c:pt idx="2440">
                  <c:v>43.96</c:v>
                </c:pt>
                <c:pt idx="2441">
                  <c:v>44.57</c:v>
                </c:pt>
                <c:pt idx="2442">
                  <c:v>45.11</c:v>
                </c:pt>
                <c:pt idx="2443">
                  <c:v>45.43</c:v>
                </c:pt>
                <c:pt idx="2444">
                  <c:v>45.54</c:v>
                </c:pt>
                <c:pt idx="2445">
                  <c:v>45.46</c:v>
                </c:pt>
                <c:pt idx="2446">
                  <c:v>45.11</c:v>
                </c:pt>
                <c:pt idx="2447">
                  <c:v>45.04</c:v>
                </c:pt>
                <c:pt idx="2448">
                  <c:v>44.48</c:v>
                </c:pt>
                <c:pt idx="2449">
                  <c:v>44.29</c:v>
                </c:pt>
                <c:pt idx="2450">
                  <c:v>44.75</c:v>
                </c:pt>
                <c:pt idx="2451">
                  <c:v>44.93</c:v>
                </c:pt>
                <c:pt idx="2452">
                  <c:v>45.86</c:v>
                </c:pt>
                <c:pt idx="2453">
                  <c:v>50.64</c:v>
                </c:pt>
                <c:pt idx="2454">
                  <c:v>56.36</c:v>
                </c:pt>
                <c:pt idx="2455">
                  <c:v>57.71</c:v>
                </c:pt>
                <c:pt idx="2456">
                  <c:v>60.2</c:v>
                </c:pt>
                <c:pt idx="2457">
                  <c:v>58.25</c:v>
                </c:pt>
                <c:pt idx="2458">
                  <c:v>57.21</c:v>
                </c:pt>
                <c:pt idx="2459">
                  <c:v>56.68</c:v>
                </c:pt>
                <c:pt idx="2460">
                  <c:v>56.18</c:v>
                </c:pt>
                <c:pt idx="2461">
                  <c:v>56.32</c:v>
                </c:pt>
                <c:pt idx="2462">
                  <c:v>55.39</c:v>
                </c:pt>
                <c:pt idx="2463">
                  <c:v>55.57</c:v>
                </c:pt>
                <c:pt idx="2464">
                  <c:v>55.27</c:v>
                </c:pt>
                <c:pt idx="2465">
                  <c:v>54.64</c:v>
                </c:pt>
                <c:pt idx="2466">
                  <c:v>52.71</c:v>
                </c:pt>
                <c:pt idx="2467">
                  <c:v>52.32</c:v>
                </c:pt>
                <c:pt idx="2468">
                  <c:v>51.04</c:v>
                </c:pt>
                <c:pt idx="2469">
                  <c:v>50</c:v>
                </c:pt>
                <c:pt idx="2470">
                  <c:v>49.61</c:v>
                </c:pt>
                <c:pt idx="2471">
                  <c:v>50.82</c:v>
                </c:pt>
                <c:pt idx="2472">
                  <c:v>53.07</c:v>
                </c:pt>
                <c:pt idx="2473">
                  <c:v>54.79</c:v>
                </c:pt>
                <c:pt idx="2474">
                  <c:v>57.71</c:v>
                </c:pt>
                <c:pt idx="2475">
                  <c:v>61.96</c:v>
                </c:pt>
                <c:pt idx="2476">
                  <c:v>64.400000000000006</c:v>
                </c:pt>
                <c:pt idx="2477">
                  <c:v>65.5</c:v>
                </c:pt>
                <c:pt idx="2478">
                  <c:v>65.959999999999994</c:v>
                </c:pt>
                <c:pt idx="2479">
                  <c:v>63</c:v>
                </c:pt>
                <c:pt idx="2480">
                  <c:v>60.86</c:v>
                </c:pt>
                <c:pt idx="2481">
                  <c:v>60.29</c:v>
                </c:pt>
                <c:pt idx="2482">
                  <c:v>60.61</c:v>
                </c:pt>
                <c:pt idx="2483">
                  <c:v>63.84</c:v>
                </c:pt>
                <c:pt idx="2484">
                  <c:v>67.709999999999994</c:v>
                </c:pt>
                <c:pt idx="2485">
                  <c:v>70.36</c:v>
                </c:pt>
                <c:pt idx="2486">
                  <c:v>73.040000000000006</c:v>
                </c:pt>
                <c:pt idx="2487">
                  <c:v>73.67</c:v>
                </c:pt>
                <c:pt idx="2488">
                  <c:v>73.75</c:v>
                </c:pt>
                <c:pt idx="2489">
                  <c:v>79.36</c:v>
                </c:pt>
                <c:pt idx="2490">
                  <c:v>80.959999999999994</c:v>
                </c:pt>
                <c:pt idx="2491">
                  <c:v>78.11</c:v>
                </c:pt>
                <c:pt idx="2492">
                  <c:v>70.680000000000007</c:v>
                </c:pt>
                <c:pt idx="2493">
                  <c:v>67.819999999999993</c:v>
                </c:pt>
                <c:pt idx="2494">
                  <c:v>62.46</c:v>
                </c:pt>
                <c:pt idx="2495">
                  <c:v>60.71</c:v>
                </c:pt>
                <c:pt idx="2496">
                  <c:v>60</c:v>
                </c:pt>
                <c:pt idx="2497">
                  <c:v>60.36</c:v>
                </c:pt>
                <c:pt idx="2498">
                  <c:v>64.290000000000006</c:v>
                </c:pt>
                <c:pt idx="2499">
                  <c:v>66.959999999999994</c:v>
                </c:pt>
                <c:pt idx="2500">
                  <c:v>69.209999999999994</c:v>
                </c:pt>
                <c:pt idx="2501">
                  <c:v>70.14</c:v>
                </c:pt>
                <c:pt idx="2502">
                  <c:v>70.040000000000006</c:v>
                </c:pt>
                <c:pt idx="2503">
                  <c:v>70.91</c:v>
                </c:pt>
                <c:pt idx="2504">
                  <c:v>70.36</c:v>
                </c:pt>
                <c:pt idx="2505">
                  <c:v>69.64</c:v>
                </c:pt>
                <c:pt idx="2506">
                  <c:v>69.680000000000007</c:v>
                </c:pt>
                <c:pt idx="2507">
                  <c:v>70</c:v>
                </c:pt>
                <c:pt idx="2508">
                  <c:v>70.040000000000006</c:v>
                </c:pt>
                <c:pt idx="2509">
                  <c:v>70.040000000000006</c:v>
                </c:pt>
                <c:pt idx="2510">
                  <c:v>69.459999999999994</c:v>
                </c:pt>
                <c:pt idx="2511">
                  <c:v>69.180000000000007</c:v>
                </c:pt>
                <c:pt idx="2512">
                  <c:v>68.790000000000006</c:v>
                </c:pt>
                <c:pt idx="2513">
                  <c:v>67.86</c:v>
                </c:pt>
                <c:pt idx="2514">
                  <c:v>66.61</c:v>
                </c:pt>
                <c:pt idx="2515">
                  <c:v>65.64</c:v>
                </c:pt>
                <c:pt idx="2516">
                  <c:v>62.46</c:v>
                </c:pt>
                <c:pt idx="2517">
                  <c:v>60.86</c:v>
                </c:pt>
                <c:pt idx="2518">
                  <c:v>54.61</c:v>
                </c:pt>
                <c:pt idx="2519">
                  <c:v>53.11</c:v>
                </c:pt>
                <c:pt idx="2520">
                  <c:v>57.29</c:v>
                </c:pt>
                <c:pt idx="2521">
                  <c:v>60.61</c:v>
                </c:pt>
                <c:pt idx="2522">
                  <c:v>62.95</c:v>
                </c:pt>
                <c:pt idx="2523">
                  <c:v>63.38</c:v>
                </c:pt>
                <c:pt idx="2524">
                  <c:v>62.43</c:v>
                </c:pt>
                <c:pt idx="2525">
                  <c:v>61.18</c:v>
                </c:pt>
                <c:pt idx="2526">
                  <c:v>59.54</c:v>
                </c:pt>
                <c:pt idx="2527">
                  <c:v>58.57</c:v>
                </c:pt>
                <c:pt idx="2528">
                  <c:v>57.75</c:v>
                </c:pt>
                <c:pt idx="2529">
                  <c:v>57.48</c:v>
                </c:pt>
                <c:pt idx="2530">
                  <c:v>56.67</c:v>
                </c:pt>
                <c:pt idx="2531">
                  <c:v>57.83</c:v>
                </c:pt>
                <c:pt idx="2532">
                  <c:v>58.5</c:v>
                </c:pt>
                <c:pt idx="2533">
                  <c:v>57.75</c:v>
                </c:pt>
                <c:pt idx="2534">
                  <c:v>56.25</c:v>
                </c:pt>
                <c:pt idx="2535">
                  <c:v>52.79</c:v>
                </c:pt>
                <c:pt idx="2536">
                  <c:v>52.36</c:v>
                </c:pt>
                <c:pt idx="2537">
                  <c:v>51.14</c:v>
                </c:pt>
                <c:pt idx="2538">
                  <c:v>51.36</c:v>
                </c:pt>
                <c:pt idx="2539">
                  <c:v>51.54</c:v>
                </c:pt>
                <c:pt idx="2540">
                  <c:v>52</c:v>
                </c:pt>
                <c:pt idx="2541">
                  <c:v>51.39</c:v>
                </c:pt>
                <c:pt idx="2542">
                  <c:v>50.43</c:v>
                </c:pt>
                <c:pt idx="2543">
                  <c:v>50.64</c:v>
                </c:pt>
                <c:pt idx="2544">
                  <c:v>51.93</c:v>
                </c:pt>
                <c:pt idx="2545">
                  <c:v>52.18</c:v>
                </c:pt>
                <c:pt idx="2546">
                  <c:v>52.07</c:v>
                </c:pt>
                <c:pt idx="2547">
                  <c:v>51.68</c:v>
                </c:pt>
                <c:pt idx="2548">
                  <c:v>50.82</c:v>
                </c:pt>
                <c:pt idx="2549">
                  <c:v>49.5</c:v>
                </c:pt>
                <c:pt idx="2550">
                  <c:v>49.68</c:v>
                </c:pt>
                <c:pt idx="2551">
                  <c:v>50.32</c:v>
                </c:pt>
                <c:pt idx="2552">
                  <c:v>50.32</c:v>
                </c:pt>
                <c:pt idx="2553">
                  <c:v>49.75</c:v>
                </c:pt>
                <c:pt idx="2554">
                  <c:v>49.75</c:v>
                </c:pt>
                <c:pt idx="2555">
                  <c:v>50.07</c:v>
                </c:pt>
                <c:pt idx="2556">
                  <c:v>50.23</c:v>
                </c:pt>
                <c:pt idx="2557">
                  <c:v>49.39</c:v>
                </c:pt>
                <c:pt idx="2558">
                  <c:v>50.86</c:v>
                </c:pt>
                <c:pt idx="2559">
                  <c:v>51.46</c:v>
                </c:pt>
                <c:pt idx="2560">
                  <c:v>51.54</c:v>
                </c:pt>
                <c:pt idx="2561">
                  <c:v>51.21</c:v>
                </c:pt>
                <c:pt idx="2562">
                  <c:v>54</c:v>
                </c:pt>
                <c:pt idx="2563">
                  <c:v>59.39</c:v>
                </c:pt>
                <c:pt idx="2564">
                  <c:v>61.68</c:v>
                </c:pt>
                <c:pt idx="2565">
                  <c:v>62.43</c:v>
                </c:pt>
                <c:pt idx="2566">
                  <c:v>62.86</c:v>
                </c:pt>
                <c:pt idx="2567">
                  <c:v>62.82</c:v>
                </c:pt>
                <c:pt idx="2568">
                  <c:v>62.57</c:v>
                </c:pt>
                <c:pt idx="2569">
                  <c:v>63.46</c:v>
                </c:pt>
                <c:pt idx="2570">
                  <c:v>66.290000000000006</c:v>
                </c:pt>
                <c:pt idx="2571">
                  <c:v>67.680000000000007</c:v>
                </c:pt>
                <c:pt idx="2572">
                  <c:v>65.459999999999994</c:v>
                </c:pt>
                <c:pt idx="2573">
                  <c:v>63.75</c:v>
                </c:pt>
                <c:pt idx="2574">
                  <c:v>60.39</c:v>
                </c:pt>
                <c:pt idx="2575">
                  <c:v>58.82</c:v>
                </c:pt>
                <c:pt idx="2576">
                  <c:v>60.25</c:v>
                </c:pt>
                <c:pt idx="2577">
                  <c:v>60.45</c:v>
                </c:pt>
                <c:pt idx="2578">
                  <c:v>60</c:v>
                </c:pt>
                <c:pt idx="2579">
                  <c:v>59.83</c:v>
                </c:pt>
                <c:pt idx="2580">
                  <c:v>58.39</c:v>
                </c:pt>
                <c:pt idx="2581">
                  <c:v>56.39</c:v>
                </c:pt>
                <c:pt idx="2582">
                  <c:v>59.64</c:v>
                </c:pt>
                <c:pt idx="2583">
                  <c:v>61.68</c:v>
                </c:pt>
                <c:pt idx="2584">
                  <c:v>62.5</c:v>
                </c:pt>
                <c:pt idx="2585">
                  <c:v>63.73</c:v>
                </c:pt>
                <c:pt idx="2586">
                  <c:v>67.11</c:v>
                </c:pt>
                <c:pt idx="2587">
                  <c:v>70.39</c:v>
                </c:pt>
                <c:pt idx="2588">
                  <c:v>76.819999999999993</c:v>
                </c:pt>
                <c:pt idx="2589">
                  <c:v>78.39</c:v>
                </c:pt>
                <c:pt idx="2590">
                  <c:v>76.459999999999994</c:v>
                </c:pt>
                <c:pt idx="2591">
                  <c:v>77.819999999999993</c:v>
                </c:pt>
                <c:pt idx="2592">
                  <c:v>76.36</c:v>
                </c:pt>
                <c:pt idx="2593">
                  <c:v>74</c:v>
                </c:pt>
                <c:pt idx="2594">
                  <c:v>68.180000000000007</c:v>
                </c:pt>
                <c:pt idx="2595">
                  <c:v>65.459999999999994</c:v>
                </c:pt>
                <c:pt idx="2596">
                  <c:v>64.64</c:v>
                </c:pt>
                <c:pt idx="2597">
                  <c:v>62.64</c:v>
                </c:pt>
                <c:pt idx="2598">
                  <c:v>60.75</c:v>
                </c:pt>
                <c:pt idx="2599">
                  <c:v>60.82</c:v>
                </c:pt>
                <c:pt idx="2600">
                  <c:v>60.11</c:v>
                </c:pt>
                <c:pt idx="2601">
                  <c:v>60.43</c:v>
                </c:pt>
                <c:pt idx="2602">
                  <c:v>60.64</c:v>
                </c:pt>
                <c:pt idx="2603">
                  <c:v>61.61</c:v>
                </c:pt>
                <c:pt idx="2604">
                  <c:v>61.89</c:v>
                </c:pt>
                <c:pt idx="2605">
                  <c:v>61.36</c:v>
                </c:pt>
                <c:pt idx="2606">
                  <c:v>60.82</c:v>
                </c:pt>
                <c:pt idx="2607">
                  <c:v>61.18</c:v>
                </c:pt>
                <c:pt idx="2608">
                  <c:v>63.32</c:v>
                </c:pt>
                <c:pt idx="2609">
                  <c:v>65.790000000000006</c:v>
                </c:pt>
                <c:pt idx="2610">
                  <c:v>67.930000000000007</c:v>
                </c:pt>
                <c:pt idx="2611">
                  <c:v>70.11</c:v>
                </c:pt>
                <c:pt idx="2612">
                  <c:v>71.819999999999993</c:v>
                </c:pt>
                <c:pt idx="2613">
                  <c:v>71.709999999999994</c:v>
                </c:pt>
                <c:pt idx="2614">
                  <c:v>70.61</c:v>
                </c:pt>
                <c:pt idx="2615">
                  <c:v>69.290000000000006</c:v>
                </c:pt>
                <c:pt idx="2616">
                  <c:v>65.64</c:v>
                </c:pt>
                <c:pt idx="2617">
                  <c:v>64.86</c:v>
                </c:pt>
                <c:pt idx="2618">
                  <c:v>63.71</c:v>
                </c:pt>
                <c:pt idx="2619">
                  <c:v>62.79</c:v>
                </c:pt>
                <c:pt idx="2620">
                  <c:v>61.86</c:v>
                </c:pt>
                <c:pt idx="2621">
                  <c:v>61.23</c:v>
                </c:pt>
                <c:pt idx="2622">
                  <c:v>61.6</c:v>
                </c:pt>
                <c:pt idx="2623">
                  <c:v>63.14</c:v>
                </c:pt>
                <c:pt idx="2624">
                  <c:v>66.430000000000007</c:v>
                </c:pt>
                <c:pt idx="2625">
                  <c:v>67.64</c:v>
                </c:pt>
                <c:pt idx="2626">
                  <c:v>70.86</c:v>
                </c:pt>
                <c:pt idx="2627">
                  <c:v>72</c:v>
                </c:pt>
                <c:pt idx="2628">
                  <c:v>75</c:v>
                </c:pt>
                <c:pt idx="2629">
                  <c:v>75.180000000000007</c:v>
                </c:pt>
                <c:pt idx="2630">
                  <c:v>78.959999999999994</c:v>
                </c:pt>
                <c:pt idx="2631">
                  <c:v>81.319999999999993</c:v>
                </c:pt>
                <c:pt idx="2632">
                  <c:v>82.5</c:v>
                </c:pt>
                <c:pt idx="2633">
                  <c:v>83.54</c:v>
                </c:pt>
                <c:pt idx="2634">
                  <c:v>81.39</c:v>
                </c:pt>
                <c:pt idx="2635">
                  <c:v>75.430000000000007</c:v>
                </c:pt>
                <c:pt idx="2636">
                  <c:v>74.430000000000007</c:v>
                </c:pt>
                <c:pt idx="2637">
                  <c:v>73.25</c:v>
                </c:pt>
                <c:pt idx="2638">
                  <c:v>70.39</c:v>
                </c:pt>
                <c:pt idx="2639">
                  <c:v>68.36</c:v>
                </c:pt>
                <c:pt idx="2640">
                  <c:v>63.11</c:v>
                </c:pt>
                <c:pt idx="2641">
                  <c:v>58.25</c:v>
                </c:pt>
                <c:pt idx="2642">
                  <c:v>56.04</c:v>
                </c:pt>
                <c:pt idx="2643">
                  <c:v>54.21</c:v>
                </c:pt>
                <c:pt idx="2644">
                  <c:v>53.18</c:v>
                </c:pt>
                <c:pt idx="2645">
                  <c:v>51</c:v>
                </c:pt>
                <c:pt idx="2646">
                  <c:v>46.36</c:v>
                </c:pt>
                <c:pt idx="2647">
                  <c:v>45.58</c:v>
                </c:pt>
                <c:pt idx="2648">
                  <c:v>43.04</c:v>
                </c:pt>
                <c:pt idx="2649">
                  <c:v>41.43</c:v>
                </c:pt>
                <c:pt idx="2650">
                  <c:v>40.54</c:v>
                </c:pt>
                <c:pt idx="2651">
                  <c:v>40.36</c:v>
                </c:pt>
                <c:pt idx="2652">
                  <c:v>39.14</c:v>
                </c:pt>
                <c:pt idx="2653">
                  <c:v>37.64</c:v>
                </c:pt>
                <c:pt idx="2654">
                  <c:v>35.39</c:v>
                </c:pt>
                <c:pt idx="2655">
                  <c:v>32.89</c:v>
                </c:pt>
                <c:pt idx="2656">
                  <c:v>30.93</c:v>
                </c:pt>
                <c:pt idx="2657">
                  <c:v>30.07</c:v>
                </c:pt>
                <c:pt idx="2658">
                  <c:v>29.68</c:v>
                </c:pt>
                <c:pt idx="2659">
                  <c:v>29.25</c:v>
                </c:pt>
                <c:pt idx="2660">
                  <c:v>28.82</c:v>
                </c:pt>
                <c:pt idx="2661">
                  <c:v>29.75</c:v>
                </c:pt>
                <c:pt idx="2662">
                  <c:v>31.04</c:v>
                </c:pt>
                <c:pt idx="2663">
                  <c:v>32.54</c:v>
                </c:pt>
                <c:pt idx="2664">
                  <c:v>36.82</c:v>
                </c:pt>
                <c:pt idx="2665">
                  <c:v>45.64</c:v>
                </c:pt>
                <c:pt idx="2666">
                  <c:v>46.54</c:v>
                </c:pt>
                <c:pt idx="2667">
                  <c:v>46.95</c:v>
                </c:pt>
                <c:pt idx="2668">
                  <c:v>48</c:v>
                </c:pt>
                <c:pt idx="2669">
                  <c:v>48.64</c:v>
                </c:pt>
                <c:pt idx="2670">
                  <c:v>48.57</c:v>
                </c:pt>
                <c:pt idx="2671">
                  <c:v>48.42</c:v>
                </c:pt>
                <c:pt idx="2672">
                  <c:v>49.25</c:v>
                </c:pt>
                <c:pt idx="2673">
                  <c:v>49.66</c:v>
                </c:pt>
                <c:pt idx="2674">
                  <c:v>56</c:v>
                </c:pt>
                <c:pt idx="2675">
                  <c:v>62.61</c:v>
                </c:pt>
                <c:pt idx="2676">
                  <c:v>63.41</c:v>
                </c:pt>
                <c:pt idx="2677">
                  <c:v>63.8</c:v>
                </c:pt>
                <c:pt idx="2678">
                  <c:v>63.61</c:v>
                </c:pt>
                <c:pt idx="2679">
                  <c:v>62.11</c:v>
                </c:pt>
                <c:pt idx="2680">
                  <c:v>62.38</c:v>
                </c:pt>
                <c:pt idx="2681">
                  <c:v>62.57</c:v>
                </c:pt>
                <c:pt idx="2682">
                  <c:v>63.46</c:v>
                </c:pt>
                <c:pt idx="2683">
                  <c:v>64.790000000000006</c:v>
                </c:pt>
                <c:pt idx="2684">
                  <c:v>72.040000000000006</c:v>
                </c:pt>
                <c:pt idx="2685">
                  <c:v>77.790000000000006</c:v>
                </c:pt>
                <c:pt idx="2686">
                  <c:v>87</c:v>
                </c:pt>
                <c:pt idx="2687">
                  <c:v>88.36</c:v>
                </c:pt>
                <c:pt idx="2688">
                  <c:v>88.07</c:v>
                </c:pt>
                <c:pt idx="2689">
                  <c:v>86.86</c:v>
                </c:pt>
                <c:pt idx="2690">
                  <c:v>87.5</c:v>
                </c:pt>
                <c:pt idx="2691">
                  <c:v>87</c:v>
                </c:pt>
                <c:pt idx="2692">
                  <c:v>86.04</c:v>
                </c:pt>
                <c:pt idx="2693">
                  <c:v>83.14</c:v>
                </c:pt>
                <c:pt idx="2694">
                  <c:v>80.819999999999993</c:v>
                </c:pt>
                <c:pt idx="2695">
                  <c:v>79.819999999999993</c:v>
                </c:pt>
                <c:pt idx="2696">
                  <c:v>78.75</c:v>
                </c:pt>
                <c:pt idx="2697">
                  <c:v>72.260000000000005</c:v>
                </c:pt>
                <c:pt idx="2698">
                  <c:v>70</c:v>
                </c:pt>
                <c:pt idx="2699">
                  <c:v>69.180000000000007</c:v>
                </c:pt>
                <c:pt idx="2700">
                  <c:v>61.54</c:v>
                </c:pt>
                <c:pt idx="2701">
                  <c:v>60.18</c:v>
                </c:pt>
                <c:pt idx="2702">
                  <c:v>57.32</c:v>
                </c:pt>
                <c:pt idx="2703">
                  <c:v>54.36</c:v>
                </c:pt>
                <c:pt idx="2704">
                  <c:v>46.82</c:v>
                </c:pt>
                <c:pt idx="2705">
                  <c:v>48.07</c:v>
                </c:pt>
                <c:pt idx="2706">
                  <c:v>56.68</c:v>
                </c:pt>
                <c:pt idx="2707">
                  <c:v>64.459999999999994</c:v>
                </c:pt>
                <c:pt idx="2708">
                  <c:v>66.16</c:v>
                </c:pt>
                <c:pt idx="2709">
                  <c:v>65.34</c:v>
                </c:pt>
                <c:pt idx="2710">
                  <c:v>65.37</c:v>
                </c:pt>
                <c:pt idx="2711">
                  <c:v>66.5</c:v>
                </c:pt>
                <c:pt idx="2712">
                  <c:v>66.790000000000006</c:v>
                </c:pt>
                <c:pt idx="2713">
                  <c:v>64.38</c:v>
                </c:pt>
                <c:pt idx="2714">
                  <c:v>63.71</c:v>
                </c:pt>
                <c:pt idx="2715">
                  <c:v>62.32</c:v>
                </c:pt>
                <c:pt idx="2716">
                  <c:v>62.46</c:v>
                </c:pt>
                <c:pt idx="2717">
                  <c:v>62.32</c:v>
                </c:pt>
                <c:pt idx="2718">
                  <c:v>61.93</c:v>
                </c:pt>
                <c:pt idx="2719">
                  <c:v>61.39</c:v>
                </c:pt>
                <c:pt idx="2720">
                  <c:v>61.18</c:v>
                </c:pt>
                <c:pt idx="2721">
                  <c:v>62.29</c:v>
                </c:pt>
                <c:pt idx="2722">
                  <c:v>61.39</c:v>
                </c:pt>
                <c:pt idx="2723">
                  <c:v>60.68</c:v>
                </c:pt>
                <c:pt idx="2724">
                  <c:v>61.04</c:v>
                </c:pt>
                <c:pt idx="2725">
                  <c:v>61.4</c:v>
                </c:pt>
                <c:pt idx="2726">
                  <c:v>61.45</c:v>
                </c:pt>
                <c:pt idx="2727">
                  <c:v>62.32</c:v>
                </c:pt>
                <c:pt idx="2728">
                  <c:v>70.790000000000006</c:v>
                </c:pt>
                <c:pt idx="2729">
                  <c:v>85.46</c:v>
                </c:pt>
                <c:pt idx="2730">
                  <c:v>91.18</c:v>
                </c:pt>
                <c:pt idx="2731">
                  <c:v>90.36</c:v>
                </c:pt>
                <c:pt idx="2732">
                  <c:v>90.64</c:v>
                </c:pt>
                <c:pt idx="2733">
                  <c:v>89.11</c:v>
                </c:pt>
                <c:pt idx="2734">
                  <c:v>87.75</c:v>
                </c:pt>
                <c:pt idx="2735">
                  <c:v>86.93</c:v>
                </c:pt>
                <c:pt idx="2736">
                  <c:v>86.71</c:v>
                </c:pt>
                <c:pt idx="2737">
                  <c:v>84.96</c:v>
                </c:pt>
                <c:pt idx="2738">
                  <c:v>85.14</c:v>
                </c:pt>
                <c:pt idx="2739">
                  <c:v>88.32</c:v>
                </c:pt>
                <c:pt idx="2740">
                  <c:v>89.64</c:v>
                </c:pt>
                <c:pt idx="2741">
                  <c:v>90.75</c:v>
                </c:pt>
                <c:pt idx="2742">
                  <c:v>88.89</c:v>
                </c:pt>
                <c:pt idx="2743">
                  <c:v>88</c:v>
                </c:pt>
                <c:pt idx="2744">
                  <c:v>87.21</c:v>
                </c:pt>
                <c:pt idx="2745">
                  <c:v>87.07</c:v>
                </c:pt>
                <c:pt idx="2746">
                  <c:v>114.66</c:v>
                </c:pt>
                <c:pt idx="2747">
                  <c:v>112.64</c:v>
                </c:pt>
                <c:pt idx="2748">
                  <c:v>111.15</c:v>
                </c:pt>
                <c:pt idx="2749">
                  <c:v>108.22</c:v>
                </c:pt>
                <c:pt idx="2750">
                  <c:v>93.52</c:v>
                </c:pt>
                <c:pt idx="2751">
                  <c:v>81.459999999999994</c:v>
                </c:pt>
                <c:pt idx="2752">
                  <c:v>69.66</c:v>
                </c:pt>
                <c:pt idx="2753">
                  <c:v>62.89</c:v>
                </c:pt>
                <c:pt idx="2754">
                  <c:v>60.61</c:v>
                </c:pt>
                <c:pt idx="2755">
                  <c:v>59.75</c:v>
                </c:pt>
                <c:pt idx="2756">
                  <c:v>61.54</c:v>
                </c:pt>
                <c:pt idx="2757">
                  <c:v>73.36</c:v>
                </c:pt>
                <c:pt idx="2758">
                  <c:v>74.36</c:v>
                </c:pt>
                <c:pt idx="2759">
                  <c:v>74.430000000000007</c:v>
                </c:pt>
                <c:pt idx="2760">
                  <c:v>70.959999999999994</c:v>
                </c:pt>
                <c:pt idx="2761">
                  <c:v>64.89</c:v>
                </c:pt>
                <c:pt idx="2762">
                  <c:v>61.89</c:v>
                </c:pt>
                <c:pt idx="2763">
                  <c:v>57.71</c:v>
                </c:pt>
                <c:pt idx="2764">
                  <c:v>57.61</c:v>
                </c:pt>
                <c:pt idx="2765">
                  <c:v>61.39</c:v>
                </c:pt>
                <c:pt idx="2766">
                  <c:v>61.25</c:v>
                </c:pt>
                <c:pt idx="2767">
                  <c:v>60.96</c:v>
                </c:pt>
                <c:pt idx="2768">
                  <c:v>60.39</c:v>
                </c:pt>
                <c:pt idx="2769">
                  <c:v>60.64</c:v>
                </c:pt>
                <c:pt idx="2770">
                  <c:v>60.79</c:v>
                </c:pt>
                <c:pt idx="2771">
                  <c:v>60.92</c:v>
                </c:pt>
                <c:pt idx="2772">
                  <c:v>61.21</c:v>
                </c:pt>
                <c:pt idx="2773">
                  <c:v>62.14</c:v>
                </c:pt>
                <c:pt idx="2774">
                  <c:v>62.5</c:v>
                </c:pt>
                <c:pt idx="2775">
                  <c:v>62.61</c:v>
                </c:pt>
                <c:pt idx="2776">
                  <c:v>62.25</c:v>
                </c:pt>
                <c:pt idx="2777">
                  <c:v>62.32</c:v>
                </c:pt>
                <c:pt idx="2778">
                  <c:v>63.02</c:v>
                </c:pt>
                <c:pt idx="2779">
                  <c:v>62.98</c:v>
                </c:pt>
                <c:pt idx="2780">
                  <c:v>61.95</c:v>
                </c:pt>
                <c:pt idx="2781">
                  <c:v>60.21</c:v>
                </c:pt>
                <c:pt idx="2782">
                  <c:v>58.86</c:v>
                </c:pt>
                <c:pt idx="2783">
                  <c:v>57.43</c:v>
                </c:pt>
                <c:pt idx="2784">
                  <c:v>53.43</c:v>
                </c:pt>
                <c:pt idx="2785">
                  <c:v>51.11</c:v>
                </c:pt>
                <c:pt idx="2786">
                  <c:v>49.86</c:v>
                </c:pt>
                <c:pt idx="2787">
                  <c:v>49.71</c:v>
                </c:pt>
                <c:pt idx="2788">
                  <c:v>49.75</c:v>
                </c:pt>
                <c:pt idx="2789">
                  <c:v>50</c:v>
                </c:pt>
                <c:pt idx="2790">
                  <c:v>51.86</c:v>
                </c:pt>
                <c:pt idx="2791">
                  <c:v>61.75</c:v>
                </c:pt>
                <c:pt idx="2792">
                  <c:v>62.86</c:v>
                </c:pt>
                <c:pt idx="2793">
                  <c:v>63.93</c:v>
                </c:pt>
                <c:pt idx="2794">
                  <c:v>71.540000000000006</c:v>
                </c:pt>
                <c:pt idx="2795">
                  <c:v>92.32</c:v>
                </c:pt>
                <c:pt idx="2796">
                  <c:v>98.75</c:v>
                </c:pt>
                <c:pt idx="2797">
                  <c:v>98.25</c:v>
                </c:pt>
                <c:pt idx="2798">
                  <c:v>97.79</c:v>
                </c:pt>
                <c:pt idx="2799">
                  <c:v>83.79</c:v>
                </c:pt>
                <c:pt idx="2800">
                  <c:v>81.14</c:v>
                </c:pt>
                <c:pt idx="2801">
                  <c:v>74.02</c:v>
                </c:pt>
                <c:pt idx="2802">
                  <c:v>66.36</c:v>
                </c:pt>
                <c:pt idx="2803">
                  <c:v>61.82</c:v>
                </c:pt>
                <c:pt idx="2804">
                  <c:v>63.96</c:v>
                </c:pt>
                <c:pt idx="2805">
                  <c:v>71.209999999999994</c:v>
                </c:pt>
                <c:pt idx="2806">
                  <c:v>81.819999999999993</c:v>
                </c:pt>
                <c:pt idx="2807">
                  <c:v>87.46</c:v>
                </c:pt>
                <c:pt idx="2808">
                  <c:v>88.25</c:v>
                </c:pt>
                <c:pt idx="2809">
                  <c:v>83.68</c:v>
                </c:pt>
                <c:pt idx="2810">
                  <c:v>75.209999999999994</c:v>
                </c:pt>
                <c:pt idx="2811">
                  <c:v>71.040000000000006</c:v>
                </c:pt>
                <c:pt idx="2812">
                  <c:v>62.43</c:v>
                </c:pt>
                <c:pt idx="2813">
                  <c:v>60.79</c:v>
                </c:pt>
                <c:pt idx="2814">
                  <c:v>59.79</c:v>
                </c:pt>
                <c:pt idx="2815">
                  <c:v>61.68</c:v>
                </c:pt>
                <c:pt idx="2816">
                  <c:v>66.61</c:v>
                </c:pt>
                <c:pt idx="2817">
                  <c:v>68.180000000000007</c:v>
                </c:pt>
                <c:pt idx="2818">
                  <c:v>69.569999999999993</c:v>
                </c:pt>
                <c:pt idx="2819">
                  <c:v>69.209999999999994</c:v>
                </c:pt>
                <c:pt idx="2820">
                  <c:v>68.040000000000006</c:v>
                </c:pt>
                <c:pt idx="2821">
                  <c:v>62.96</c:v>
                </c:pt>
                <c:pt idx="2822">
                  <c:v>60.25</c:v>
                </c:pt>
                <c:pt idx="2823">
                  <c:v>58.39</c:v>
                </c:pt>
                <c:pt idx="2824">
                  <c:v>57.79</c:v>
                </c:pt>
                <c:pt idx="2825">
                  <c:v>55.68</c:v>
                </c:pt>
                <c:pt idx="2826">
                  <c:v>49.36</c:v>
                </c:pt>
                <c:pt idx="2827">
                  <c:v>47.89</c:v>
                </c:pt>
                <c:pt idx="2828">
                  <c:v>48.93</c:v>
                </c:pt>
                <c:pt idx="2829">
                  <c:v>52.36</c:v>
                </c:pt>
                <c:pt idx="2830">
                  <c:v>58.68</c:v>
                </c:pt>
                <c:pt idx="2831">
                  <c:v>61.86</c:v>
                </c:pt>
                <c:pt idx="2832">
                  <c:v>62.79</c:v>
                </c:pt>
                <c:pt idx="2833">
                  <c:v>64.459999999999994</c:v>
                </c:pt>
                <c:pt idx="2834">
                  <c:v>71.86</c:v>
                </c:pt>
                <c:pt idx="2835">
                  <c:v>72.930000000000007</c:v>
                </c:pt>
                <c:pt idx="2836">
                  <c:v>70.819999999999993</c:v>
                </c:pt>
                <c:pt idx="2837">
                  <c:v>69.86</c:v>
                </c:pt>
                <c:pt idx="2838">
                  <c:v>68.819999999999993</c:v>
                </c:pt>
                <c:pt idx="2839">
                  <c:v>67.959999999999994</c:v>
                </c:pt>
                <c:pt idx="2840">
                  <c:v>66.36</c:v>
                </c:pt>
                <c:pt idx="2841">
                  <c:v>60.79</c:v>
                </c:pt>
                <c:pt idx="2842">
                  <c:v>59.21</c:v>
                </c:pt>
                <c:pt idx="2843">
                  <c:v>57.96</c:v>
                </c:pt>
                <c:pt idx="2844">
                  <c:v>55.07</c:v>
                </c:pt>
                <c:pt idx="2845">
                  <c:v>53.79</c:v>
                </c:pt>
                <c:pt idx="2846">
                  <c:v>52.14</c:v>
                </c:pt>
                <c:pt idx="2847">
                  <c:v>54.5</c:v>
                </c:pt>
                <c:pt idx="2848">
                  <c:v>60.93</c:v>
                </c:pt>
                <c:pt idx="2849">
                  <c:v>62.75</c:v>
                </c:pt>
                <c:pt idx="2850">
                  <c:v>64.290000000000006</c:v>
                </c:pt>
                <c:pt idx="2851">
                  <c:v>65.86</c:v>
                </c:pt>
                <c:pt idx="2852">
                  <c:v>67.14</c:v>
                </c:pt>
                <c:pt idx="2853">
                  <c:v>68.540000000000006</c:v>
                </c:pt>
                <c:pt idx="2854">
                  <c:v>68.040000000000006</c:v>
                </c:pt>
                <c:pt idx="2855">
                  <c:v>66.959999999999994</c:v>
                </c:pt>
                <c:pt idx="2856">
                  <c:v>65.319999999999993</c:v>
                </c:pt>
                <c:pt idx="2857">
                  <c:v>54.42</c:v>
                </c:pt>
                <c:pt idx="2858">
                  <c:v>50.62</c:v>
                </c:pt>
                <c:pt idx="2859">
                  <c:v>46.73</c:v>
                </c:pt>
                <c:pt idx="2860">
                  <c:v>42.85</c:v>
                </c:pt>
                <c:pt idx="2861">
                  <c:v>42.12</c:v>
                </c:pt>
                <c:pt idx="2862">
                  <c:v>41.77</c:v>
                </c:pt>
                <c:pt idx="2863">
                  <c:v>40.880000000000003</c:v>
                </c:pt>
                <c:pt idx="2864">
                  <c:v>42.04</c:v>
                </c:pt>
                <c:pt idx="2865">
                  <c:v>45.31</c:v>
                </c:pt>
                <c:pt idx="2866">
                  <c:v>46.31</c:v>
                </c:pt>
                <c:pt idx="2867">
                  <c:v>47.35</c:v>
                </c:pt>
                <c:pt idx="2868">
                  <c:v>48.04</c:v>
                </c:pt>
                <c:pt idx="2869">
                  <c:v>46.85</c:v>
                </c:pt>
                <c:pt idx="2870">
                  <c:v>45.35</c:v>
                </c:pt>
                <c:pt idx="2871">
                  <c:v>44.77</c:v>
                </c:pt>
                <c:pt idx="2872">
                  <c:v>44.36</c:v>
                </c:pt>
                <c:pt idx="2873">
                  <c:v>43.81</c:v>
                </c:pt>
                <c:pt idx="2874">
                  <c:v>42.8</c:v>
                </c:pt>
                <c:pt idx="2875">
                  <c:v>42.48</c:v>
                </c:pt>
                <c:pt idx="2876">
                  <c:v>42.52</c:v>
                </c:pt>
                <c:pt idx="2877">
                  <c:v>42.73</c:v>
                </c:pt>
                <c:pt idx="2878">
                  <c:v>43.38</c:v>
                </c:pt>
                <c:pt idx="2879">
                  <c:v>43.38</c:v>
                </c:pt>
                <c:pt idx="2880">
                  <c:v>43.5</c:v>
                </c:pt>
                <c:pt idx="2881">
                  <c:v>43.77</c:v>
                </c:pt>
                <c:pt idx="2882">
                  <c:v>43.65</c:v>
                </c:pt>
                <c:pt idx="2883">
                  <c:v>44.42</c:v>
                </c:pt>
                <c:pt idx="2884">
                  <c:v>44.69</c:v>
                </c:pt>
                <c:pt idx="2885">
                  <c:v>43.73</c:v>
                </c:pt>
                <c:pt idx="2886">
                  <c:v>42.96</c:v>
                </c:pt>
                <c:pt idx="2887">
                  <c:v>40.92</c:v>
                </c:pt>
                <c:pt idx="2888">
                  <c:v>39.770000000000003</c:v>
                </c:pt>
                <c:pt idx="2889">
                  <c:v>38.65</c:v>
                </c:pt>
                <c:pt idx="2890">
                  <c:v>36.619999999999997</c:v>
                </c:pt>
                <c:pt idx="2891">
                  <c:v>35.42</c:v>
                </c:pt>
                <c:pt idx="2892">
                  <c:v>35.270000000000003</c:v>
                </c:pt>
                <c:pt idx="2893">
                  <c:v>34.69</c:v>
                </c:pt>
                <c:pt idx="2894">
                  <c:v>33.19</c:v>
                </c:pt>
                <c:pt idx="2895">
                  <c:v>32.96</c:v>
                </c:pt>
                <c:pt idx="2896">
                  <c:v>34.08</c:v>
                </c:pt>
                <c:pt idx="2897">
                  <c:v>34.42</c:v>
                </c:pt>
                <c:pt idx="2898">
                  <c:v>36.64</c:v>
                </c:pt>
                <c:pt idx="2899">
                  <c:v>36.96</c:v>
                </c:pt>
                <c:pt idx="2900">
                  <c:v>37.19</c:v>
                </c:pt>
                <c:pt idx="2901">
                  <c:v>37.58</c:v>
                </c:pt>
                <c:pt idx="2902">
                  <c:v>38.19</c:v>
                </c:pt>
                <c:pt idx="2903">
                  <c:v>39.04</c:v>
                </c:pt>
                <c:pt idx="2904">
                  <c:v>41.85</c:v>
                </c:pt>
                <c:pt idx="2905">
                  <c:v>41.31</c:v>
                </c:pt>
                <c:pt idx="2906">
                  <c:v>39.880000000000003</c:v>
                </c:pt>
                <c:pt idx="2907">
                  <c:v>39</c:v>
                </c:pt>
                <c:pt idx="2908">
                  <c:v>38.380000000000003</c:v>
                </c:pt>
                <c:pt idx="2909">
                  <c:v>36.619999999999997</c:v>
                </c:pt>
                <c:pt idx="2910">
                  <c:v>35.15</c:v>
                </c:pt>
                <c:pt idx="2911">
                  <c:v>34.770000000000003</c:v>
                </c:pt>
                <c:pt idx="2912">
                  <c:v>33.4</c:v>
                </c:pt>
                <c:pt idx="2913">
                  <c:v>33.19</c:v>
                </c:pt>
                <c:pt idx="2914">
                  <c:v>32.81</c:v>
                </c:pt>
                <c:pt idx="2915">
                  <c:v>33.19</c:v>
                </c:pt>
                <c:pt idx="2916">
                  <c:v>33.5</c:v>
                </c:pt>
                <c:pt idx="2917">
                  <c:v>34.729999999999997</c:v>
                </c:pt>
                <c:pt idx="2918">
                  <c:v>34.65</c:v>
                </c:pt>
                <c:pt idx="2919">
                  <c:v>34.19</c:v>
                </c:pt>
                <c:pt idx="2920">
                  <c:v>34.19</c:v>
                </c:pt>
                <c:pt idx="2921">
                  <c:v>33.82</c:v>
                </c:pt>
                <c:pt idx="2922">
                  <c:v>34.29</c:v>
                </c:pt>
                <c:pt idx="2923">
                  <c:v>34.35</c:v>
                </c:pt>
                <c:pt idx="2924">
                  <c:v>34</c:v>
                </c:pt>
                <c:pt idx="2925">
                  <c:v>33.85</c:v>
                </c:pt>
                <c:pt idx="2926">
                  <c:v>33.67</c:v>
                </c:pt>
                <c:pt idx="2927">
                  <c:v>33.369999999999997</c:v>
                </c:pt>
                <c:pt idx="2928">
                  <c:v>33.04</c:v>
                </c:pt>
                <c:pt idx="2929">
                  <c:v>32.770000000000003</c:v>
                </c:pt>
                <c:pt idx="2930">
                  <c:v>32.58</c:v>
                </c:pt>
                <c:pt idx="2931">
                  <c:v>32.85</c:v>
                </c:pt>
                <c:pt idx="2932">
                  <c:v>33.58</c:v>
                </c:pt>
                <c:pt idx="2933">
                  <c:v>36.92</c:v>
                </c:pt>
                <c:pt idx="2934">
                  <c:v>38.58</c:v>
                </c:pt>
                <c:pt idx="2935">
                  <c:v>39.04</c:v>
                </c:pt>
                <c:pt idx="2936">
                  <c:v>41.35</c:v>
                </c:pt>
                <c:pt idx="2937">
                  <c:v>46.12</c:v>
                </c:pt>
                <c:pt idx="2938">
                  <c:v>51.19</c:v>
                </c:pt>
                <c:pt idx="2939">
                  <c:v>56</c:v>
                </c:pt>
                <c:pt idx="2940">
                  <c:v>57.58</c:v>
                </c:pt>
                <c:pt idx="2941">
                  <c:v>61.12</c:v>
                </c:pt>
                <c:pt idx="2942">
                  <c:v>64.73</c:v>
                </c:pt>
                <c:pt idx="2943">
                  <c:v>65.040000000000006</c:v>
                </c:pt>
                <c:pt idx="2944">
                  <c:v>66.08</c:v>
                </c:pt>
                <c:pt idx="2945">
                  <c:v>66.23</c:v>
                </c:pt>
                <c:pt idx="2946">
                  <c:v>66.58</c:v>
                </c:pt>
                <c:pt idx="2947">
                  <c:v>67.38</c:v>
                </c:pt>
                <c:pt idx="2948">
                  <c:v>67.73</c:v>
                </c:pt>
                <c:pt idx="2949">
                  <c:v>66.92</c:v>
                </c:pt>
                <c:pt idx="2950">
                  <c:v>65.62</c:v>
                </c:pt>
                <c:pt idx="2951">
                  <c:v>61.23</c:v>
                </c:pt>
                <c:pt idx="2952">
                  <c:v>58.46</c:v>
                </c:pt>
                <c:pt idx="2953">
                  <c:v>55.27</c:v>
                </c:pt>
                <c:pt idx="2954">
                  <c:v>55.73</c:v>
                </c:pt>
                <c:pt idx="2955">
                  <c:v>59.46</c:v>
                </c:pt>
                <c:pt idx="2956">
                  <c:v>62.46</c:v>
                </c:pt>
                <c:pt idx="2957">
                  <c:v>64.77</c:v>
                </c:pt>
                <c:pt idx="2958">
                  <c:v>65.349999999999994</c:v>
                </c:pt>
                <c:pt idx="2959">
                  <c:v>67.12</c:v>
                </c:pt>
                <c:pt idx="2960">
                  <c:v>68.040000000000006</c:v>
                </c:pt>
                <c:pt idx="2961">
                  <c:v>67.959999999999994</c:v>
                </c:pt>
                <c:pt idx="2962">
                  <c:v>66.790000000000006</c:v>
                </c:pt>
                <c:pt idx="2963">
                  <c:v>65.94</c:v>
                </c:pt>
                <c:pt idx="2964">
                  <c:v>64.27</c:v>
                </c:pt>
                <c:pt idx="2965">
                  <c:v>63.88</c:v>
                </c:pt>
                <c:pt idx="2966">
                  <c:v>64</c:v>
                </c:pt>
                <c:pt idx="2967">
                  <c:v>65.27</c:v>
                </c:pt>
                <c:pt idx="2968">
                  <c:v>67.69</c:v>
                </c:pt>
                <c:pt idx="2969">
                  <c:v>69.19</c:v>
                </c:pt>
                <c:pt idx="2970">
                  <c:v>69.62</c:v>
                </c:pt>
                <c:pt idx="2971">
                  <c:v>69.77</c:v>
                </c:pt>
                <c:pt idx="2972">
                  <c:v>71.150000000000006</c:v>
                </c:pt>
                <c:pt idx="2973">
                  <c:v>71.94</c:v>
                </c:pt>
                <c:pt idx="2974">
                  <c:v>71.3</c:v>
                </c:pt>
                <c:pt idx="2975">
                  <c:v>70.650000000000006</c:v>
                </c:pt>
                <c:pt idx="2976">
                  <c:v>69.77</c:v>
                </c:pt>
                <c:pt idx="2977">
                  <c:v>69.42</c:v>
                </c:pt>
                <c:pt idx="2978">
                  <c:v>69.540000000000006</c:v>
                </c:pt>
                <c:pt idx="2979">
                  <c:v>69.349999999999994</c:v>
                </c:pt>
                <c:pt idx="2980">
                  <c:v>70.5</c:v>
                </c:pt>
                <c:pt idx="2981">
                  <c:v>71.040000000000006</c:v>
                </c:pt>
                <c:pt idx="2982">
                  <c:v>72.459999999999994</c:v>
                </c:pt>
                <c:pt idx="2983">
                  <c:v>74.58</c:v>
                </c:pt>
                <c:pt idx="2984">
                  <c:v>79.42</c:v>
                </c:pt>
                <c:pt idx="2985">
                  <c:v>80.69</c:v>
                </c:pt>
                <c:pt idx="2986">
                  <c:v>82.92</c:v>
                </c:pt>
                <c:pt idx="2987">
                  <c:v>84.19</c:v>
                </c:pt>
                <c:pt idx="2988">
                  <c:v>86.23</c:v>
                </c:pt>
                <c:pt idx="2989">
                  <c:v>88.62</c:v>
                </c:pt>
                <c:pt idx="2990">
                  <c:v>90.04</c:v>
                </c:pt>
                <c:pt idx="2991">
                  <c:v>92.08</c:v>
                </c:pt>
                <c:pt idx="2992">
                  <c:v>92.73</c:v>
                </c:pt>
                <c:pt idx="2993">
                  <c:v>91.35</c:v>
                </c:pt>
                <c:pt idx="2994">
                  <c:v>90.35</c:v>
                </c:pt>
                <c:pt idx="2995">
                  <c:v>85.15</c:v>
                </c:pt>
                <c:pt idx="2996">
                  <c:v>98.17</c:v>
                </c:pt>
                <c:pt idx="2997">
                  <c:v>94.1</c:v>
                </c:pt>
                <c:pt idx="2998">
                  <c:v>92.01</c:v>
                </c:pt>
                <c:pt idx="2999">
                  <c:v>88.19</c:v>
                </c:pt>
                <c:pt idx="3000">
                  <c:v>85.6</c:v>
                </c:pt>
                <c:pt idx="3001">
                  <c:v>82.59</c:v>
                </c:pt>
                <c:pt idx="3002">
                  <c:v>81.790000000000006</c:v>
                </c:pt>
                <c:pt idx="3003">
                  <c:v>82.98</c:v>
                </c:pt>
                <c:pt idx="3004">
                  <c:v>84.74</c:v>
                </c:pt>
                <c:pt idx="3005">
                  <c:v>84.63</c:v>
                </c:pt>
                <c:pt idx="3006">
                  <c:v>85.23</c:v>
                </c:pt>
                <c:pt idx="3007">
                  <c:v>85.54</c:v>
                </c:pt>
                <c:pt idx="3008">
                  <c:v>86.04</c:v>
                </c:pt>
                <c:pt idx="3009">
                  <c:v>85.15</c:v>
                </c:pt>
                <c:pt idx="3010">
                  <c:v>84.77</c:v>
                </c:pt>
                <c:pt idx="3011">
                  <c:v>83.15</c:v>
                </c:pt>
                <c:pt idx="3012">
                  <c:v>80.73</c:v>
                </c:pt>
                <c:pt idx="3013">
                  <c:v>78.87</c:v>
                </c:pt>
                <c:pt idx="3014">
                  <c:v>77.5</c:v>
                </c:pt>
                <c:pt idx="3015">
                  <c:v>76.27</c:v>
                </c:pt>
                <c:pt idx="3016">
                  <c:v>70.92</c:v>
                </c:pt>
                <c:pt idx="3017">
                  <c:v>68.23</c:v>
                </c:pt>
                <c:pt idx="3018">
                  <c:v>66.55</c:v>
                </c:pt>
                <c:pt idx="3019">
                  <c:v>68.12</c:v>
                </c:pt>
                <c:pt idx="3020">
                  <c:v>70.81</c:v>
                </c:pt>
                <c:pt idx="3021">
                  <c:v>72.5</c:v>
                </c:pt>
                <c:pt idx="3022">
                  <c:v>74.650000000000006</c:v>
                </c:pt>
                <c:pt idx="3023">
                  <c:v>76.58</c:v>
                </c:pt>
                <c:pt idx="3024">
                  <c:v>77</c:v>
                </c:pt>
                <c:pt idx="3025">
                  <c:v>76.63</c:v>
                </c:pt>
                <c:pt idx="3026">
                  <c:v>75.92</c:v>
                </c:pt>
                <c:pt idx="3027">
                  <c:v>75.33</c:v>
                </c:pt>
                <c:pt idx="3028">
                  <c:v>74.459999999999994</c:v>
                </c:pt>
                <c:pt idx="3029">
                  <c:v>72.290000000000006</c:v>
                </c:pt>
                <c:pt idx="3030">
                  <c:v>72.63</c:v>
                </c:pt>
                <c:pt idx="3031">
                  <c:v>71.08</c:v>
                </c:pt>
                <c:pt idx="3032">
                  <c:v>70.63</c:v>
                </c:pt>
                <c:pt idx="3033">
                  <c:v>69.88</c:v>
                </c:pt>
                <c:pt idx="3034">
                  <c:v>69.010000000000005</c:v>
                </c:pt>
                <c:pt idx="3035">
                  <c:v>64.58</c:v>
                </c:pt>
                <c:pt idx="3036">
                  <c:v>59.92</c:v>
                </c:pt>
                <c:pt idx="3037">
                  <c:v>58.96</c:v>
                </c:pt>
                <c:pt idx="3038">
                  <c:v>58.88</c:v>
                </c:pt>
                <c:pt idx="3039">
                  <c:v>58.42</c:v>
                </c:pt>
                <c:pt idx="3040">
                  <c:v>57.88</c:v>
                </c:pt>
                <c:pt idx="3041">
                  <c:v>55.79</c:v>
                </c:pt>
                <c:pt idx="3042">
                  <c:v>56.25</c:v>
                </c:pt>
                <c:pt idx="3043">
                  <c:v>56.17</c:v>
                </c:pt>
                <c:pt idx="3044">
                  <c:v>54.75</c:v>
                </c:pt>
                <c:pt idx="3045">
                  <c:v>54.54</c:v>
                </c:pt>
                <c:pt idx="3046">
                  <c:v>54.92</c:v>
                </c:pt>
                <c:pt idx="3047">
                  <c:v>55.08</c:v>
                </c:pt>
                <c:pt idx="3048">
                  <c:v>54.75</c:v>
                </c:pt>
                <c:pt idx="3049">
                  <c:v>54.38</c:v>
                </c:pt>
                <c:pt idx="3050">
                  <c:v>55.13</c:v>
                </c:pt>
                <c:pt idx="3051">
                  <c:v>53.83</c:v>
                </c:pt>
                <c:pt idx="3052">
                  <c:v>50.13</c:v>
                </c:pt>
                <c:pt idx="3053">
                  <c:v>47.58</c:v>
                </c:pt>
                <c:pt idx="3054">
                  <c:v>45.88</c:v>
                </c:pt>
                <c:pt idx="3055">
                  <c:v>45.79</c:v>
                </c:pt>
                <c:pt idx="3056">
                  <c:v>45.67</c:v>
                </c:pt>
                <c:pt idx="3057">
                  <c:v>45.83</c:v>
                </c:pt>
                <c:pt idx="3058">
                  <c:v>46.33</c:v>
                </c:pt>
                <c:pt idx="3059">
                  <c:v>47.08</c:v>
                </c:pt>
                <c:pt idx="3060">
                  <c:v>47.5</c:v>
                </c:pt>
                <c:pt idx="3061">
                  <c:v>49.17</c:v>
                </c:pt>
                <c:pt idx="3062">
                  <c:v>51.58</c:v>
                </c:pt>
                <c:pt idx="3063">
                  <c:v>55.79</c:v>
                </c:pt>
                <c:pt idx="3064">
                  <c:v>56.25</c:v>
                </c:pt>
                <c:pt idx="3065">
                  <c:v>57.54</c:v>
                </c:pt>
                <c:pt idx="3066">
                  <c:v>61.67</c:v>
                </c:pt>
                <c:pt idx="3067">
                  <c:v>67.81</c:v>
                </c:pt>
                <c:pt idx="3068">
                  <c:v>69.19</c:v>
                </c:pt>
                <c:pt idx="3069">
                  <c:v>73.599999999999994</c:v>
                </c:pt>
                <c:pt idx="3070">
                  <c:v>75.959999999999994</c:v>
                </c:pt>
                <c:pt idx="3071">
                  <c:v>75.790000000000006</c:v>
                </c:pt>
                <c:pt idx="3072">
                  <c:v>76.25</c:v>
                </c:pt>
                <c:pt idx="3073">
                  <c:v>75.790000000000006</c:v>
                </c:pt>
                <c:pt idx="3074">
                  <c:v>72.38</c:v>
                </c:pt>
                <c:pt idx="3075">
                  <c:v>66.08</c:v>
                </c:pt>
                <c:pt idx="3076">
                  <c:v>62.88</c:v>
                </c:pt>
                <c:pt idx="3077">
                  <c:v>60.96</c:v>
                </c:pt>
                <c:pt idx="3078">
                  <c:v>60</c:v>
                </c:pt>
                <c:pt idx="3079">
                  <c:v>60.21</c:v>
                </c:pt>
                <c:pt idx="3080">
                  <c:v>61.25</c:v>
                </c:pt>
                <c:pt idx="3081">
                  <c:v>62.21</c:v>
                </c:pt>
                <c:pt idx="3082">
                  <c:v>62.08</c:v>
                </c:pt>
                <c:pt idx="3083">
                  <c:v>61.81</c:v>
                </c:pt>
                <c:pt idx="3084">
                  <c:v>60.83</c:v>
                </c:pt>
                <c:pt idx="3085">
                  <c:v>59.83</c:v>
                </c:pt>
                <c:pt idx="3086">
                  <c:v>57.71</c:v>
                </c:pt>
                <c:pt idx="3087">
                  <c:v>57.04</c:v>
                </c:pt>
                <c:pt idx="3088">
                  <c:v>55.96</c:v>
                </c:pt>
                <c:pt idx="3089">
                  <c:v>54</c:v>
                </c:pt>
                <c:pt idx="3090">
                  <c:v>52.81</c:v>
                </c:pt>
                <c:pt idx="3091">
                  <c:v>51.88</c:v>
                </c:pt>
                <c:pt idx="3092">
                  <c:v>50.75</c:v>
                </c:pt>
                <c:pt idx="3093">
                  <c:v>50.75</c:v>
                </c:pt>
                <c:pt idx="3094">
                  <c:v>50.38</c:v>
                </c:pt>
                <c:pt idx="3095">
                  <c:v>50</c:v>
                </c:pt>
                <c:pt idx="3096">
                  <c:v>49.33</c:v>
                </c:pt>
                <c:pt idx="3097">
                  <c:v>47.83</c:v>
                </c:pt>
                <c:pt idx="3098">
                  <c:v>47.5</c:v>
                </c:pt>
                <c:pt idx="3099">
                  <c:v>49.17</c:v>
                </c:pt>
                <c:pt idx="3100">
                  <c:v>51.58</c:v>
                </c:pt>
                <c:pt idx="3101">
                  <c:v>52.46</c:v>
                </c:pt>
                <c:pt idx="3102">
                  <c:v>52.71</c:v>
                </c:pt>
                <c:pt idx="3103">
                  <c:v>51.63</c:v>
                </c:pt>
                <c:pt idx="3104">
                  <c:v>51.13</c:v>
                </c:pt>
                <c:pt idx="3105">
                  <c:v>50.42</c:v>
                </c:pt>
                <c:pt idx="3106">
                  <c:v>50.21</c:v>
                </c:pt>
                <c:pt idx="3107">
                  <c:v>50.04</c:v>
                </c:pt>
                <c:pt idx="3108">
                  <c:v>50.38</c:v>
                </c:pt>
                <c:pt idx="3109">
                  <c:v>49.42</c:v>
                </c:pt>
                <c:pt idx="3110">
                  <c:v>49.5</c:v>
                </c:pt>
                <c:pt idx="3111">
                  <c:v>50.42</c:v>
                </c:pt>
                <c:pt idx="3112">
                  <c:v>52.13</c:v>
                </c:pt>
                <c:pt idx="3113">
                  <c:v>52.63</c:v>
                </c:pt>
                <c:pt idx="3114">
                  <c:v>52.33</c:v>
                </c:pt>
                <c:pt idx="3115">
                  <c:v>52.25</c:v>
                </c:pt>
                <c:pt idx="3116">
                  <c:v>52.3</c:v>
                </c:pt>
                <c:pt idx="3117">
                  <c:v>51.71</c:v>
                </c:pt>
                <c:pt idx="3118">
                  <c:v>51.75</c:v>
                </c:pt>
                <c:pt idx="3119">
                  <c:v>51.58</c:v>
                </c:pt>
                <c:pt idx="3120">
                  <c:v>51.5</c:v>
                </c:pt>
                <c:pt idx="3121">
                  <c:v>51.33</c:v>
                </c:pt>
                <c:pt idx="3122">
                  <c:v>51.6</c:v>
                </c:pt>
                <c:pt idx="3123">
                  <c:v>51.71</c:v>
                </c:pt>
                <c:pt idx="3124">
                  <c:v>51.79</c:v>
                </c:pt>
                <c:pt idx="3125">
                  <c:v>53.13</c:v>
                </c:pt>
                <c:pt idx="3126">
                  <c:v>55.71</c:v>
                </c:pt>
                <c:pt idx="3127">
                  <c:v>55.46</c:v>
                </c:pt>
                <c:pt idx="3128">
                  <c:v>54.42</c:v>
                </c:pt>
                <c:pt idx="3129">
                  <c:v>53.75</c:v>
                </c:pt>
                <c:pt idx="3130">
                  <c:v>53.21</c:v>
                </c:pt>
                <c:pt idx="3131">
                  <c:v>52.33</c:v>
                </c:pt>
                <c:pt idx="3132">
                  <c:v>50.5</c:v>
                </c:pt>
                <c:pt idx="3133">
                  <c:v>49.54</c:v>
                </c:pt>
                <c:pt idx="3134">
                  <c:v>49.29</c:v>
                </c:pt>
                <c:pt idx="3135">
                  <c:v>49.63</c:v>
                </c:pt>
                <c:pt idx="3136">
                  <c:v>50.04</c:v>
                </c:pt>
                <c:pt idx="3137">
                  <c:v>50.54</c:v>
                </c:pt>
                <c:pt idx="3138">
                  <c:v>50.83</c:v>
                </c:pt>
                <c:pt idx="3139">
                  <c:v>49.88</c:v>
                </c:pt>
                <c:pt idx="3140">
                  <c:v>49.38</c:v>
                </c:pt>
                <c:pt idx="3141">
                  <c:v>49</c:v>
                </c:pt>
                <c:pt idx="3142">
                  <c:v>48.46</c:v>
                </c:pt>
                <c:pt idx="3143">
                  <c:v>47.75</c:v>
                </c:pt>
                <c:pt idx="3144">
                  <c:v>46.46</c:v>
                </c:pt>
                <c:pt idx="3145">
                  <c:v>45.21</c:v>
                </c:pt>
                <c:pt idx="3146">
                  <c:v>43.67</c:v>
                </c:pt>
                <c:pt idx="3147">
                  <c:v>42.71</c:v>
                </c:pt>
                <c:pt idx="3148">
                  <c:v>42.6</c:v>
                </c:pt>
                <c:pt idx="3149">
                  <c:v>42.58</c:v>
                </c:pt>
                <c:pt idx="3150">
                  <c:v>42.96</c:v>
                </c:pt>
                <c:pt idx="3151">
                  <c:v>42.96</c:v>
                </c:pt>
                <c:pt idx="3152">
                  <c:v>42.96</c:v>
                </c:pt>
                <c:pt idx="3153">
                  <c:v>42.96</c:v>
                </c:pt>
                <c:pt idx="3154">
                  <c:v>42.25</c:v>
                </c:pt>
                <c:pt idx="3155">
                  <c:v>41.75</c:v>
                </c:pt>
                <c:pt idx="3156">
                  <c:v>41.46</c:v>
                </c:pt>
                <c:pt idx="3157">
                  <c:v>40.54</c:v>
                </c:pt>
                <c:pt idx="3158">
                  <c:v>40.17</c:v>
                </c:pt>
                <c:pt idx="3159">
                  <c:v>40.08</c:v>
                </c:pt>
                <c:pt idx="3160">
                  <c:v>39.79</c:v>
                </c:pt>
                <c:pt idx="3161">
                  <c:v>39.630000000000003</c:v>
                </c:pt>
                <c:pt idx="3162">
                  <c:v>39.33</c:v>
                </c:pt>
                <c:pt idx="3163">
                  <c:v>38.79</c:v>
                </c:pt>
                <c:pt idx="3164">
                  <c:v>38.799999999999997</c:v>
                </c:pt>
                <c:pt idx="3165">
                  <c:v>39.549999999999997</c:v>
                </c:pt>
                <c:pt idx="3166">
                  <c:v>40.17</c:v>
                </c:pt>
                <c:pt idx="3167">
                  <c:v>40.75</c:v>
                </c:pt>
                <c:pt idx="3168">
                  <c:v>40.58</c:v>
                </c:pt>
                <c:pt idx="3169">
                  <c:v>40.33</c:v>
                </c:pt>
                <c:pt idx="3170">
                  <c:v>40.380000000000003</c:v>
                </c:pt>
                <c:pt idx="3171">
                  <c:v>40.17</c:v>
                </c:pt>
                <c:pt idx="3172">
                  <c:v>40.06</c:v>
                </c:pt>
                <c:pt idx="3173">
                  <c:v>39.75</c:v>
                </c:pt>
                <c:pt idx="3174">
                  <c:v>39.96</c:v>
                </c:pt>
                <c:pt idx="3175">
                  <c:v>40.42</c:v>
                </c:pt>
                <c:pt idx="3176">
                  <c:v>40.46</c:v>
                </c:pt>
                <c:pt idx="3177">
                  <c:v>41.54</c:v>
                </c:pt>
                <c:pt idx="3178">
                  <c:v>43.17</c:v>
                </c:pt>
                <c:pt idx="3179">
                  <c:v>45.67</c:v>
                </c:pt>
                <c:pt idx="3180">
                  <c:v>51.25</c:v>
                </c:pt>
                <c:pt idx="3181">
                  <c:v>53.33</c:v>
                </c:pt>
                <c:pt idx="3182">
                  <c:v>53.38</c:v>
                </c:pt>
                <c:pt idx="3183">
                  <c:v>53.75</c:v>
                </c:pt>
                <c:pt idx="3184">
                  <c:v>54.88</c:v>
                </c:pt>
                <c:pt idx="3185">
                  <c:v>59.79</c:v>
                </c:pt>
                <c:pt idx="3186">
                  <c:v>60.79</c:v>
                </c:pt>
                <c:pt idx="3187">
                  <c:v>61.54</c:v>
                </c:pt>
                <c:pt idx="3188">
                  <c:v>61.67</c:v>
                </c:pt>
                <c:pt idx="3189">
                  <c:v>61.46</c:v>
                </c:pt>
                <c:pt idx="3190">
                  <c:v>61.08</c:v>
                </c:pt>
                <c:pt idx="3191">
                  <c:v>62.38</c:v>
                </c:pt>
                <c:pt idx="3192">
                  <c:v>63.75</c:v>
                </c:pt>
                <c:pt idx="3193">
                  <c:v>65.33</c:v>
                </c:pt>
                <c:pt idx="3194">
                  <c:v>70.17</c:v>
                </c:pt>
                <c:pt idx="3195">
                  <c:v>72.819999999999993</c:v>
                </c:pt>
                <c:pt idx="3196">
                  <c:v>73.13</c:v>
                </c:pt>
                <c:pt idx="3197">
                  <c:v>73.25</c:v>
                </c:pt>
                <c:pt idx="3198">
                  <c:v>72.790000000000006</c:v>
                </c:pt>
                <c:pt idx="3199">
                  <c:v>70.67</c:v>
                </c:pt>
                <c:pt idx="3200">
                  <c:v>70.209999999999994</c:v>
                </c:pt>
                <c:pt idx="3201">
                  <c:v>71.040000000000006</c:v>
                </c:pt>
                <c:pt idx="3202">
                  <c:v>70.959999999999994</c:v>
                </c:pt>
                <c:pt idx="3203">
                  <c:v>71.459999999999994</c:v>
                </c:pt>
                <c:pt idx="3204">
                  <c:v>71.17</c:v>
                </c:pt>
                <c:pt idx="3205">
                  <c:v>71.33</c:v>
                </c:pt>
                <c:pt idx="3206">
                  <c:v>70.67</c:v>
                </c:pt>
                <c:pt idx="3207">
                  <c:v>70</c:v>
                </c:pt>
                <c:pt idx="3208">
                  <c:v>69.38</c:v>
                </c:pt>
                <c:pt idx="3209">
                  <c:v>69.540000000000006</c:v>
                </c:pt>
                <c:pt idx="3210">
                  <c:v>68.75</c:v>
                </c:pt>
                <c:pt idx="3211">
                  <c:v>70.040000000000006</c:v>
                </c:pt>
                <c:pt idx="3212">
                  <c:v>71.08</c:v>
                </c:pt>
                <c:pt idx="3213">
                  <c:v>71.33</c:v>
                </c:pt>
                <c:pt idx="3214">
                  <c:v>71.48</c:v>
                </c:pt>
                <c:pt idx="3215">
                  <c:v>71.38</c:v>
                </c:pt>
                <c:pt idx="3216">
                  <c:v>70.540000000000006</c:v>
                </c:pt>
                <c:pt idx="3217">
                  <c:v>69.67</c:v>
                </c:pt>
                <c:pt idx="3218">
                  <c:v>69.459999999999994</c:v>
                </c:pt>
                <c:pt idx="3219">
                  <c:v>69.290000000000006</c:v>
                </c:pt>
                <c:pt idx="3220">
                  <c:v>68.63</c:v>
                </c:pt>
                <c:pt idx="3221">
                  <c:v>67.88</c:v>
                </c:pt>
                <c:pt idx="3222">
                  <c:v>65.67</c:v>
                </c:pt>
                <c:pt idx="3223">
                  <c:v>64.55</c:v>
                </c:pt>
                <c:pt idx="3224">
                  <c:v>62.3</c:v>
                </c:pt>
                <c:pt idx="3225">
                  <c:v>60.96</c:v>
                </c:pt>
                <c:pt idx="3226">
                  <c:v>58</c:v>
                </c:pt>
                <c:pt idx="3227">
                  <c:v>57.75</c:v>
                </c:pt>
                <c:pt idx="3228">
                  <c:v>56.88</c:v>
                </c:pt>
                <c:pt idx="3229">
                  <c:v>56.08</c:v>
                </c:pt>
                <c:pt idx="3230">
                  <c:v>55.79</c:v>
                </c:pt>
                <c:pt idx="3231">
                  <c:v>55.08</c:v>
                </c:pt>
                <c:pt idx="3232">
                  <c:v>54.17</c:v>
                </c:pt>
                <c:pt idx="3233">
                  <c:v>52.21</c:v>
                </c:pt>
                <c:pt idx="3234">
                  <c:v>49.25</c:v>
                </c:pt>
                <c:pt idx="3235">
                  <c:v>48.17</c:v>
                </c:pt>
                <c:pt idx="3236">
                  <c:v>48.13</c:v>
                </c:pt>
                <c:pt idx="3237">
                  <c:v>48.92</c:v>
                </c:pt>
                <c:pt idx="3238">
                  <c:v>50.08</c:v>
                </c:pt>
                <c:pt idx="3239">
                  <c:v>50.71</c:v>
                </c:pt>
                <c:pt idx="3240">
                  <c:v>50.42</c:v>
                </c:pt>
                <c:pt idx="3241">
                  <c:v>52.17</c:v>
                </c:pt>
                <c:pt idx="3242">
                  <c:v>54.08</c:v>
                </c:pt>
                <c:pt idx="3243">
                  <c:v>54.08</c:v>
                </c:pt>
                <c:pt idx="3244">
                  <c:v>54.42</c:v>
                </c:pt>
                <c:pt idx="3245">
                  <c:v>43.36</c:v>
                </c:pt>
                <c:pt idx="3246">
                  <c:v>43.01</c:v>
                </c:pt>
                <c:pt idx="3247">
                  <c:v>42.9</c:v>
                </c:pt>
                <c:pt idx="3248">
                  <c:v>42.81</c:v>
                </c:pt>
                <c:pt idx="3249">
                  <c:v>42.4</c:v>
                </c:pt>
                <c:pt idx="3250">
                  <c:v>41.99</c:v>
                </c:pt>
                <c:pt idx="3251">
                  <c:v>40.74</c:v>
                </c:pt>
                <c:pt idx="3252">
                  <c:v>40.049999999999997</c:v>
                </c:pt>
                <c:pt idx="3253">
                  <c:v>40.15</c:v>
                </c:pt>
                <c:pt idx="3254">
                  <c:v>44.46</c:v>
                </c:pt>
                <c:pt idx="3255">
                  <c:v>49.81</c:v>
                </c:pt>
                <c:pt idx="3256">
                  <c:v>49.98</c:v>
                </c:pt>
                <c:pt idx="3257">
                  <c:v>49.77</c:v>
                </c:pt>
                <c:pt idx="3258">
                  <c:v>49.23</c:v>
                </c:pt>
                <c:pt idx="3259">
                  <c:v>48.13</c:v>
                </c:pt>
                <c:pt idx="3260">
                  <c:v>46.52</c:v>
                </c:pt>
                <c:pt idx="3261">
                  <c:v>44.92</c:v>
                </c:pt>
                <c:pt idx="3262">
                  <c:v>43.54</c:v>
                </c:pt>
                <c:pt idx="3263">
                  <c:v>43.42</c:v>
                </c:pt>
                <c:pt idx="3264">
                  <c:v>42.63</c:v>
                </c:pt>
                <c:pt idx="3265">
                  <c:v>42.17</c:v>
                </c:pt>
                <c:pt idx="3266">
                  <c:v>41.83</c:v>
                </c:pt>
                <c:pt idx="3267">
                  <c:v>41.75</c:v>
                </c:pt>
                <c:pt idx="3268">
                  <c:v>40</c:v>
                </c:pt>
                <c:pt idx="3269">
                  <c:v>39.42</c:v>
                </c:pt>
                <c:pt idx="3270">
                  <c:v>38.33</c:v>
                </c:pt>
                <c:pt idx="3271">
                  <c:v>39.04</c:v>
                </c:pt>
                <c:pt idx="3272">
                  <c:v>39.17</c:v>
                </c:pt>
                <c:pt idx="3273">
                  <c:v>39.5</c:v>
                </c:pt>
                <c:pt idx="3274">
                  <c:v>39.380000000000003</c:v>
                </c:pt>
                <c:pt idx="3275">
                  <c:v>38.83</c:v>
                </c:pt>
                <c:pt idx="3276">
                  <c:v>38.21</c:v>
                </c:pt>
                <c:pt idx="3277">
                  <c:v>38.04</c:v>
                </c:pt>
                <c:pt idx="3278">
                  <c:v>38.15</c:v>
                </c:pt>
                <c:pt idx="3279">
                  <c:v>37.92</c:v>
                </c:pt>
                <c:pt idx="3280">
                  <c:v>38.21</c:v>
                </c:pt>
                <c:pt idx="3281">
                  <c:v>38.130000000000003</c:v>
                </c:pt>
                <c:pt idx="3282">
                  <c:v>38.17</c:v>
                </c:pt>
                <c:pt idx="3283">
                  <c:v>38</c:v>
                </c:pt>
                <c:pt idx="3284">
                  <c:v>38.130000000000003</c:v>
                </c:pt>
                <c:pt idx="3285">
                  <c:v>37.67</c:v>
                </c:pt>
                <c:pt idx="3286">
                  <c:v>37.21</c:v>
                </c:pt>
                <c:pt idx="3287">
                  <c:v>37.04</c:v>
                </c:pt>
                <c:pt idx="3288">
                  <c:v>36.83</c:v>
                </c:pt>
                <c:pt idx="3289">
                  <c:v>36.17</c:v>
                </c:pt>
                <c:pt idx="3290">
                  <c:v>35.96</c:v>
                </c:pt>
                <c:pt idx="3291">
                  <c:v>35.58</c:v>
                </c:pt>
                <c:pt idx="3292">
                  <c:v>35.75</c:v>
                </c:pt>
                <c:pt idx="3293">
                  <c:v>36.880000000000003</c:v>
                </c:pt>
                <c:pt idx="3294">
                  <c:v>37.17</c:v>
                </c:pt>
                <c:pt idx="3295">
                  <c:v>37.130000000000003</c:v>
                </c:pt>
                <c:pt idx="3296">
                  <c:v>36.83</c:v>
                </c:pt>
                <c:pt idx="3297">
                  <c:v>37.08</c:v>
                </c:pt>
                <c:pt idx="3298">
                  <c:v>37.46</c:v>
                </c:pt>
                <c:pt idx="3299">
                  <c:v>38.42</c:v>
                </c:pt>
                <c:pt idx="3300">
                  <c:v>43.06</c:v>
                </c:pt>
                <c:pt idx="3301">
                  <c:v>44</c:v>
                </c:pt>
                <c:pt idx="3302">
                  <c:v>43.92</c:v>
                </c:pt>
                <c:pt idx="3303">
                  <c:v>43.88</c:v>
                </c:pt>
                <c:pt idx="3304">
                  <c:v>44.5</c:v>
                </c:pt>
                <c:pt idx="3305">
                  <c:v>46.92</c:v>
                </c:pt>
                <c:pt idx="3306">
                  <c:v>46.96</c:v>
                </c:pt>
                <c:pt idx="3307">
                  <c:v>46.75</c:v>
                </c:pt>
                <c:pt idx="3308">
                  <c:v>46.5</c:v>
                </c:pt>
                <c:pt idx="3309">
                  <c:v>46.08</c:v>
                </c:pt>
                <c:pt idx="3310">
                  <c:v>45.31</c:v>
                </c:pt>
                <c:pt idx="3311">
                  <c:v>44.42</c:v>
                </c:pt>
                <c:pt idx="3312">
                  <c:v>43.25</c:v>
                </c:pt>
                <c:pt idx="3313">
                  <c:v>42.25</c:v>
                </c:pt>
                <c:pt idx="3314">
                  <c:v>41.29</c:v>
                </c:pt>
                <c:pt idx="3315">
                  <c:v>39.54</c:v>
                </c:pt>
                <c:pt idx="3316">
                  <c:v>38.46</c:v>
                </c:pt>
                <c:pt idx="3317">
                  <c:v>38.25</c:v>
                </c:pt>
                <c:pt idx="3318">
                  <c:v>38.630000000000003</c:v>
                </c:pt>
                <c:pt idx="3319">
                  <c:v>39.630000000000003</c:v>
                </c:pt>
                <c:pt idx="3320">
                  <c:v>39.83</c:v>
                </c:pt>
                <c:pt idx="3321">
                  <c:v>40</c:v>
                </c:pt>
                <c:pt idx="3322">
                  <c:v>39.83</c:v>
                </c:pt>
                <c:pt idx="3323">
                  <c:v>39.5</c:v>
                </c:pt>
                <c:pt idx="3324">
                  <c:v>39.21</c:v>
                </c:pt>
                <c:pt idx="3325">
                  <c:v>39.25</c:v>
                </c:pt>
                <c:pt idx="3326">
                  <c:v>39.08</c:v>
                </c:pt>
                <c:pt idx="3327">
                  <c:v>39.08</c:v>
                </c:pt>
                <c:pt idx="3328">
                  <c:v>39.35</c:v>
                </c:pt>
                <c:pt idx="3329">
                  <c:v>39.5</c:v>
                </c:pt>
                <c:pt idx="3330">
                  <c:v>39.75</c:v>
                </c:pt>
                <c:pt idx="3331">
                  <c:v>40.630000000000003</c:v>
                </c:pt>
                <c:pt idx="3332">
                  <c:v>43.17</c:v>
                </c:pt>
                <c:pt idx="3333">
                  <c:v>43.25</c:v>
                </c:pt>
                <c:pt idx="3334">
                  <c:v>42.38</c:v>
                </c:pt>
                <c:pt idx="3335">
                  <c:v>41.75</c:v>
                </c:pt>
                <c:pt idx="3336">
                  <c:v>40.880000000000003</c:v>
                </c:pt>
                <c:pt idx="3337">
                  <c:v>40.54</c:v>
                </c:pt>
                <c:pt idx="3338">
                  <c:v>40.67</c:v>
                </c:pt>
                <c:pt idx="3339">
                  <c:v>41.17</c:v>
                </c:pt>
                <c:pt idx="3340">
                  <c:v>43.96</c:v>
                </c:pt>
                <c:pt idx="3341">
                  <c:v>44.79</c:v>
                </c:pt>
                <c:pt idx="3342">
                  <c:v>47.17</c:v>
                </c:pt>
                <c:pt idx="3343">
                  <c:v>47.17</c:v>
                </c:pt>
                <c:pt idx="3344">
                  <c:v>47.33</c:v>
                </c:pt>
                <c:pt idx="3345">
                  <c:v>48.71</c:v>
                </c:pt>
                <c:pt idx="3346">
                  <c:v>49.95</c:v>
                </c:pt>
                <c:pt idx="3347">
                  <c:v>50</c:v>
                </c:pt>
                <c:pt idx="3348">
                  <c:v>49.63</c:v>
                </c:pt>
                <c:pt idx="3349">
                  <c:v>49.29</c:v>
                </c:pt>
                <c:pt idx="3350">
                  <c:v>49</c:v>
                </c:pt>
                <c:pt idx="3351">
                  <c:v>48.88</c:v>
                </c:pt>
                <c:pt idx="3352">
                  <c:v>48.83</c:v>
                </c:pt>
                <c:pt idx="3353">
                  <c:v>48.58</c:v>
                </c:pt>
                <c:pt idx="3354">
                  <c:v>48.46</c:v>
                </c:pt>
                <c:pt idx="3355">
                  <c:v>48.42</c:v>
                </c:pt>
                <c:pt idx="3356">
                  <c:v>48</c:v>
                </c:pt>
                <c:pt idx="3357">
                  <c:v>47.71</c:v>
                </c:pt>
                <c:pt idx="3358">
                  <c:v>47.79</c:v>
                </c:pt>
                <c:pt idx="3359">
                  <c:v>47.8</c:v>
                </c:pt>
                <c:pt idx="3360">
                  <c:v>49.33</c:v>
                </c:pt>
                <c:pt idx="3361">
                  <c:v>56.08</c:v>
                </c:pt>
                <c:pt idx="3362">
                  <c:v>57.29</c:v>
                </c:pt>
                <c:pt idx="3363">
                  <c:v>57.04</c:v>
                </c:pt>
                <c:pt idx="3364">
                  <c:v>55.54</c:v>
                </c:pt>
                <c:pt idx="3365">
                  <c:v>55.13</c:v>
                </c:pt>
                <c:pt idx="3366">
                  <c:v>54.38</c:v>
                </c:pt>
                <c:pt idx="3367">
                  <c:v>53.63</c:v>
                </c:pt>
                <c:pt idx="3368">
                  <c:v>53.17</c:v>
                </c:pt>
                <c:pt idx="3369">
                  <c:v>51.88</c:v>
                </c:pt>
                <c:pt idx="3370">
                  <c:v>50.67</c:v>
                </c:pt>
                <c:pt idx="3371">
                  <c:v>49.88</c:v>
                </c:pt>
                <c:pt idx="3372">
                  <c:v>49.53</c:v>
                </c:pt>
                <c:pt idx="3373">
                  <c:v>50.33</c:v>
                </c:pt>
                <c:pt idx="3374">
                  <c:v>50.75</c:v>
                </c:pt>
                <c:pt idx="3375">
                  <c:v>50.71</c:v>
                </c:pt>
                <c:pt idx="3376">
                  <c:v>50.42</c:v>
                </c:pt>
                <c:pt idx="3377">
                  <c:v>48.5</c:v>
                </c:pt>
                <c:pt idx="3378">
                  <c:v>47.79</c:v>
                </c:pt>
                <c:pt idx="3379">
                  <c:v>47.5</c:v>
                </c:pt>
                <c:pt idx="3380">
                  <c:v>47.46</c:v>
                </c:pt>
                <c:pt idx="3381">
                  <c:v>47.04</c:v>
                </c:pt>
                <c:pt idx="3382">
                  <c:v>46.5</c:v>
                </c:pt>
                <c:pt idx="3383">
                  <c:v>46.63</c:v>
                </c:pt>
                <c:pt idx="3384">
                  <c:v>48.19</c:v>
                </c:pt>
                <c:pt idx="3385">
                  <c:v>48.35</c:v>
                </c:pt>
                <c:pt idx="3386">
                  <c:v>48.71</c:v>
                </c:pt>
                <c:pt idx="3387">
                  <c:v>51</c:v>
                </c:pt>
                <c:pt idx="3388">
                  <c:v>51.71</c:v>
                </c:pt>
                <c:pt idx="3389">
                  <c:v>52.42</c:v>
                </c:pt>
                <c:pt idx="3390">
                  <c:v>52.04</c:v>
                </c:pt>
                <c:pt idx="3391">
                  <c:v>52.38</c:v>
                </c:pt>
                <c:pt idx="3392">
                  <c:v>52.71</c:v>
                </c:pt>
                <c:pt idx="3393">
                  <c:v>54.17</c:v>
                </c:pt>
                <c:pt idx="3394">
                  <c:v>54.67</c:v>
                </c:pt>
                <c:pt idx="3395">
                  <c:v>54.75</c:v>
                </c:pt>
                <c:pt idx="3396">
                  <c:v>54.33</c:v>
                </c:pt>
                <c:pt idx="3397">
                  <c:v>53</c:v>
                </c:pt>
                <c:pt idx="3398">
                  <c:v>52.65</c:v>
                </c:pt>
                <c:pt idx="3399">
                  <c:v>51.5</c:v>
                </c:pt>
                <c:pt idx="3400">
                  <c:v>51.21</c:v>
                </c:pt>
                <c:pt idx="3401">
                  <c:v>51</c:v>
                </c:pt>
                <c:pt idx="3402">
                  <c:v>51.17</c:v>
                </c:pt>
                <c:pt idx="3403">
                  <c:v>51.88</c:v>
                </c:pt>
                <c:pt idx="3404">
                  <c:v>52.42</c:v>
                </c:pt>
                <c:pt idx="3405">
                  <c:v>53.96</c:v>
                </c:pt>
                <c:pt idx="3406">
                  <c:v>57.96</c:v>
                </c:pt>
                <c:pt idx="3407">
                  <c:v>58.5</c:v>
                </c:pt>
                <c:pt idx="3408">
                  <c:v>57.04</c:v>
                </c:pt>
                <c:pt idx="3409">
                  <c:v>57.17</c:v>
                </c:pt>
                <c:pt idx="3410">
                  <c:v>57.38</c:v>
                </c:pt>
                <c:pt idx="3411">
                  <c:v>56.75</c:v>
                </c:pt>
                <c:pt idx="3412">
                  <c:v>56.38</c:v>
                </c:pt>
                <c:pt idx="3413">
                  <c:v>55.71</c:v>
                </c:pt>
                <c:pt idx="3414">
                  <c:v>54.2</c:v>
                </c:pt>
                <c:pt idx="3415">
                  <c:v>52.79</c:v>
                </c:pt>
                <c:pt idx="3416">
                  <c:v>52.92</c:v>
                </c:pt>
                <c:pt idx="3417">
                  <c:v>52.79</c:v>
                </c:pt>
                <c:pt idx="3418">
                  <c:v>53.06</c:v>
                </c:pt>
                <c:pt idx="3419">
                  <c:v>53.81</c:v>
                </c:pt>
                <c:pt idx="3420">
                  <c:v>53.92</c:v>
                </c:pt>
                <c:pt idx="3421">
                  <c:v>54.33</c:v>
                </c:pt>
                <c:pt idx="3422">
                  <c:v>54.92</c:v>
                </c:pt>
                <c:pt idx="3423">
                  <c:v>54.88</c:v>
                </c:pt>
                <c:pt idx="3424">
                  <c:v>54.92</c:v>
                </c:pt>
                <c:pt idx="3425">
                  <c:v>54.54</c:v>
                </c:pt>
                <c:pt idx="3426">
                  <c:v>54.75</c:v>
                </c:pt>
                <c:pt idx="3427">
                  <c:v>55.79</c:v>
                </c:pt>
                <c:pt idx="3428">
                  <c:v>57.21</c:v>
                </c:pt>
                <c:pt idx="3429">
                  <c:v>57.42</c:v>
                </c:pt>
                <c:pt idx="3430">
                  <c:v>57.67</c:v>
                </c:pt>
                <c:pt idx="3431">
                  <c:v>58.29</c:v>
                </c:pt>
                <c:pt idx="3432">
                  <c:v>59.08</c:v>
                </c:pt>
                <c:pt idx="3433">
                  <c:v>59.54</c:v>
                </c:pt>
                <c:pt idx="3434">
                  <c:v>60.83</c:v>
                </c:pt>
                <c:pt idx="3435">
                  <c:v>64.790000000000006</c:v>
                </c:pt>
                <c:pt idx="3436">
                  <c:v>67.540000000000006</c:v>
                </c:pt>
                <c:pt idx="3437">
                  <c:v>78.63</c:v>
                </c:pt>
                <c:pt idx="3438">
                  <c:v>85.38</c:v>
                </c:pt>
                <c:pt idx="3439">
                  <c:v>84.79</c:v>
                </c:pt>
                <c:pt idx="3440">
                  <c:v>84.35</c:v>
                </c:pt>
                <c:pt idx="3441">
                  <c:v>82.33</c:v>
                </c:pt>
                <c:pt idx="3442">
                  <c:v>81.92</c:v>
                </c:pt>
                <c:pt idx="3443">
                  <c:v>82.25</c:v>
                </c:pt>
                <c:pt idx="3444">
                  <c:v>82.96</c:v>
                </c:pt>
                <c:pt idx="3445">
                  <c:v>84.13</c:v>
                </c:pt>
                <c:pt idx="3446">
                  <c:v>84.38</c:v>
                </c:pt>
                <c:pt idx="3447">
                  <c:v>83.29</c:v>
                </c:pt>
                <c:pt idx="3448">
                  <c:v>82.83</c:v>
                </c:pt>
                <c:pt idx="3449">
                  <c:v>82.21</c:v>
                </c:pt>
                <c:pt idx="3450">
                  <c:v>80.709999999999994</c:v>
                </c:pt>
                <c:pt idx="3451">
                  <c:v>80.540000000000006</c:v>
                </c:pt>
                <c:pt idx="3452">
                  <c:v>83.54</c:v>
                </c:pt>
                <c:pt idx="3453">
                  <c:v>90.92</c:v>
                </c:pt>
                <c:pt idx="3454">
                  <c:v>97.79</c:v>
                </c:pt>
                <c:pt idx="3455">
                  <c:v>98.58</c:v>
                </c:pt>
                <c:pt idx="3456">
                  <c:v>99</c:v>
                </c:pt>
                <c:pt idx="3457">
                  <c:v>99</c:v>
                </c:pt>
                <c:pt idx="3458">
                  <c:v>97.79</c:v>
                </c:pt>
                <c:pt idx="3459">
                  <c:v>97.25</c:v>
                </c:pt>
                <c:pt idx="3460">
                  <c:v>95.3</c:v>
                </c:pt>
                <c:pt idx="3461">
                  <c:v>94.88</c:v>
                </c:pt>
                <c:pt idx="3462">
                  <c:v>93.58</c:v>
                </c:pt>
                <c:pt idx="3463">
                  <c:v>93.67</c:v>
                </c:pt>
                <c:pt idx="3464">
                  <c:v>93.67</c:v>
                </c:pt>
                <c:pt idx="3465">
                  <c:v>91.88</c:v>
                </c:pt>
                <c:pt idx="3466">
                  <c:v>90.83</c:v>
                </c:pt>
                <c:pt idx="3467">
                  <c:v>89.79</c:v>
                </c:pt>
                <c:pt idx="3468">
                  <c:v>89.58</c:v>
                </c:pt>
                <c:pt idx="3469">
                  <c:v>89.75</c:v>
                </c:pt>
                <c:pt idx="3470">
                  <c:v>90</c:v>
                </c:pt>
                <c:pt idx="3471">
                  <c:v>91</c:v>
                </c:pt>
                <c:pt idx="3472">
                  <c:v>91.25</c:v>
                </c:pt>
                <c:pt idx="3473">
                  <c:v>91.35</c:v>
                </c:pt>
                <c:pt idx="3474">
                  <c:v>91.54</c:v>
                </c:pt>
                <c:pt idx="3475">
                  <c:v>92.21</c:v>
                </c:pt>
                <c:pt idx="3476">
                  <c:v>93.46</c:v>
                </c:pt>
                <c:pt idx="3477">
                  <c:v>95.63</c:v>
                </c:pt>
                <c:pt idx="3478">
                  <c:v>98.46</c:v>
                </c:pt>
                <c:pt idx="3479">
                  <c:v>99.25</c:v>
                </c:pt>
                <c:pt idx="3480">
                  <c:v>99.58</c:v>
                </c:pt>
                <c:pt idx="3481">
                  <c:v>98.29</c:v>
                </c:pt>
                <c:pt idx="3482">
                  <c:v>96.33</c:v>
                </c:pt>
                <c:pt idx="3483">
                  <c:v>93.75</c:v>
                </c:pt>
                <c:pt idx="3484">
                  <c:v>90.13</c:v>
                </c:pt>
                <c:pt idx="3485">
                  <c:v>87.25</c:v>
                </c:pt>
                <c:pt idx="3486">
                  <c:v>86.58</c:v>
                </c:pt>
                <c:pt idx="3487">
                  <c:v>85.38</c:v>
                </c:pt>
                <c:pt idx="3488">
                  <c:v>84.71</c:v>
                </c:pt>
                <c:pt idx="3489">
                  <c:v>84.46</c:v>
                </c:pt>
                <c:pt idx="3490">
                  <c:v>84.33</c:v>
                </c:pt>
                <c:pt idx="3491">
                  <c:v>84</c:v>
                </c:pt>
                <c:pt idx="3492">
                  <c:v>82.75</c:v>
                </c:pt>
                <c:pt idx="3493">
                  <c:v>81.540000000000006</c:v>
                </c:pt>
                <c:pt idx="3494">
                  <c:v>80.75</c:v>
                </c:pt>
                <c:pt idx="3495">
                  <c:v>62.69</c:v>
                </c:pt>
                <c:pt idx="3496">
                  <c:v>62.12</c:v>
                </c:pt>
                <c:pt idx="3497">
                  <c:v>60.84</c:v>
                </c:pt>
                <c:pt idx="3498">
                  <c:v>60.33</c:v>
                </c:pt>
                <c:pt idx="3499">
                  <c:v>60.1</c:v>
                </c:pt>
                <c:pt idx="3500">
                  <c:v>60.35</c:v>
                </c:pt>
                <c:pt idx="3501">
                  <c:v>56.83</c:v>
                </c:pt>
                <c:pt idx="3502">
                  <c:v>55.08</c:v>
                </c:pt>
                <c:pt idx="3503">
                  <c:v>55.71</c:v>
                </c:pt>
                <c:pt idx="3504">
                  <c:v>55.49</c:v>
                </c:pt>
                <c:pt idx="3505">
                  <c:v>55.9</c:v>
                </c:pt>
                <c:pt idx="3506">
                  <c:v>56.23</c:v>
                </c:pt>
                <c:pt idx="3507">
                  <c:v>56.53</c:v>
                </c:pt>
                <c:pt idx="3508">
                  <c:v>56.65</c:v>
                </c:pt>
                <c:pt idx="3509">
                  <c:v>57.54</c:v>
                </c:pt>
                <c:pt idx="3510">
                  <c:v>55.75</c:v>
                </c:pt>
                <c:pt idx="3511">
                  <c:v>55.04</c:v>
                </c:pt>
                <c:pt idx="3512">
                  <c:v>54.36</c:v>
                </c:pt>
                <c:pt idx="3513">
                  <c:v>52.65</c:v>
                </c:pt>
                <c:pt idx="3514">
                  <c:v>50.33</c:v>
                </c:pt>
                <c:pt idx="3515">
                  <c:v>49.15</c:v>
                </c:pt>
                <c:pt idx="3516">
                  <c:v>48.19</c:v>
                </c:pt>
                <c:pt idx="3517">
                  <c:v>47.13</c:v>
                </c:pt>
                <c:pt idx="3518">
                  <c:v>45.63</c:v>
                </c:pt>
                <c:pt idx="3519">
                  <c:v>45.21</c:v>
                </c:pt>
                <c:pt idx="3520">
                  <c:v>44.61</c:v>
                </c:pt>
                <c:pt idx="3521">
                  <c:v>43.05</c:v>
                </c:pt>
                <c:pt idx="3522">
                  <c:v>42.74</c:v>
                </c:pt>
                <c:pt idx="3523">
                  <c:v>42.67</c:v>
                </c:pt>
                <c:pt idx="3524">
                  <c:v>42.67</c:v>
                </c:pt>
                <c:pt idx="3525">
                  <c:v>43.33</c:v>
                </c:pt>
                <c:pt idx="3526">
                  <c:v>47</c:v>
                </c:pt>
                <c:pt idx="3527">
                  <c:v>51.13</c:v>
                </c:pt>
                <c:pt idx="3528">
                  <c:v>57.25</c:v>
                </c:pt>
                <c:pt idx="3529">
                  <c:v>58.56</c:v>
                </c:pt>
                <c:pt idx="3530">
                  <c:v>58.42</c:v>
                </c:pt>
                <c:pt idx="3531">
                  <c:v>58.29</c:v>
                </c:pt>
                <c:pt idx="3532">
                  <c:v>58.88</c:v>
                </c:pt>
                <c:pt idx="3533">
                  <c:v>67.08</c:v>
                </c:pt>
                <c:pt idx="3534">
                  <c:v>67.83</c:v>
                </c:pt>
                <c:pt idx="3535">
                  <c:v>68.08</c:v>
                </c:pt>
                <c:pt idx="3536">
                  <c:v>67.77</c:v>
                </c:pt>
                <c:pt idx="3537">
                  <c:v>67.75</c:v>
                </c:pt>
                <c:pt idx="3538">
                  <c:v>66.92</c:v>
                </c:pt>
                <c:pt idx="3539">
                  <c:v>66.099999999999994</c:v>
                </c:pt>
                <c:pt idx="3540">
                  <c:v>65.42</c:v>
                </c:pt>
                <c:pt idx="3541">
                  <c:v>65.13</c:v>
                </c:pt>
                <c:pt idx="3542">
                  <c:v>62.81</c:v>
                </c:pt>
                <c:pt idx="3543">
                  <c:v>61</c:v>
                </c:pt>
                <c:pt idx="3544">
                  <c:v>60.08</c:v>
                </c:pt>
                <c:pt idx="3545">
                  <c:v>59.25</c:v>
                </c:pt>
                <c:pt idx="3546">
                  <c:v>59.17</c:v>
                </c:pt>
                <c:pt idx="3547">
                  <c:v>58.47</c:v>
                </c:pt>
                <c:pt idx="3548">
                  <c:v>57.63</c:v>
                </c:pt>
                <c:pt idx="3549">
                  <c:v>57.04</c:v>
                </c:pt>
                <c:pt idx="3550">
                  <c:v>56.48</c:v>
                </c:pt>
                <c:pt idx="3551">
                  <c:v>53.65</c:v>
                </c:pt>
                <c:pt idx="3552">
                  <c:v>49.88</c:v>
                </c:pt>
                <c:pt idx="3553">
                  <c:v>47.42</c:v>
                </c:pt>
                <c:pt idx="3554">
                  <c:v>46.08</c:v>
                </c:pt>
                <c:pt idx="3555">
                  <c:v>43.21</c:v>
                </c:pt>
                <c:pt idx="3556">
                  <c:v>39.5</c:v>
                </c:pt>
                <c:pt idx="3557">
                  <c:v>37.75</c:v>
                </c:pt>
                <c:pt idx="3558">
                  <c:v>38.04</c:v>
                </c:pt>
                <c:pt idx="3559">
                  <c:v>37.96</c:v>
                </c:pt>
                <c:pt idx="3560">
                  <c:v>38.06</c:v>
                </c:pt>
                <c:pt idx="3561">
                  <c:v>37.96</c:v>
                </c:pt>
                <c:pt idx="3562">
                  <c:v>38.130000000000003</c:v>
                </c:pt>
                <c:pt idx="3563">
                  <c:v>39.15</c:v>
                </c:pt>
                <c:pt idx="3564">
                  <c:v>39.380000000000003</c:v>
                </c:pt>
                <c:pt idx="3565">
                  <c:v>39.58</c:v>
                </c:pt>
                <c:pt idx="3566">
                  <c:v>41.42</c:v>
                </c:pt>
                <c:pt idx="3567">
                  <c:v>43.21</c:v>
                </c:pt>
                <c:pt idx="3568">
                  <c:v>43.58</c:v>
                </c:pt>
                <c:pt idx="3569">
                  <c:v>43.5</c:v>
                </c:pt>
                <c:pt idx="3570">
                  <c:v>42.77</c:v>
                </c:pt>
                <c:pt idx="3571">
                  <c:v>42.08</c:v>
                </c:pt>
                <c:pt idx="3572">
                  <c:v>41.58</c:v>
                </c:pt>
                <c:pt idx="3573">
                  <c:v>40.83</c:v>
                </c:pt>
                <c:pt idx="3574">
                  <c:v>37.54</c:v>
                </c:pt>
                <c:pt idx="3575">
                  <c:v>37.1</c:v>
                </c:pt>
                <c:pt idx="3576">
                  <c:v>36.880000000000003</c:v>
                </c:pt>
                <c:pt idx="3577">
                  <c:v>36.71</c:v>
                </c:pt>
                <c:pt idx="3578">
                  <c:v>36.67</c:v>
                </c:pt>
                <c:pt idx="3579">
                  <c:v>36.58</c:v>
                </c:pt>
                <c:pt idx="3580">
                  <c:v>36.83</c:v>
                </c:pt>
                <c:pt idx="3581">
                  <c:v>36.96</c:v>
                </c:pt>
                <c:pt idx="3582">
                  <c:v>39.29</c:v>
                </c:pt>
                <c:pt idx="3583">
                  <c:v>39.6</c:v>
                </c:pt>
                <c:pt idx="3584">
                  <c:v>40.08</c:v>
                </c:pt>
                <c:pt idx="3585">
                  <c:v>40.5</c:v>
                </c:pt>
                <c:pt idx="3586">
                  <c:v>40.880000000000003</c:v>
                </c:pt>
                <c:pt idx="3587">
                  <c:v>41.05</c:v>
                </c:pt>
                <c:pt idx="3588">
                  <c:v>40.94</c:v>
                </c:pt>
                <c:pt idx="3589">
                  <c:v>41.5</c:v>
                </c:pt>
                <c:pt idx="3590">
                  <c:v>41.92</c:v>
                </c:pt>
                <c:pt idx="3591">
                  <c:v>41.38</c:v>
                </c:pt>
                <c:pt idx="3592">
                  <c:v>40.08</c:v>
                </c:pt>
                <c:pt idx="3593">
                  <c:v>39.25</c:v>
                </c:pt>
                <c:pt idx="3594">
                  <c:v>39.75</c:v>
                </c:pt>
                <c:pt idx="3595">
                  <c:v>39.380000000000003</c:v>
                </c:pt>
                <c:pt idx="3596">
                  <c:v>38.83</c:v>
                </c:pt>
                <c:pt idx="3597">
                  <c:v>38</c:v>
                </c:pt>
                <c:pt idx="3598">
                  <c:v>38.1</c:v>
                </c:pt>
                <c:pt idx="3599">
                  <c:v>38.08</c:v>
                </c:pt>
                <c:pt idx="3600">
                  <c:v>38.17</c:v>
                </c:pt>
                <c:pt idx="3601">
                  <c:v>37.58</c:v>
                </c:pt>
                <c:pt idx="3602">
                  <c:v>37.54</c:v>
                </c:pt>
                <c:pt idx="3603">
                  <c:v>37.58</c:v>
                </c:pt>
                <c:pt idx="3604">
                  <c:v>38.65</c:v>
                </c:pt>
                <c:pt idx="3605">
                  <c:v>40.21</c:v>
                </c:pt>
                <c:pt idx="3606">
                  <c:v>42.88</c:v>
                </c:pt>
                <c:pt idx="3607">
                  <c:v>45.5</c:v>
                </c:pt>
                <c:pt idx="3608">
                  <c:v>46.71</c:v>
                </c:pt>
                <c:pt idx="3609">
                  <c:v>51.54</c:v>
                </c:pt>
                <c:pt idx="3610">
                  <c:v>52.25</c:v>
                </c:pt>
                <c:pt idx="3611">
                  <c:v>52.13</c:v>
                </c:pt>
                <c:pt idx="3612">
                  <c:v>51</c:v>
                </c:pt>
                <c:pt idx="3613">
                  <c:v>50.42</c:v>
                </c:pt>
                <c:pt idx="3614">
                  <c:v>49.92</c:v>
                </c:pt>
                <c:pt idx="3615">
                  <c:v>49.79</c:v>
                </c:pt>
                <c:pt idx="3616">
                  <c:v>48.42</c:v>
                </c:pt>
                <c:pt idx="3617">
                  <c:v>48.04</c:v>
                </c:pt>
                <c:pt idx="3618">
                  <c:v>47.8</c:v>
                </c:pt>
                <c:pt idx="3619">
                  <c:v>47.58</c:v>
                </c:pt>
                <c:pt idx="3620">
                  <c:v>47.21</c:v>
                </c:pt>
                <c:pt idx="3621">
                  <c:v>47.04</c:v>
                </c:pt>
                <c:pt idx="3622">
                  <c:v>47.23</c:v>
                </c:pt>
                <c:pt idx="3623">
                  <c:v>46.25</c:v>
                </c:pt>
                <c:pt idx="3624">
                  <c:v>45.63</c:v>
                </c:pt>
                <c:pt idx="3625">
                  <c:v>45.5</c:v>
                </c:pt>
                <c:pt idx="3626">
                  <c:v>45.04</c:v>
                </c:pt>
                <c:pt idx="3627">
                  <c:v>44.17</c:v>
                </c:pt>
                <c:pt idx="3628">
                  <c:v>43.58</c:v>
                </c:pt>
                <c:pt idx="3629">
                  <c:v>42.88</c:v>
                </c:pt>
                <c:pt idx="3630">
                  <c:v>42.13</c:v>
                </c:pt>
                <c:pt idx="3631">
                  <c:v>42.67</c:v>
                </c:pt>
                <c:pt idx="3632">
                  <c:v>42.29</c:v>
                </c:pt>
                <c:pt idx="3633">
                  <c:v>41.67</c:v>
                </c:pt>
                <c:pt idx="3634">
                  <c:v>41.63</c:v>
                </c:pt>
                <c:pt idx="3635">
                  <c:v>41.71</c:v>
                </c:pt>
                <c:pt idx="3636">
                  <c:v>41.21</c:v>
                </c:pt>
                <c:pt idx="3637">
                  <c:v>41.42</c:v>
                </c:pt>
                <c:pt idx="3638">
                  <c:v>43.67</c:v>
                </c:pt>
                <c:pt idx="3639">
                  <c:v>45.67</c:v>
                </c:pt>
                <c:pt idx="3640">
                  <c:v>47.46</c:v>
                </c:pt>
                <c:pt idx="3641">
                  <c:v>50.54</c:v>
                </c:pt>
                <c:pt idx="3642">
                  <c:v>52.19</c:v>
                </c:pt>
                <c:pt idx="3643">
                  <c:v>53.71</c:v>
                </c:pt>
                <c:pt idx="3644">
                  <c:v>54.4</c:v>
                </c:pt>
                <c:pt idx="3645">
                  <c:v>54.35</c:v>
                </c:pt>
                <c:pt idx="3646">
                  <c:v>53.46</c:v>
                </c:pt>
                <c:pt idx="3647">
                  <c:v>53.56</c:v>
                </c:pt>
                <c:pt idx="3648">
                  <c:v>54.25</c:v>
                </c:pt>
                <c:pt idx="3649">
                  <c:v>61.25</c:v>
                </c:pt>
                <c:pt idx="3650">
                  <c:v>64.63</c:v>
                </c:pt>
                <c:pt idx="3651">
                  <c:v>66.25</c:v>
                </c:pt>
                <c:pt idx="3652">
                  <c:v>67.13</c:v>
                </c:pt>
                <c:pt idx="3653">
                  <c:v>66.209999999999994</c:v>
                </c:pt>
                <c:pt idx="3654">
                  <c:v>65.92</c:v>
                </c:pt>
                <c:pt idx="3655">
                  <c:v>64.33</c:v>
                </c:pt>
                <c:pt idx="3656">
                  <c:v>63.21</c:v>
                </c:pt>
                <c:pt idx="3657">
                  <c:v>59.92</c:v>
                </c:pt>
                <c:pt idx="3658">
                  <c:v>58.75</c:v>
                </c:pt>
                <c:pt idx="3659">
                  <c:v>56.7</c:v>
                </c:pt>
                <c:pt idx="3660">
                  <c:v>53.54</c:v>
                </c:pt>
                <c:pt idx="3661">
                  <c:v>52.04</c:v>
                </c:pt>
                <c:pt idx="3662">
                  <c:v>51.5</c:v>
                </c:pt>
                <c:pt idx="3663">
                  <c:v>50</c:v>
                </c:pt>
                <c:pt idx="3664">
                  <c:v>50.54</c:v>
                </c:pt>
                <c:pt idx="3665">
                  <c:v>52.11</c:v>
                </c:pt>
                <c:pt idx="3666">
                  <c:v>52.92</c:v>
                </c:pt>
                <c:pt idx="3667">
                  <c:v>53.67</c:v>
                </c:pt>
                <c:pt idx="3668">
                  <c:v>53.63</c:v>
                </c:pt>
                <c:pt idx="3669">
                  <c:v>62.58</c:v>
                </c:pt>
                <c:pt idx="3670">
                  <c:v>66.38</c:v>
                </c:pt>
                <c:pt idx="3671">
                  <c:v>67.44</c:v>
                </c:pt>
                <c:pt idx="3672">
                  <c:v>69.17</c:v>
                </c:pt>
                <c:pt idx="3673">
                  <c:v>69.38</c:v>
                </c:pt>
                <c:pt idx="3674">
                  <c:v>69.459999999999994</c:v>
                </c:pt>
                <c:pt idx="3675">
                  <c:v>68.540000000000006</c:v>
                </c:pt>
                <c:pt idx="3676">
                  <c:v>63.38</c:v>
                </c:pt>
                <c:pt idx="3677">
                  <c:v>75.13</c:v>
                </c:pt>
                <c:pt idx="3678">
                  <c:v>80.58</c:v>
                </c:pt>
                <c:pt idx="3679">
                  <c:v>85.33</c:v>
                </c:pt>
                <c:pt idx="3680">
                  <c:v>89.73</c:v>
                </c:pt>
                <c:pt idx="3681">
                  <c:v>92.21</c:v>
                </c:pt>
                <c:pt idx="3682">
                  <c:v>95.42</c:v>
                </c:pt>
                <c:pt idx="3683">
                  <c:v>110.63</c:v>
                </c:pt>
                <c:pt idx="3684">
                  <c:v>120</c:v>
                </c:pt>
                <c:pt idx="3685">
                  <c:v>133.13</c:v>
                </c:pt>
                <c:pt idx="3686">
                  <c:v>142.13</c:v>
                </c:pt>
                <c:pt idx="3687">
                  <c:v>175.42</c:v>
                </c:pt>
                <c:pt idx="3688">
                  <c:v>313.33</c:v>
                </c:pt>
                <c:pt idx="3689">
                  <c:v>304.17</c:v>
                </c:pt>
                <c:pt idx="3690">
                  <c:v>218.96</c:v>
                </c:pt>
                <c:pt idx="3691">
                  <c:v>154.58000000000001</c:v>
                </c:pt>
                <c:pt idx="3692">
                  <c:v>133.08000000000001</c:v>
                </c:pt>
                <c:pt idx="3693">
                  <c:v>116.46</c:v>
                </c:pt>
                <c:pt idx="3694">
                  <c:v>110.42</c:v>
                </c:pt>
                <c:pt idx="3695">
                  <c:v>109.79</c:v>
                </c:pt>
                <c:pt idx="3696">
                  <c:v>105</c:v>
                </c:pt>
                <c:pt idx="3697">
                  <c:v>97.75</c:v>
                </c:pt>
                <c:pt idx="3698">
                  <c:v>95</c:v>
                </c:pt>
                <c:pt idx="3699">
                  <c:v>92.75</c:v>
                </c:pt>
                <c:pt idx="3700">
                  <c:v>92.29</c:v>
                </c:pt>
                <c:pt idx="3701">
                  <c:v>90.13</c:v>
                </c:pt>
                <c:pt idx="3702">
                  <c:v>90.29</c:v>
                </c:pt>
                <c:pt idx="3703">
                  <c:v>89.88</c:v>
                </c:pt>
                <c:pt idx="3704">
                  <c:v>89.29</c:v>
                </c:pt>
                <c:pt idx="3705">
                  <c:v>88.38</c:v>
                </c:pt>
                <c:pt idx="3706">
                  <c:v>85.33</c:v>
                </c:pt>
                <c:pt idx="3707">
                  <c:v>80.58</c:v>
                </c:pt>
                <c:pt idx="3708">
                  <c:v>77.13</c:v>
                </c:pt>
                <c:pt idx="3709">
                  <c:v>74.459999999999994</c:v>
                </c:pt>
                <c:pt idx="3710">
                  <c:v>74.209999999999994</c:v>
                </c:pt>
                <c:pt idx="3711">
                  <c:v>73.540000000000006</c:v>
                </c:pt>
                <c:pt idx="3712">
                  <c:v>75.040000000000006</c:v>
                </c:pt>
                <c:pt idx="3713">
                  <c:v>76.599999999999994</c:v>
                </c:pt>
                <c:pt idx="3714">
                  <c:v>82.38</c:v>
                </c:pt>
                <c:pt idx="3715">
                  <c:v>88.29</c:v>
                </c:pt>
                <c:pt idx="3716">
                  <c:v>97.17</c:v>
                </c:pt>
                <c:pt idx="3717">
                  <c:v>109.25</c:v>
                </c:pt>
                <c:pt idx="3718">
                  <c:v>113.96</c:v>
                </c:pt>
                <c:pt idx="3719">
                  <c:v>114.54</c:v>
                </c:pt>
                <c:pt idx="3720">
                  <c:v>118.33</c:v>
                </c:pt>
                <c:pt idx="3721">
                  <c:v>118.08</c:v>
                </c:pt>
                <c:pt idx="3722">
                  <c:v>109.25</c:v>
                </c:pt>
                <c:pt idx="3723">
                  <c:v>103.25</c:v>
                </c:pt>
                <c:pt idx="3724">
                  <c:v>100.63</c:v>
                </c:pt>
                <c:pt idx="3725">
                  <c:v>94.58</c:v>
                </c:pt>
                <c:pt idx="3726">
                  <c:v>91.83</c:v>
                </c:pt>
                <c:pt idx="3727">
                  <c:v>93.58</c:v>
                </c:pt>
                <c:pt idx="3728">
                  <c:v>99.17</c:v>
                </c:pt>
                <c:pt idx="3729">
                  <c:v>109.79</c:v>
                </c:pt>
                <c:pt idx="3730">
                  <c:v>112.29</c:v>
                </c:pt>
                <c:pt idx="3731">
                  <c:v>110.63</c:v>
                </c:pt>
                <c:pt idx="3732">
                  <c:v>105.75</c:v>
                </c:pt>
                <c:pt idx="3733">
                  <c:v>103.71</c:v>
                </c:pt>
                <c:pt idx="3734">
                  <c:v>102.58</c:v>
                </c:pt>
                <c:pt idx="3735">
                  <c:v>118.71</c:v>
                </c:pt>
                <c:pt idx="3736">
                  <c:v>122.92</c:v>
                </c:pt>
                <c:pt idx="3737">
                  <c:v>121.92</c:v>
                </c:pt>
                <c:pt idx="3738">
                  <c:v>122.25</c:v>
                </c:pt>
                <c:pt idx="3739">
                  <c:v>123.71</c:v>
                </c:pt>
                <c:pt idx="3740">
                  <c:v>124.17</c:v>
                </c:pt>
                <c:pt idx="3741">
                  <c:v>121.99</c:v>
                </c:pt>
                <c:pt idx="3742">
                  <c:v>122.33</c:v>
                </c:pt>
                <c:pt idx="3743">
                  <c:v>122.56</c:v>
                </c:pt>
                <c:pt idx="3744">
                  <c:v>124.15</c:v>
                </c:pt>
                <c:pt idx="3745">
                  <c:v>125.01</c:v>
                </c:pt>
                <c:pt idx="3746">
                  <c:v>125.07</c:v>
                </c:pt>
                <c:pt idx="3747">
                  <c:v>114</c:v>
                </c:pt>
                <c:pt idx="3748">
                  <c:v>108.67</c:v>
                </c:pt>
                <c:pt idx="3749">
                  <c:v>93.13</c:v>
                </c:pt>
                <c:pt idx="3750">
                  <c:v>85.21</c:v>
                </c:pt>
                <c:pt idx="3751">
                  <c:v>85.29</c:v>
                </c:pt>
                <c:pt idx="3752">
                  <c:v>87.64</c:v>
                </c:pt>
                <c:pt idx="3753">
                  <c:v>88.96</c:v>
                </c:pt>
                <c:pt idx="3754">
                  <c:v>89.21</c:v>
                </c:pt>
                <c:pt idx="3755">
                  <c:v>87.13</c:v>
                </c:pt>
                <c:pt idx="3756">
                  <c:v>80.25</c:v>
                </c:pt>
                <c:pt idx="3757">
                  <c:v>78.959999999999994</c:v>
                </c:pt>
                <c:pt idx="3758">
                  <c:v>71</c:v>
                </c:pt>
                <c:pt idx="3759">
                  <c:v>68.45</c:v>
                </c:pt>
                <c:pt idx="3760">
                  <c:v>66.25</c:v>
                </c:pt>
                <c:pt idx="3761">
                  <c:v>59.08</c:v>
                </c:pt>
                <c:pt idx="3762">
                  <c:v>54.17</c:v>
                </c:pt>
                <c:pt idx="3763">
                  <c:v>52.42</c:v>
                </c:pt>
                <c:pt idx="3764">
                  <c:v>44.25</c:v>
                </c:pt>
                <c:pt idx="3765">
                  <c:v>43.04</c:v>
                </c:pt>
                <c:pt idx="3766">
                  <c:v>41.79</c:v>
                </c:pt>
                <c:pt idx="3767">
                  <c:v>41.4</c:v>
                </c:pt>
                <c:pt idx="3768">
                  <c:v>41.71</c:v>
                </c:pt>
                <c:pt idx="3769">
                  <c:v>41.73</c:v>
                </c:pt>
                <c:pt idx="3770">
                  <c:v>42.67</c:v>
                </c:pt>
                <c:pt idx="3771">
                  <c:v>41.98</c:v>
                </c:pt>
                <c:pt idx="3772">
                  <c:v>42.04</c:v>
                </c:pt>
                <c:pt idx="3773">
                  <c:v>42</c:v>
                </c:pt>
                <c:pt idx="3774">
                  <c:v>42.46</c:v>
                </c:pt>
                <c:pt idx="3775">
                  <c:v>42.46</c:v>
                </c:pt>
                <c:pt idx="3776">
                  <c:v>42.79</c:v>
                </c:pt>
                <c:pt idx="3777">
                  <c:v>42.67</c:v>
                </c:pt>
                <c:pt idx="3778">
                  <c:v>42.88</c:v>
                </c:pt>
                <c:pt idx="3779">
                  <c:v>43.88</c:v>
                </c:pt>
                <c:pt idx="3780">
                  <c:v>44.67</c:v>
                </c:pt>
                <c:pt idx="3781">
                  <c:v>48.21</c:v>
                </c:pt>
                <c:pt idx="3782">
                  <c:v>49.25</c:v>
                </c:pt>
                <c:pt idx="3783">
                  <c:v>49.35</c:v>
                </c:pt>
                <c:pt idx="3784">
                  <c:v>49.48</c:v>
                </c:pt>
                <c:pt idx="3785">
                  <c:v>49.56</c:v>
                </c:pt>
                <c:pt idx="3786">
                  <c:v>49.17</c:v>
                </c:pt>
                <c:pt idx="3787">
                  <c:v>48.63</c:v>
                </c:pt>
                <c:pt idx="3788">
                  <c:v>54.58</c:v>
                </c:pt>
                <c:pt idx="3789">
                  <c:v>76.42</c:v>
                </c:pt>
                <c:pt idx="3790">
                  <c:v>155.58000000000001</c:v>
                </c:pt>
                <c:pt idx="3791">
                  <c:v>178.75</c:v>
                </c:pt>
                <c:pt idx="3792">
                  <c:v>217.5</c:v>
                </c:pt>
                <c:pt idx="3793">
                  <c:v>223.58</c:v>
                </c:pt>
                <c:pt idx="3794">
                  <c:v>210.33</c:v>
                </c:pt>
                <c:pt idx="3795">
                  <c:v>164.58</c:v>
                </c:pt>
                <c:pt idx="3796">
                  <c:v>129.96</c:v>
                </c:pt>
                <c:pt idx="3797">
                  <c:v>112.5</c:v>
                </c:pt>
                <c:pt idx="3798">
                  <c:v>98.54</c:v>
                </c:pt>
                <c:pt idx="3799">
                  <c:v>88.38</c:v>
                </c:pt>
                <c:pt idx="3800">
                  <c:v>98.5</c:v>
                </c:pt>
                <c:pt idx="3801">
                  <c:v>113.33</c:v>
                </c:pt>
                <c:pt idx="3802">
                  <c:v>162.29</c:v>
                </c:pt>
                <c:pt idx="3803">
                  <c:v>202.5</c:v>
                </c:pt>
                <c:pt idx="3804">
                  <c:v>207</c:v>
                </c:pt>
                <c:pt idx="3805">
                  <c:v>212.71</c:v>
                </c:pt>
                <c:pt idx="3806">
                  <c:v>209.17</c:v>
                </c:pt>
                <c:pt idx="3807">
                  <c:v>196.46</c:v>
                </c:pt>
                <c:pt idx="3808">
                  <c:v>151.66999999999999</c:v>
                </c:pt>
                <c:pt idx="3809">
                  <c:v>118.75</c:v>
                </c:pt>
                <c:pt idx="3810">
                  <c:v>121.67</c:v>
                </c:pt>
                <c:pt idx="3811">
                  <c:v>155.21</c:v>
                </c:pt>
                <c:pt idx="3812">
                  <c:v>164.58</c:v>
                </c:pt>
                <c:pt idx="3813">
                  <c:v>156.66999999999999</c:v>
                </c:pt>
                <c:pt idx="3814">
                  <c:v>153.96</c:v>
                </c:pt>
                <c:pt idx="3815">
                  <c:v>150.41999999999999</c:v>
                </c:pt>
                <c:pt idx="3816">
                  <c:v>158.21</c:v>
                </c:pt>
                <c:pt idx="3817">
                  <c:v>196.04</c:v>
                </c:pt>
                <c:pt idx="3818">
                  <c:v>195.63</c:v>
                </c:pt>
                <c:pt idx="3819">
                  <c:v>166.25</c:v>
                </c:pt>
                <c:pt idx="3820">
                  <c:v>155.41999999999999</c:v>
                </c:pt>
                <c:pt idx="3821">
                  <c:v>152.29</c:v>
                </c:pt>
                <c:pt idx="3822">
                  <c:v>146</c:v>
                </c:pt>
                <c:pt idx="3823">
                  <c:v>116.25</c:v>
                </c:pt>
                <c:pt idx="3824">
                  <c:v>98.29</c:v>
                </c:pt>
                <c:pt idx="3825">
                  <c:v>80</c:v>
                </c:pt>
                <c:pt idx="3826">
                  <c:v>73.540000000000006</c:v>
                </c:pt>
                <c:pt idx="3827">
                  <c:v>59.75</c:v>
                </c:pt>
                <c:pt idx="3828">
                  <c:v>57.63</c:v>
                </c:pt>
                <c:pt idx="3829">
                  <c:v>58.09</c:v>
                </c:pt>
                <c:pt idx="3830">
                  <c:v>59.75</c:v>
                </c:pt>
                <c:pt idx="3831">
                  <c:v>60.42</c:v>
                </c:pt>
                <c:pt idx="3832">
                  <c:v>60.08</c:v>
                </c:pt>
                <c:pt idx="3833">
                  <c:v>59.63</c:v>
                </c:pt>
                <c:pt idx="3834">
                  <c:v>58.92</c:v>
                </c:pt>
                <c:pt idx="3835">
                  <c:v>57.58</c:v>
                </c:pt>
                <c:pt idx="3836">
                  <c:v>57.29</c:v>
                </c:pt>
                <c:pt idx="3837">
                  <c:v>54.96</c:v>
                </c:pt>
                <c:pt idx="3838">
                  <c:v>50.42</c:v>
                </c:pt>
                <c:pt idx="3839">
                  <c:v>49.88</c:v>
                </c:pt>
                <c:pt idx="3840">
                  <c:v>50.04</c:v>
                </c:pt>
                <c:pt idx="3841">
                  <c:v>66.790000000000006</c:v>
                </c:pt>
                <c:pt idx="3842">
                  <c:v>66.42</c:v>
                </c:pt>
                <c:pt idx="3843">
                  <c:v>65.75</c:v>
                </c:pt>
                <c:pt idx="3844">
                  <c:v>64.33</c:v>
                </c:pt>
                <c:pt idx="3845">
                  <c:v>58.13</c:v>
                </c:pt>
                <c:pt idx="3846">
                  <c:v>56.63</c:v>
                </c:pt>
                <c:pt idx="3847">
                  <c:v>55.5</c:v>
                </c:pt>
                <c:pt idx="3848">
                  <c:v>57.33</c:v>
                </c:pt>
                <c:pt idx="3849">
                  <c:v>58.08</c:v>
                </c:pt>
                <c:pt idx="3850">
                  <c:v>58.75</c:v>
                </c:pt>
                <c:pt idx="3851">
                  <c:v>59.25</c:v>
                </c:pt>
                <c:pt idx="3852">
                  <c:v>59.67</c:v>
                </c:pt>
                <c:pt idx="3853">
                  <c:v>59.79</c:v>
                </c:pt>
                <c:pt idx="3854">
                  <c:v>59.75</c:v>
                </c:pt>
                <c:pt idx="3855">
                  <c:v>59.25</c:v>
                </c:pt>
                <c:pt idx="3856">
                  <c:v>58.71</c:v>
                </c:pt>
                <c:pt idx="3857">
                  <c:v>56.21</c:v>
                </c:pt>
                <c:pt idx="3858">
                  <c:v>55.46</c:v>
                </c:pt>
                <c:pt idx="3859">
                  <c:v>52.08</c:v>
                </c:pt>
                <c:pt idx="3860">
                  <c:v>42.28</c:v>
                </c:pt>
                <c:pt idx="3861">
                  <c:v>36.67</c:v>
                </c:pt>
                <c:pt idx="3862">
                  <c:v>36.71</c:v>
                </c:pt>
                <c:pt idx="3863">
                  <c:v>36.380000000000003</c:v>
                </c:pt>
                <c:pt idx="3864">
                  <c:v>35.58</c:v>
                </c:pt>
                <c:pt idx="3865">
                  <c:v>34.79</c:v>
                </c:pt>
                <c:pt idx="3866">
                  <c:v>34.64</c:v>
                </c:pt>
                <c:pt idx="3867">
                  <c:v>35.67</c:v>
                </c:pt>
                <c:pt idx="3868">
                  <c:v>35.65</c:v>
                </c:pt>
                <c:pt idx="3869">
                  <c:v>40.520000000000003</c:v>
                </c:pt>
                <c:pt idx="3870">
                  <c:v>43.88</c:v>
                </c:pt>
                <c:pt idx="3871">
                  <c:v>44.92</c:v>
                </c:pt>
                <c:pt idx="3872">
                  <c:v>46.5</c:v>
                </c:pt>
                <c:pt idx="3873">
                  <c:v>46.35</c:v>
                </c:pt>
                <c:pt idx="3874">
                  <c:v>45.25</c:v>
                </c:pt>
                <c:pt idx="3875">
                  <c:v>43.88</c:v>
                </c:pt>
                <c:pt idx="3876">
                  <c:v>43</c:v>
                </c:pt>
                <c:pt idx="3877">
                  <c:v>42.38</c:v>
                </c:pt>
                <c:pt idx="3878">
                  <c:v>42.25</c:v>
                </c:pt>
                <c:pt idx="3879">
                  <c:v>42</c:v>
                </c:pt>
                <c:pt idx="3880">
                  <c:v>41.25</c:v>
                </c:pt>
                <c:pt idx="3881">
                  <c:v>39.33</c:v>
                </c:pt>
                <c:pt idx="3882">
                  <c:v>38.17</c:v>
                </c:pt>
                <c:pt idx="3883">
                  <c:v>35.42</c:v>
                </c:pt>
                <c:pt idx="3884">
                  <c:v>35.79</c:v>
                </c:pt>
                <c:pt idx="3885">
                  <c:v>36.21</c:v>
                </c:pt>
                <c:pt idx="3886">
                  <c:v>36.21</c:v>
                </c:pt>
                <c:pt idx="3887">
                  <c:v>35.96</c:v>
                </c:pt>
                <c:pt idx="3888">
                  <c:v>35.6</c:v>
                </c:pt>
                <c:pt idx="3889">
                  <c:v>35.5</c:v>
                </c:pt>
                <c:pt idx="3890">
                  <c:v>34.83</c:v>
                </c:pt>
                <c:pt idx="3891">
                  <c:v>34.5</c:v>
                </c:pt>
                <c:pt idx="3892">
                  <c:v>33.880000000000003</c:v>
                </c:pt>
                <c:pt idx="3893">
                  <c:v>33.67</c:v>
                </c:pt>
                <c:pt idx="3894">
                  <c:v>33.799999999999997</c:v>
                </c:pt>
                <c:pt idx="3895">
                  <c:v>32.58</c:v>
                </c:pt>
                <c:pt idx="3896">
                  <c:v>33</c:v>
                </c:pt>
                <c:pt idx="3897">
                  <c:v>33.04</c:v>
                </c:pt>
                <c:pt idx="3898">
                  <c:v>32.75</c:v>
                </c:pt>
                <c:pt idx="3899">
                  <c:v>32.880000000000003</c:v>
                </c:pt>
                <c:pt idx="3900">
                  <c:v>32.75</c:v>
                </c:pt>
                <c:pt idx="3901">
                  <c:v>32.79</c:v>
                </c:pt>
                <c:pt idx="3902">
                  <c:v>32.71</c:v>
                </c:pt>
                <c:pt idx="3903">
                  <c:v>32.67</c:v>
                </c:pt>
                <c:pt idx="3904">
                  <c:v>32.58</c:v>
                </c:pt>
                <c:pt idx="3905">
                  <c:v>32</c:v>
                </c:pt>
                <c:pt idx="3906">
                  <c:v>31.92</c:v>
                </c:pt>
                <c:pt idx="3907">
                  <c:v>29.88</c:v>
                </c:pt>
                <c:pt idx="3908">
                  <c:v>29.63</c:v>
                </c:pt>
                <c:pt idx="3909">
                  <c:v>27.75</c:v>
                </c:pt>
                <c:pt idx="3910">
                  <c:v>25.63</c:v>
                </c:pt>
                <c:pt idx="3911">
                  <c:v>25.21</c:v>
                </c:pt>
                <c:pt idx="3912">
                  <c:v>24.75</c:v>
                </c:pt>
                <c:pt idx="3913">
                  <c:v>25.1</c:v>
                </c:pt>
                <c:pt idx="3914">
                  <c:v>27</c:v>
                </c:pt>
                <c:pt idx="3915">
                  <c:v>29.13</c:v>
                </c:pt>
                <c:pt idx="3916">
                  <c:v>32.08</c:v>
                </c:pt>
                <c:pt idx="3917">
                  <c:v>38.17</c:v>
                </c:pt>
                <c:pt idx="3918">
                  <c:v>38.29</c:v>
                </c:pt>
                <c:pt idx="3919">
                  <c:v>37.92</c:v>
                </c:pt>
                <c:pt idx="3920">
                  <c:v>36.5</c:v>
                </c:pt>
                <c:pt idx="3921">
                  <c:v>35.380000000000003</c:v>
                </c:pt>
                <c:pt idx="3922">
                  <c:v>34.42</c:v>
                </c:pt>
                <c:pt idx="3923">
                  <c:v>33.42</c:v>
                </c:pt>
                <c:pt idx="3924">
                  <c:v>31.04</c:v>
                </c:pt>
                <c:pt idx="3925">
                  <c:v>29.71</c:v>
                </c:pt>
                <c:pt idx="3926">
                  <c:v>28.77</c:v>
                </c:pt>
                <c:pt idx="3927">
                  <c:v>27.29</c:v>
                </c:pt>
                <c:pt idx="3928">
                  <c:v>26.71</c:v>
                </c:pt>
                <c:pt idx="3929">
                  <c:v>26.63</c:v>
                </c:pt>
                <c:pt idx="3930">
                  <c:v>26.54</c:v>
                </c:pt>
                <c:pt idx="3931" formatCode="#,##0.00_);[Red]\(#,##0.00\)">
                  <c:v>26.67</c:v>
                </c:pt>
                <c:pt idx="3932" formatCode="#,##0.00_);[Red]\(#,##0.00\)">
                  <c:v>26.5</c:v>
                </c:pt>
                <c:pt idx="3933" formatCode="#,##0.00_);[Red]\(#,##0.00\)">
                  <c:v>26.58</c:v>
                </c:pt>
                <c:pt idx="3934" formatCode="#,##0.00_);[Red]\(#,##0.00\)">
                  <c:v>26.46</c:v>
                </c:pt>
                <c:pt idx="3935" formatCode="#,##0.00_);[Red]\(#,##0.00\)">
                  <c:v>26.38</c:v>
                </c:pt>
                <c:pt idx="3936" formatCode="#,##0.00_);[Red]\(#,##0.00\)">
                  <c:v>26.38</c:v>
                </c:pt>
                <c:pt idx="3937" formatCode="#,##0.00_);[Red]\(#,##0.00\)">
                  <c:v>26.58</c:v>
                </c:pt>
                <c:pt idx="3938" formatCode="#,##0.00_);[Red]\(#,##0.00\)">
                  <c:v>26.92</c:v>
                </c:pt>
                <c:pt idx="3939" formatCode="#,##0.00_);[Red]\(#,##0.00\)">
                  <c:v>29.21</c:v>
                </c:pt>
                <c:pt idx="3940" formatCode="#,##0.00_);[Red]\(#,##0.00\)">
                  <c:v>29.63</c:v>
                </c:pt>
                <c:pt idx="3941" formatCode="#,##0.00_);[Red]\(#,##0.00\)">
                  <c:v>29.67</c:v>
                </c:pt>
                <c:pt idx="3942" formatCode="#,##0.00_);[Red]\(#,##0.00\)">
                  <c:v>29.42</c:v>
                </c:pt>
                <c:pt idx="3943" formatCode="#,##0.00_);[Red]\(#,##0.00\)">
                  <c:v>29.13</c:v>
                </c:pt>
                <c:pt idx="3944" formatCode="#,##0.00_);[Red]\(#,##0.00\)">
                  <c:v>29.35</c:v>
                </c:pt>
                <c:pt idx="3945" formatCode="#,##0.00_);[Red]\(#,##0.00\)">
                  <c:v>29.33</c:v>
                </c:pt>
                <c:pt idx="3946" formatCode="#,##0.00_);[Red]\(#,##0.00\)">
                  <c:v>28.92</c:v>
                </c:pt>
                <c:pt idx="3947" formatCode="#,##0.00_);[Red]\(#,##0.00\)">
                  <c:v>28.58</c:v>
                </c:pt>
                <c:pt idx="3948" formatCode="#,##0.00_);[Red]\(#,##0.00\)">
                  <c:v>28.46</c:v>
                </c:pt>
                <c:pt idx="3949" formatCode="#,##0.00_);[Red]\(#,##0.00\)">
                  <c:v>28.08</c:v>
                </c:pt>
                <c:pt idx="3950" formatCode="#,##0.00_);[Red]\(#,##0.00\)">
                  <c:v>26.08</c:v>
                </c:pt>
                <c:pt idx="3951" formatCode="#,##0.00_);[Red]\(#,##0.00\)">
                  <c:v>25.81</c:v>
                </c:pt>
                <c:pt idx="3952" formatCode="#,##0.00_);[Red]\(#,##0.00\)">
                  <c:v>25.67</c:v>
                </c:pt>
                <c:pt idx="3953" formatCode="#,##0.00_);[Red]\(#,##0.00\)">
                  <c:v>25.58</c:v>
                </c:pt>
                <c:pt idx="3954" formatCode="#,##0.00_);[Red]\(#,##0.00\)">
                  <c:v>25.79</c:v>
                </c:pt>
                <c:pt idx="3955" formatCode="#,##0.00_);[Red]\(#,##0.00\)">
                  <c:v>26.08</c:v>
                </c:pt>
                <c:pt idx="3956" formatCode="#,##0.00_);[Red]\(#,##0.00\)">
                  <c:v>26.08</c:v>
                </c:pt>
                <c:pt idx="3957" formatCode="#,##0.00_);[Red]\(#,##0.00\)">
                  <c:v>26</c:v>
                </c:pt>
                <c:pt idx="3958" formatCode="#,##0.00_);[Red]\(#,##0.00\)">
                  <c:v>25.92</c:v>
                </c:pt>
                <c:pt idx="3959" formatCode="#,##0.00_);[Red]\(#,##0.00\)">
                  <c:v>25.67</c:v>
                </c:pt>
                <c:pt idx="3960" formatCode="#,##0.00_);[Red]\(#,##0.00\)">
                  <c:v>25.67</c:v>
                </c:pt>
                <c:pt idx="3961" formatCode="#,##0.00_);[Red]\(#,##0.00\)">
                  <c:v>25.75</c:v>
                </c:pt>
                <c:pt idx="3962" formatCode="#,##0.00_);[Red]\(#,##0.00\)">
                  <c:v>25.79</c:v>
                </c:pt>
                <c:pt idx="3963" formatCode="#,##0.00_);[Red]\(#,##0.00\)">
                  <c:v>25.79</c:v>
                </c:pt>
                <c:pt idx="3964" formatCode="#,##0.00_);[Red]\(#,##0.00\)">
                  <c:v>25.83</c:v>
                </c:pt>
                <c:pt idx="3965" formatCode="#,##0.00_);[Red]\(#,##0.00\)">
                  <c:v>25.96</c:v>
                </c:pt>
                <c:pt idx="3966" formatCode="#,##0.00_);[Red]\(#,##0.00\)">
                  <c:v>26</c:v>
                </c:pt>
                <c:pt idx="3967" formatCode="#,##0.00_);[Red]\(#,##0.00\)">
                  <c:v>26.04</c:v>
                </c:pt>
                <c:pt idx="3968" formatCode="#,##0.00_);[Red]\(#,##0.00\)">
                  <c:v>26.08</c:v>
                </c:pt>
                <c:pt idx="3969" formatCode="#,##0.00_);[Red]\(#,##0.00\)">
                  <c:v>26.21</c:v>
                </c:pt>
                <c:pt idx="3970" formatCode="#,##0.00_);[Red]\(#,##0.00\)">
                  <c:v>27.25</c:v>
                </c:pt>
                <c:pt idx="3971" formatCode="#,##0.00_);[Red]\(#,##0.00\)">
                  <c:v>28.1</c:v>
                </c:pt>
                <c:pt idx="3972" formatCode="#,##0.00_);[Red]\(#,##0.00\)">
                  <c:v>28.45</c:v>
                </c:pt>
                <c:pt idx="3973" formatCode="#,##0.00_);[Red]\(#,##0.00\)">
                  <c:v>28.94</c:v>
                </c:pt>
                <c:pt idx="3974" formatCode="#,##0.00_);[Red]\(#,##0.00\)">
                  <c:v>29.38</c:v>
                </c:pt>
                <c:pt idx="3975" formatCode="#,##0.00_);[Red]\(#,##0.00\)">
                  <c:v>29.58</c:v>
                </c:pt>
                <c:pt idx="3976" formatCode="#,##0.00_);[Red]\(#,##0.00\)">
                  <c:v>31.04</c:v>
                </c:pt>
                <c:pt idx="3977" formatCode="#,##0.00_);[Red]\(#,##0.00\)">
                  <c:v>33.17</c:v>
                </c:pt>
                <c:pt idx="3978" formatCode="#,##0.00_);[Red]\(#,##0.00\)">
                  <c:v>33.17</c:v>
                </c:pt>
                <c:pt idx="3979" formatCode="#,##0.00_);[Red]\(#,##0.00\)">
                  <c:v>34.130000000000003</c:v>
                </c:pt>
                <c:pt idx="3980" formatCode="#,##0.00_);[Red]\(#,##0.00\)">
                  <c:v>34.29</c:v>
                </c:pt>
                <c:pt idx="3981" formatCode="#,##0.00_);[Red]\(#,##0.00\)">
                  <c:v>33.96</c:v>
                </c:pt>
                <c:pt idx="3982" formatCode="#,##0.00_);[Red]\(#,##0.00\)">
                  <c:v>34.17</c:v>
                </c:pt>
                <c:pt idx="3983" formatCode="#,##0.00_);[Red]\(#,##0.00\)">
                  <c:v>34.04</c:v>
                </c:pt>
                <c:pt idx="3984" formatCode="#,##0.00_);[Red]\(#,##0.00\)">
                  <c:v>33.65</c:v>
                </c:pt>
                <c:pt idx="3985" formatCode="#,##0.00_);[Red]\(#,##0.00\)">
                  <c:v>33.75</c:v>
                </c:pt>
                <c:pt idx="3986" formatCode="#,##0.00_);[Red]\(#,##0.00\)">
                  <c:v>35</c:v>
                </c:pt>
                <c:pt idx="3987" formatCode="#,##0.00_);[Red]\(#,##0.00\)">
                  <c:v>35.54</c:v>
                </c:pt>
                <c:pt idx="3988" formatCode="#,##0.00_);[Red]\(#,##0.00\)">
                  <c:v>37.29</c:v>
                </c:pt>
                <c:pt idx="3989" formatCode="#,##0.00_);[Red]\(#,##0.00\)">
                  <c:v>37.67</c:v>
                </c:pt>
                <c:pt idx="3990" formatCode="#,##0.00_);[Red]\(#,##0.00\)">
                  <c:v>37.33</c:v>
                </c:pt>
                <c:pt idx="3991" formatCode="0.00_);[Red]\(0.00\)">
                  <c:v>37.25</c:v>
                </c:pt>
                <c:pt idx="3992" formatCode="0.00_);[Red]\(0.00\)">
                  <c:v>42.79</c:v>
                </c:pt>
                <c:pt idx="3993" formatCode="0.00_);[Red]\(0.00\)">
                  <c:v>42.17</c:v>
                </c:pt>
                <c:pt idx="3994" formatCode="0.00_);[Red]\(0.00\)">
                  <c:v>40.94</c:v>
                </c:pt>
                <c:pt idx="3995" formatCode="0.00_);[Red]\(0.00\)">
                  <c:v>40.479999999999997</c:v>
                </c:pt>
                <c:pt idx="3996" formatCode="0.00_);[Red]\(0.00\)">
                  <c:v>39.96</c:v>
                </c:pt>
                <c:pt idx="3997" formatCode="0.00_);[Red]\(0.00\)">
                  <c:v>39.33</c:v>
                </c:pt>
                <c:pt idx="3998" formatCode="0.00_);[Red]\(0.00\)">
                  <c:v>39</c:v>
                </c:pt>
                <c:pt idx="3999" formatCode="0.00_);[Red]\(0.00\)">
                  <c:v>38.17</c:v>
                </c:pt>
                <c:pt idx="4000" formatCode="0.00_);[Red]\(0.00\)">
                  <c:v>34.630000000000003</c:v>
                </c:pt>
                <c:pt idx="4001" formatCode="0.00_);[Red]\(0.00\)">
                  <c:v>33.54</c:v>
                </c:pt>
                <c:pt idx="4002" formatCode="0.00_);[Red]\(0.00\)">
                  <c:v>31.67</c:v>
                </c:pt>
                <c:pt idx="4003" formatCode="0.00_);[Red]\(0.00\)">
                  <c:v>29.5</c:v>
                </c:pt>
                <c:pt idx="4004" formatCode="0.00_);[Red]\(0.00\)">
                  <c:v>29.17</c:v>
                </c:pt>
                <c:pt idx="4005" formatCode="0.00_);[Red]\(0.00\)">
                  <c:v>29.79</c:v>
                </c:pt>
                <c:pt idx="4006" formatCode="0.00_);[Red]\(0.00\)">
                  <c:v>30.88</c:v>
                </c:pt>
                <c:pt idx="4007" formatCode="0.00_);[Red]\(0.00\)">
                  <c:v>32.33</c:v>
                </c:pt>
                <c:pt idx="4008" formatCode="0.00_);[Red]\(0.00\)">
                  <c:v>32.380000000000003</c:v>
                </c:pt>
                <c:pt idx="4009" formatCode="0.00_);[Red]\(0.00\)">
                  <c:v>32.5</c:v>
                </c:pt>
                <c:pt idx="4010" formatCode="0.00_);[Red]\(0.00\)">
                  <c:v>31.79</c:v>
                </c:pt>
                <c:pt idx="4011" formatCode="0.00_);[Red]\(0.00\)">
                  <c:v>31.38</c:v>
                </c:pt>
                <c:pt idx="4012" formatCode="0.00_);[Red]\(0.00\)">
                  <c:v>31.17</c:v>
                </c:pt>
                <c:pt idx="4013" formatCode="0.00_);[Red]\(0.00\)">
                  <c:v>31.04</c:v>
                </c:pt>
                <c:pt idx="4014" formatCode="0.00_);[Red]\(0.00\)">
                  <c:v>31.21</c:v>
                </c:pt>
                <c:pt idx="4015" formatCode="0.00_);[Red]\(0.00\)">
                  <c:v>30.71</c:v>
                </c:pt>
                <c:pt idx="4016" formatCode="0.00_);[Red]\(0.00\)">
                  <c:v>30.75</c:v>
                </c:pt>
                <c:pt idx="4017" formatCode="0.00_);[Red]\(0.00\)">
                  <c:v>30.08</c:v>
                </c:pt>
                <c:pt idx="4018" formatCode="0.00_);[Red]\(0.00\)">
                  <c:v>30.83</c:v>
                </c:pt>
                <c:pt idx="4019" formatCode="0.00_);[Red]\(0.00\)">
                  <c:v>31.33</c:v>
                </c:pt>
                <c:pt idx="4020" formatCode="0.00_);[Red]\(0.00\)">
                  <c:v>31.54</c:v>
                </c:pt>
                <c:pt idx="4021" formatCode="0.00_);[Red]\(0.00\)">
                  <c:v>32.15</c:v>
                </c:pt>
                <c:pt idx="4022" formatCode="0.00_);[Red]\(0.00\)">
                  <c:v>32.08</c:v>
                </c:pt>
                <c:pt idx="4023" formatCode="0.00_);[Red]\(0.00\)">
                  <c:v>32.21</c:v>
                </c:pt>
                <c:pt idx="4024" formatCode="0.00_);[Red]\(0.00\)">
                  <c:v>32.19</c:v>
                </c:pt>
                <c:pt idx="4025" formatCode="0.00_);[Red]\(0.00\)">
                  <c:v>32.65</c:v>
                </c:pt>
                <c:pt idx="4026" formatCode="0.00_);[Red]\(0.00\)">
                  <c:v>32.58</c:v>
                </c:pt>
                <c:pt idx="4027" formatCode="0.00_);[Red]\(0.00\)">
                  <c:v>32.71</c:v>
                </c:pt>
                <c:pt idx="4028" formatCode="0.00_);[Red]\(0.00\)">
                  <c:v>32.380000000000003</c:v>
                </c:pt>
                <c:pt idx="4029" formatCode="0.00_);[Red]\(0.00\)">
                  <c:v>31.79</c:v>
                </c:pt>
                <c:pt idx="4030" formatCode="0.00_);[Red]\(0.00\)">
                  <c:v>31.63</c:v>
                </c:pt>
                <c:pt idx="4031" formatCode="0.00_);[Red]\(0.00\)">
                  <c:v>31.63</c:v>
                </c:pt>
                <c:pt idx="4032" formatCode="0.00_);[Red]\(0.00\)">
                  <c:v>31.58</c:v>
                </c:pt>
                <c:pt idx="4033" formatCode="0.00_);[Red]\(0.00\)">
                  <c:v>31.54</c:v>
                </c:pt>
                <c:pt idx="4034" formatCode="0.00_);[Red]\(0.00\)">
                  <c:v>31.04</c:v>
                </c:pt>
                <c:pt idx="4035" formatCode="0.00_);[Red]\(0.00\)">
                  <c:v>30.08</c:v>
                </c:pt>
                <c:pt idx="4036" formatCode="0.00_);[Red]\(0.00\)">
                  <c:v>29.79</c:v>
                </c:pt>
                <c:pt idx="4037" formatCode="0.00_);[Red]\(0.00\)">
                  <c:v>29.71</c:v>
                </c:pt>
                <c:pt idx="4038" formatCode="0.00_);[Red]\(0.00\)">
                  <c:v>28.63</c:v>
                </c:pt>
                <c:pt idx="4039" formatCode="0.00_);[Red]\(0.00\)">
                  <c:v>28.33</c:v>
                </c:pt>
                <c:pt idx="4040" formatCode="0.00_);[Red]\(0.00\)">
                  <c:v>28.29</c:v>
                </c:pt>
                <c:pt idx="4041" formatCode="0.00_);[Red]\(0.00\)">
                  <c:v>28.42</c:v>
                </c:pt>
                <c:pt idx="4042" formatCode="0.00_);[Red]\(0.00\)">
                  <c:v>28.63</c:v>
                </c:pt>
                <c:pt idx="4043" formatCode="0.00_);[Red]\(0.00\)">
                  <c:v>28.58</c:v>
                </c:pt>
                <c:pt idx="4044" formatCode="0.00_);[Red]\(0.00\)">
                  <c:v>28.63</c:v>
                </c:pt>
                <c:pt idx="4045" formatCode="0.00_);[Red]\(0.00\)">
                  <c:v>28.83</c:v>
                </c:pt>
                <c:pt idx="4046" formatCode="0.00_);[Red]\(0.00\)">
                  <c:v>28.9</c:v>
                </c:pt>
                <c:pt idx="4047" formatCode="0.00_);[Red]\(0.00\)">
                  <c:v>29.92</c:v>
                </c:pt>
                <c:pt idx="4048" formatCode="0.00_);[Red]\(0.00\)">
                  <c:v>32.04</c:v>
                </c:pt>
                <c:pt idx="4049" formatCode="0.00_);[Red]\(0.00\)">
                  <c:v>32.880000000000003</c:v>
                </c:pt>
                <c:pt idx="4050" formatCode="0.00_);[Red]\(0.00\)">
                  <c:v>33.29</c:v>
                </c:pt>
                <c:pt idx="4051" formatCode="0.00_);[Red]\(0.00\)">
                  <c:v>34</c:v>
                </c:pt>
                <c:pt idx="4052" formatCode="0.00_);[Red]\(0.00\)">
                  <c:v>34.79</c:v>
                </c:pt>
                <c:pt idx="4053" formatCode="0.00_);[Red]\(0.00\)">
                  <c:v>34.42</c:v>
                </c:pt>
                <c:pt idx="4054" formatCode="0.00_);[Red]\(0.00\)">
                  <c:v>33.79</c:v>
                </c:pt>
                <c:pt idx="4055" formatCode="0.00_);[Red]\(0.00\)">
                  <c:v>33.25</c:v>
                </c:pt>
                <c:pt idx="4056" formatCode="0.00_);[Red]\(0.00\)">
                  <c:v>32.67</c:v>
                </c:pt>
                <c:pt idx="4057" formatCode="0.00_);[Red]\(0.00\)">
                  <c:v>32.33</c:v>
                </c:pt>
                <c:pt idx="4058" formatCode="0.00_);[Red]\(0.00\)">
                  <c:v>31.63</c:v>
                </c:pt>
                <c:pt idx="4059" formatCode="0.00_);[Red]\(0.00\)">
                  <c:v>31.17</c:v>
                </c:pt>
                <c:pt idx="4060" formatCode="0.00_);[Red]\(0.00\)">
                  <c:v>31.13</c:v>
                </c:pt>
                <c:pt idx="4061" formatCode="0.00_);[Red]\(0.00\)">
                  <c:v>31.79</c:v>
                </c:pt>
                <c:pt idx="4062" formatCode="0.00_);[Red]\(0.00\)">
                  <c:v>34.54</c:v>
                </c:pt>
                <c:pt idx="4063" formatCode="0.00_);[Red]\(0.00\)">
                  <c:v>34.630000000000003</c:v>
                </c:pt>
                <c:pt idx="4064" formatCode="0.00_);[Red]\(0.00\)">
                  <c:v>35.380000000000003</c:v>
                </c:pt>
                <c:pt idx="4065" formatCode="0.00_);[Red]\(0.00\)">
                  <c:v>35.29</c:v>
                </c:pt>
                <c:pt idx="4066" formatCode="0.00_);[Red]\(0.00\)">
                  <c:v>34.83</c:v>
                </c:pt>
                <c:pt idx="4067" formatCode="0.00_);[Red]\(0.00\)">
                  <c:v>34.42</c:v>
                </c:pt>
                <c:pt idx="4068" formatCode="0.00_);[Red]\(0.00\)">
                  <c:v>34.17</c:v>
                </c:pt>
                <c:pt idx="4069" formatCode="0.00_);[Red]\(0.00\)">
                  <c:v>33.83</c:v>
                </c:pt>
                <c:pt idx="4070" formatCode="0.00_);[Red]\(0.00\)">
                  <c:v>33.46</c:v>
                </c:pt>
                <c:pt idx="4071" formatCode="0.00_);[Red]\(0.00\)">
                  <c:v>34.21</c:v>
                </c:pt>
                <c:pt idx="4072" formatCode="0.00_);[Red]\(0.00\)">
                  <c:v>35</c:v>
                </c:pt>
                <c:pt idx="4073" formatCode="0.00_);[Red]\(0.00\)">
                  <c:v>35.29</c:v>
                </c:pt>
                <c:pt idx="4074" formatCode="0.00_);[Red]\(0.00\)">
                  <c:v>35.21</c:v>
                </c:pt>
                <c:pt idx="4075" formatCode="0.00_);[Red]\(0.00\)">
                  <c:v>35</c:v>
                </c:pt>
                <c:pt idx="4076" formatCode="0.00_);[Red]\(0.00\)">
                  <c:v>34.54</c:v>
                </c:pt>
                <c:pt idx="4077" formatCode="0.00_);[Red]\(0.00\)">
                  <c:v>32.729999999999997</c:v>
                </c:pt>
                <c:pt idx="4078" formatCode="0.00_);[Red]\(0.00\)">
                  <c:v>32.79</c:v>
                </c:pt>
                <c:pt idx="4079" formatCode="0.00_);[Red]\(0.00\)">
                  <c:v>32.54</c:v>
                </c:pt>
                <c:pt idx="4080" formatCode="0.00_);[Red]\(0.00\)">
                  <c:v>32.54</c:v>
                </c:pt>
                <c:pt idx="4081" formatCode="0.00_);[Red]\(0.00\)">
                  <c:v>32.46</c:v>
                </c:pt>
                <c:pt idx="4082" formatCode="0.00_);[Red]\(0.00\)">
                  <c:v>32.450000000000003</c:v>
                </c:pt>
                <c:pt idx="4083" formatCode="0.00_);[Red]\(0.00\)">
                  <c:v>32.5</c:v>
                </c:pt>
                <c:pt idx="4084" formatCode="0.00_);[Red]\(0.00\)">
                  <c:v>32.46</c:v>
                </c:pt>
                <c:pt idx="4085" formatCode="0.00_);[Red]\(0.00\)">
                  <c:v>31.96</c:v>
                </c:pt>
                <c:pt idx="4086" formatCode="0.00_);[Red]\(0.00\)">
                  <c:v>32.380000000000003</c:v>
                </c:pt>
                <c:pt idx="4087" formatCode="0.00_);[Red]\(0.00\)">
                  <c:v>34.58</c:v>
                </c:pt>
                <c:pt idx="4088" formatCode="0.00_);[Red]\(0.00\)">
                  <c:v>36.5</c:v>
                </c:pt>
                <c:pt idx="4089" formatCode="0.00_);[Red]\(0.00\)">
                  <c:v>36.96</c:v>
                </c:pt>
                <c:pt idx="4090" formatCode="0.00_);[Red]\(0.00\)">
                  <c:v>37.08</c:v>
                </c:pt>
                <c:pt idx="4091" formatCode="0.00_);[Red]\(0.00\)">
                  <c:v>36.729999999999997</c:v>
                </c:pt>
                <c:pt idx="4092" formatCode="0.00_);[Red]\(0.00\)">
                  <c:v>36.29</c:v>
                </c:pt>
                <c:pt idx="4093" formatCode="0.00_);[Red]\(0.00\)">
                  <c:v>36.29</c:v>
                </c:pt>
                <c:pt idx="4094" formatCode="0.00_);[Red]\(0.00\)">
                  <c:v>35.590000000000003</c:v>
                </c:pt>
                <c:pt idx="4095" formatCode="0.00_);[Red]\(0.00\)">
                  <c:v>34.86</c:v>
                </c:pt>
                <c:pt idx="4096" formatCode="0.00_);[Red]\(0.00\)">
                  <c:v>34.36</c:v>
                </c:pt>
                <c:pt idx="4097" formatCode="0.00_);[Red]\(0.00\)">
                  <c:v>32.32</c:v>
                </c:pt>
                <c:pt idx="4098" formatCode="0.00_);[Red]\(0.00\)">
                  <c:v>32.36</c:v>
                </c:pt>
                <c:pt idx="4099" formatCode="0.00_);[Red]\(0.00\)">
                  <c:v>31.36</c:v>
                </c:pt>
                <c:pt idx="4100" formatCode="0.00_);[Red]\(0.00\)">
                  <c:v>31.32</c:v>
                </c:pt>
                <c:pt idx="4101" formatCode="0.00_);[Red]\(0.00\)">
                  <c:v>31.18</c:v>
                </c:pt>
                <c:pt idx="4102" formatCode="0.00_);[Red]\(0.00\)">
                  <c:v>31.07</c:v>
                </c:pt>
                <c:pt idx="4103" formatCode="0.00_);[Red]\(0.00\)">
                  <c:v>31.09</c:v>
                </c:pt>
                <c:pt idx="4104" formatCode="0.00_);[Red]\(0.00\)">
                  <c:v>31.09</c:v>
                </c:pt>
                <c:pt idx="4105" formatCode="0.00_);[Red]\(0.00\)">
                  <c:v>31.14</c:v>
                </c:pt>
                <c:pt idx="4106" formatCode="0.00_);[Red]\(0.00\)">
                  <c:v>31.32</c:v>
                </c:pt>
                <c:pt idx="4107" formatCode="0.00_);[Red]\(0.00\)">
                  <c:v>31.36</c:v>
                </c:pt>
                <c:pt idx="4108" formatCode="0.00_);[Red]\(0.00\)">
                  <c:v>31.55</c:v>
                </c:pt>
                <c:pt idx="4109" formatCode="0.00_);[Red]\(0.00\)">
                  <c:v>32.32</c:v>
                </c:pt>
                <c:pt idx="4110" formatCode="0.00_);[Red]\(0.00\)">
                  <c:v>32.409999999999997</c:v>
                </c:pt>
                <c:pt idx="4111" formatCode="0.00_);[Red]\(0.00\)">
                  <c:v>32.590000000000003</c:v>
                </c:pt>
                <c:pt idx="4112" formatCode="0.00_);[Red]\(0.00\)">
                  <c:v>32.64</c:v>
                </c:pt>
                <c:pt idx="4113" formatCode="0.00_);[Red]\(0.00\)">
                  <c:v>32.450000000000003</c:v>
                </c:pt>
                <c:pt idx="4114" formatCode="0.00_);[Red]\(0.00\)">
                  <c:v>32.18</c:v>
                </c:pt>
                <c:pt idx="4115" formatCode="0.00_);[Red]\(0.00\)">
                  <c:v>31.95</c:v>
                </c:pt>
                <c:pt idx="4116">
                  <c:v>31.64</c:v>
                </c:pt>
                <c:pt idx="4117">
                  <c:v>31.59</c:v>
                </c:pt>
                <c:pt idx="4118">
                  <c:v>31.68</c:v>
                </c:pt>
                <c:pt idx="4119">
                  <c:v>31.61</c:v>
                </c:pt>
                <c:pt idx="4120">
                  <c:v>31.61</c:v>
                </c:pt>
                <c:pt idx="4121">
                  <c:v>31.59</c:v>
                </c:pt>
                <c:pt idx="4122">
                  <c:v>31.43</c:v>
                </c:pt>
                <c:pt idx="4123">
                  <c:v>31.5</c:v>
                </c:pt>
                <c:pt idx="4124">
                  <c:v>31.5</c:v>
                </c:pt>
                <c:pt idx="4125">
                  <c:v>31.55</c:v>
                </c:pt>
                <c:pt idx="4126">
                  <c:v>31.55</c:v>
                </c:pt>
                <c:pt idx="4127">
                  <c:v>31.5</c:v>
                </c:pt>
                <c:pt idx="4128">
                  <c:v>31.55</c:v>
                </c:pt>
                <c:pt idx="4129">
                  <c:v>31.55</c:v>
                </c:pt>
                <c:pt idx="4130">
                  <c:v>31.59</c:v>
                </c:pt>
                <c:pt idx="4131">
                  <c:v>31.84</c:v>
                </c:pt>
                <c:pt idx="4132">
                  <c:v>31.86</c:v>
                </c:pt>
                <c:pt idx="4133">
                  <c:v>31.95</c:v>
                </c:pt>
                <c:pt idx="4134">
                  <c:v>31.82</c:v>
                </c:pt>
                <c:pt idx="4135">
                  <c:v>31.68</c:v>
                </c:pt>
                <c:pt idx="4136">
                  <c:v>31.52</c:v>
                </c:pt>
                <c:pt idx="4137">
                  <c:v>31.45</c:v>
                </c:pt>
                <c:pt idx="4138">
                  <c:v>31.5</c:v>
                </c:pt>
                <c:pt idx="4139">
                  <c:v>31.52</c:v>
                </c:pt>
                <c:pt idx="4140">
                  <c:v>31.48</c:v>
                </c:pt>
                <c:pt idx="4141">
                  <c:v>31.41</c:v>
                </c:pt>
                <c:pt idx="4142">
                  <c:v>31.39</c:v>
                </c:pt>
                <c:pt idx="4143">
                  <c:v>31.03</c:v>
                </c:pt>
                <c:pt idx="4144">
                  <c:v>31.05</c:v>
                </c:pt>
                <c:pt idx="4145">
                  <c:v>30.89</c:v>
                </c:pt>
                <c:pt idx="4146">
                  <c:v>30.91</c:v>
                </c:pt>
                <c:pt idx="4147">
                  <c:v>30.84</c:v>
                </c:pt>
                <c:pt idx="4148">
                  <c:v>30.77</c:v>
                </c:pt>
                <c:pt idx="4149">
                  <c:v>30.95</c:v>
                </c:pt>
                <c:pt idx="4150">
                  <c:v>31.07</c:v>
                </c:pt>
                <c:pt idx="4151">
                  <c:v>31.32</c:v>
                </c:pt>
                <c:pt idx="4152">
                  <c:v>31.3</c:v>
                </c:pt>
                <c:pt idx="4153">
                  <c:v>31.25</c:v>
                </c:pt>
                <c:pt idx="4154">
                  <c:v>31.34</c:v>
                </c:pt>
                <c:pt idx="4155">
                  <c:v>31.52</c:v>
                </c:pt>
                <c:pt idx="4156">
                  <c:v>32</c:v>
                </c:pt>
                <c:pt idx="4157">
                  <c:v>32</c:v>
                </c:pt>
                <c:pt idx="4158">
                  <c:v>31.95</c:v>
                </c:pt>
                <c:pt idx="4159">
                  <c:v>32.86</c:v>
                </c:pt>
                <c:pt idx="4160">
                  <c:v>33.86</c:v>
                </c:pt>
                <c:pt idx="4161">
                  <c:v>33.82</c:v>
                </c:pt>
                <c:pt idx="4162">
                  <c:v>33.700000000000003</c:v>
                </c:pt>
                <c:pt idx="4163">
                  <c:v>33.549999999999997</c:v>
                </c:pt>
                <c:pt idx="4164">
                  <c:v>34.229999999999997</c:v>
                </c:pt>
                <c:pt idx="4165">
                  <c:v>34.270000000000003</c:v>
                </c:pt>
                <c:pt idx="4166">
                  <c:v>34.61</c:v>
                </c:pt>
                <c:pt idx="4167">
                  <c:v>34.770000000000003</c:v>
                </c:pt>
                <c:pt idx="4168">
                  <c:v>34.770000000000003</c:v>
                </c:pt>
                <c:pt idx="4169">
                  <c:v>34.89</c:v>
                </c:pt>
                <c:pt idx="4170">
                  <c:v>34.659999999999997</c:v>
                </c:pt>
                <c:pt idx="4171">
                  <c:v>35.61</c:v>
                </c:pt>
                <c:pt idx="4172">
                  <c:v>36.68</c:v>
                </c:pt>
                <c:pt idx="4173">
                  <c:v>37.049999999999997</c:v>
                </c:pt>
                <c:pt idx="4174">
                  <c:v>38</c:v>
                </c:pt>
                <c:pt idx="4175">
                  <c:v>39.049999999999997</c:v>
                </c:pt>
                <c:pt idx="4176">
                  <c:v>39.090000000000003</c:v>
                </c:pt>
                <c:pt idx="4177">
                  <c:v>39.57</c:v>
                </c:pt>
                <c:pt idx="4178">
                  <c:v>40.409999999999997</c:v>
                </c:pt>
                <c:pt idx="4179">
                  <c:v>40.82</c:v>
                </c:pt>
                <c:pt idx="4180">
                  <c:v>41</c:v>
                </c:pt>
                <c:pt idx="4181">
                  <c:v>40.950000000000003</c:v>
                </c:pt>
                <c:pt idx="4182">
                  <c:v>40.950000000000003</c:v>
                </c:pt>
                <c:pt idx="4183">
                  <c:v>40.770000000000003</c:v>
                </c:pt>
                <c:pt idx="4184">
                  <c:v>40.86</c:v>
                </c:pt>
                <c:pt idx="4185">
                  <c:v>40.82</c:v>
                </c:pt>
                <c:pt idx="4186">
                  <c:v>40.770000000000003</c:v>
                </c:pt>
                <c:pt idx="4187">
                  <c:v>40.520000000000003</c:v>
                </c:pt>
                <c:pt idx="4188">
                  <c:v>40.39</c:v>
                </c:pt>
                <c:pt idx="4189">
                  <c:v>40.270000000000003</c:v>
                </c:pt>
                <c:pt idx="4190">
                  <c:v>40.25</c:v>
                </c:pt>
                <c:pt idx="4191">
                  <c:v>40.36</c:v>
                </c:pt>
                <c:pt idx="4192">
                  <c:v>41.14</c:v>
                </c:pt>
                <c:pt idx="4193">
                  <c:v>41.82</c:v>
                </c:pt>
                <c:pt idx="4194">
                  <c:v>42.59</c:v>
                </c:pt>
                <c:pt idx="4195">
                  <c:v>43.23</c:v>
                </c:pt>
                <c:pt idx="4196">
                  <c:v>43.5</c:v>
                </c:pt>
                <c:pt idx="4197">
                  <c:v>44.32</c:v>
                </c:pt>
                <c:pt idx="4198">
                  <c:v>45.09</c:v>
                </c:pt>
                <c:pt idx="4199">
                  <c:v>46</c:v>
                </c:pt>
                <c:pt idx="4200">
                  <c:v>46.14</c:v>
                </c:pt>
                <c:pt idx="4201">
                  <c:v>46.27</c:v>
                </c:pt>
                <c:pt idx="4202" formatCode="#,##0.00_);[Red]\(#,##0.00\)">
                  <c:v>46.05</c:v>
                </c:pt>
                <c:pt idx="4203" formatCode="#,##0.00_);[Red]\(#,##0.00\)">
                  <c:v>45.14</c:v>
                </c:pt>
                <c:pt idx="4204" formatCode="#,##0.00_);[Red]\(#,##0.00\)">
                  <c:v>44.89</c:v>
                </c:pt>
                <c:pt idx="4205" formatCode="#,##0.00_);[Red]\(#,##0.00\)">
                  <c:v>44.85</c:v>
                </c:pt>
                <c:pt idx="4206" formatCode="#,##0.00_);[Red]\(#,##0.00\)">
                  <c:v>44.94</c:v>
                </c:pt>
                <c:pt idx="4207" formatCode="#,##0.00_);[Red]\(#,##0.00\)">
                  <c:v>44.5</c:v>
                </c:pt>
                <c:pt idx="4208" formatCode="#,##0.00_);[Red]\(#,##0.00\)">
                  <c:v>44.23</c:v>
                </c:pt>
                <c:pt idx="4209" formatCode="#,##0.00_);[Red]\(#,##0.00\)">
                  <c:v>43.55</c:v>
                </c:pt>
                <c:pt idx="4210" formatCode="#,##0.00_);[Red]\(#,##0.00\)">
                  <c:v>43.32</c:v>
                </c:pt>
                <c:pt idx="4211" formatCode="#,##0.00_);[Red]\(#,##0.00\)">
                  <c:v>43.41</c:v>
                </c:pt>
                <c:pt idx="4212" formatCode="#,##0.00_);[Red]\(#,##0.00\)">
                  <c:v>43.32</c:v>
                </c:pt>
                <c:pt idx="4213" formatCode="#,##0.00_);[Red]\(#,##0.00\)">
                  <c:v>42.68</c:v>
                </c:pt>
                <c:pt idx="4214" formatCode="#,##0.00_);[Red]\(#,##0.00\)">
                  <c:v>42.5</c:v>
                </c:pt>
                <c:pt idx="4215" formatCode="#,##0.00_);[Red]\(#,##0.00\)">
                  <c:v>42.59</c:v>
                </c:pt>
                <c:pt idx="4216" formatCode="#,##0.00_);[Red]\(#,##0.00\)">
                  <c:v>42.5</c:v>
                </c:pt>
                <c:pt idx="4217" formatCode="#,##0.00_);[Red]\(#,##0.00\)">
                  <c:v>42.41</c:v>
                </c:pt>
                <c:pt idx="4218" formatCode="#,##0.00_);[Red]\(#,##0.00\)">
                  <c:v>42.18</c:v>
                </c:pt>
                <c:pt idx="4219" formatCode="#,##0.00_);[Red]\(#,##0.00\)">
                  <c:v>41.95</c:v>
                </c:pt>
                <c:pt idx="4220" formatCode="#,##0.00_);[Red]\(#,##0.00\)">
                  <c:v>41.8</c:v>
                </c:pt>
                <c:pt idx="4221" formatCode="#,##0.00_);[Red]\(#,##0.00\)">
                  <c:v>41.65</c:v>
                </c:pt>
                <c:pt idx="4222" formatCode="#,##0.00_);[Red]\(#,##0.00\)">
                  <c:v>41.32</c:v>
                </c:pt>
                <c:pt idx="4223" formatCode="#,##0.00_);[Red]\(#,##0.00\)">
                  <c:v>40.549999999999997</c:v>
                </c:pt>
                <c:pt idx="4224" formatCode="#,##0.00_);[Red]\(#,##0.00\)">
                  <c:v>40.200000000000003</c:v>
                </c:pt>
                <c:pt idx="4225" formatCode="#,##0.00_);[Red]\(#,##0.00\)">
                  <c:v>39.979999999999997</c:v>
                </c:pt>
                <c:pt idx="4226" formatCode="#,##0.00_);[Red]\(#,##0.00\)">
                  <c:v>39.909999999999997</c:v>
                </c:pt>
                <c:pt idx="4227" formatCode="#,##0.00_);[Red]\(#,##0.00\)">
                  <c:v>39.840000000000003</c:v>
                </c:pt>
                <c:pt idx="4228" formatCode="#,##0.00_);[Red]\(#,##0.00\)">
                  <c:v>39.450000000000003</c:v>
                </c:pt>
                <c:pt idx="4229" formatCode="#,##0.00_);[Red]\(#,##0.00\)">
                  <c:v>38.409999999999997</c:v>
                </c:pt>
                <c:pt idx="4230" formatCode="#,##0.00_);[Red]\(#,##0.00\)">
                  <c:v>38</c:v>
                </c:pt>
                <c:pt idx="4231" formatCode="#,##0.00_);[Red]\(#,##0.00\)">
                  <c:v>37.86</c:v>
                </c:pt>
                <c:pt idx="4232" formatCode="#,##0.00_);[Red]\(#,##0.00\)">
                  <c:v>38.270000000000003</c:v>
                </c:pt>
                <c:pt idx="4233" formatCode="#,##0.00_);[Red]\(#,##0.00\)">
                  <c:v>38.64</c:v>
                </c:pt>
                <c:pt idx="4234" formatCode="#,##0.00_);[Red]\(#,##0.00\)">
                  <c:v>39.36</c:v>
                </c:pt>
                <c:pt idx="4235" formatCode="#,##0.00_);[Red]\(#,##0.00\)">
                  <c:v>40.049999999999997</c:v>
                </c:pt>
                <c:pt idx="4236" formatCode="#,##0.00_);[Red]\(#,##0.00\)">
                  <c:v>41.5</c:v>
                </c:pt>
                <c:pt idx="4237" formatCode="#,##0.00_);[Red]\(#,##0.00\)">
                  <c:v>41.95</c:v>
                </c:pt>
                <c:pt idx="4238" formatCode="#,##0.00_);[Red]\(#,##0.00\)">
                  <c:v>41.98</c:v>
                </c:pt>
                <c:pt idx="4239" formatCode="#,##0.00_);[Red]\(#,##0.00\)">
                  <c:v>41.86</c:v>
                </c:pt>
                <c:pt idx="4240" formatCode="#,##0.00_);[Red]\(#,##0.00\)">
                  <c:v>41.64</c:v>
                </c:pt>
                <c:pt idx="4241" formatCode="#,##0.00_);[Red]\(#,##0.00\)">
                  <c:v>41.45</c:v>
                </c:pt>
                <c:pt idx="4242">
                  <c:v>37.5</c:v>
                </c:pt>
                <c:pt idx="4243">
                  <c:v>37.1</c:v>
                </c:pt>
                <c:pt idx="4244">
                  <c:v>37.090000000000003</c:v>
                </c:pt>
                <c:pt idx="4245">
                  <c:v>37.090000000000003</c:v>
                </c:pt>
                <c:pt idx="4246">
                  <c:v>36.950000000000003</c:v>
                </c:pt>
                <c:pt idx="4247">
                  <c:v>36.82</c:v>
                </c:pt>
                <c:pt idx="4248">
                  <c:v>36.5</c:v>
                </c:pt>
                <c:pt idx="4249">
                  <c:v>36.409999999999997</c:v>
                </c:pt>
                <c:pt idx="4250">
                  <c:v>36.409999999999997</c:v>
                </c:pt>
                <c:pt idx="4251">
                  <c:v>36.36</c:v>
                </c:pt>
                <c:pt idx="4252">
                  <c:v>35.82</c:v>
                </c:pt>
                <c:pt idx="4253">
                  <c:v>35.450000000000003</c:v>
                </c:pt>
                <c:pt idx="4254">
                  <c:v>35.409999999999997</c:v>
                </c:pt>
                <c:pt idx="4255">
                  <c:v>35.270000000000003</c:v>
                </c:pt>
                <c:pt idx="4256">
                  <c:v>35.32</c:v>
                </c:pt>
                <c:pt idx="4257">
                  <c:v>35.32</c:v>
                </c:pt>
                <c:pt idx="4258">
                  <c:v>35.61</c:v>
                </c:pt>
                <c:pt idx="4259">
                  <c:v>35.549999999999997</c:v>
                </c:pt>
                <c:pt idx="4260">
                  <c:v>35.229999999999997</c:v>
                </c:pt>
                <c:pt idx="4261">
                  <c:v>35.18</c:v>
                </c:pt>
                <c:pt idx="4262" formatCode="#,##0.00_);[Red]\(#,##0.00\)">
                  <c:v>35.049999999999997</c:v>
                </c:pt>
                <c:pt idx="4263" formatCode="#,##0.00_);[Red]\(#,##0.00\)">
                  <c:v>35.049999999999997</c:v>
                </c:pt>
                <c:pt idx="4264" formatCode="#,##0.00_);[Red]\(#,##0.00\)">
                  <c:v>33.86</c:v>
                </c:pt>
                <c:pt idx="4265" formatCode="#,##0.00_);[Red]\(#,##0.00\)">
                  <c:v>33.549999999999997</c:v>
                </c:pt>
                <c:pt idx="4266" formatCode="#,##0.00_);[Red]\(#,##0.00\)">
                  <c:v>33.86</c:v>
                </c:pt>
                <c:pt idx="4267" formatCode="#,##0.00_);[Red]\(#,##0.00\)">
                  <c:v>33.82</c:v>
                </c:pt>
                <c:pt idx="4268" formatCode="#,##0.00_);[Red]\(#,##0.00\)">
                  <c:v>33.270000000000003</c:v>
                </c:pt>
                <c:pt idx="4269" formatCode="#,##0.00_);[Red]\(#,##0.00\)">
                  <c:v>32.950000000000003</c:v>
                </c:pt>
                <c:pt idx="4270" formatCode="#,##0.00_);[Red]\(#,##0.00\)">
                  <c:v>32.909999999999997</c:v>
                </c:pt>
                <c:pt idx="4271" formatCode="#,##0.00_);[Red]\(#,##0.00\)">
                  <c:v>32.950000000000003</c:v>
                </c:pt>
                <c:pt idx="4272" formatCode="#,##0.00_);[Red]\(#,##0.00\)">
                  <c:v>32.909999999999997</c:v>
                </c:pt>
                <c:pt idx="4273" formatCode="#,##0.00_);[Red]\(#,##0.00\)">
                  <c:v>32.229999999999997</c:v>
                </c:pt>
                <c:pt idx="4274" formatCode="#,##0.00_);[Red]\(#,##0.00\)">
                  <c:v>32.049999999999997</c:v>
                </c:pt>
                <c:pt idx="4275" formatCode="#,##0.00_);[Red]\(#,##0.00\)">
                  <c:v>32</c:v>
                </c:pt>
                <c:pt idx="4276" formatCode="#,##0.00_);[Red]\(#,##0.00\)">
                  <c:v>31.86</c:v>
                </c:pt>
                <c:pt idx="4277" formatCode="#,##0.00_);[Red]\(#,##0.00\)">
                  <c:v>32.229999999999997</c:v>
                </c:pt>
                <c:pt idx="4278" formatCode="#,##0.00_);[Red]\(#,##0.00\)">
                  <c:v>34.049999999999997</c:v>
                </c:pt>
                <c:pt idx="4279" formatCode="#,##0.00_);[Red]\(#,##0.00\)">
                  <c:v>38.82</c:v>
                </c:pt>
                <c:pt idx="4280" formatCode="#,##0.00_);[Red]\(#,##0.00\)">
                  <c:v>45.64</c:v>
                </c:pt>
                <c:pt idx="4281" formatCode="#,##0.00_);[Red]\(#,##0.00\)">
                  <c:v>55.32</c:v>
                </c:pt>
                <c:pt idx="4282" formatCode="#,##0.00_);[Red]\(#,##0.00\)">
                  <c:v>58.82</c:v>
                </c:pt>
                <c:pt idx="4283" formatCode="#,##0.00_);[Red]\(#,##0.00\)">
                  <c:v>58.32</c:v>
                </c:pt>
                <c:pt idx="4284" formatCode="#,##0.00_);[Red]\(#,##0.00\)">
                  <c:v>55.73</c:v>
                </c:pt>
                <c:pt idx="4285" formatCode="#,##0.00_);[Red]\(#,##0.00\)">
                  <c:v>52.41</c:v>
                </c:pt>
                <c:pt idx="4286" formatCode="#,##0.00_);[Red]\(#,##0.00\)">
                  <c:v>51.27</c:v>
                </c:pt>
                <c:pt idx="4287" formatCode="#,##0.00_);[Red]\(#,##0.00\)">
                  <c:v>48.41</c:v>
                </c:pt>
                <c:pt idx="4288" formatCode="#,##0.00_);[Red]\(#,##0.00\)">
                  <c:v>47.18</c:v>
                </c:pt>
                <c:pt idx="4289" formatCode="#,##0.00_);[Red]\(#,##0.00\)">
                  <c:v>46.68</c:v>
                </c:pt>
                <c:pt idx="4290" formatCode="#,##0.00_);[Red]\(#,##0.00\)">
                  <c:v>45.91</c:v>
                </c:pt>
                <c:pt idx="4291" formatCode="#,##0.00_);[Red]\(#,##0.00\)">
                  <c:v>43.55</c:v>
                </c:pt>
                <c:pt idx="4292" formatCode="#,##0.00_);[Red]\(#,##0.00\)">
                  <c:v>41.73</c:v>
                </c:pt>
                <c:pt idx="4293" formatCode="#,##0.00_);[Red]\(#,##0.00\)">
                  <c:v>40.64</c:v>
                </c:pt>
                <c:pt idx="4294" formatCode="#,##0.00_);[Red]\(#,##0.00\)">
                  <c:v>38.68</c:v>
                </c:pt>
                <c:pt idx="4295" formatCode="#,##0.00_);[Red]\(#,##0.00\)">
                  <c:v>38.32</c:v>
                </c:pt>
                <c:pt idx="4296" formatCode="#,##0.00_);[Red]\(#,##0.00\)">
                  <c:v>38.18</c:v>
                </c:pt>
                <c:pt idx="4297" formatCode="#,##0.00_);[Red]\(#,##0.00\)">
                  <c:v>37.229999999999997</c:v>
                </c:pt>
                <c:pt idx="4298" formatCode="#,##0.00_);[Red]\(#,##0.00\)">
                  <c:v>36.5</c:v>
                </c:pt>
                <c:pt idx="4299" formatCode="#,##0.00_);[Red]\(#,##0.00\)">
                  <c:v>36.049999999999997</c:v>
                </c:pt>
                <c:pt idx="4300" formatCode="#,##0.00_);[Red]\(#,##0.00\)">
                  <c:v>36.770000000000003</c:v>
                </c:pt>
                <c:pt idx="4301" formatCode="#,##0.00_);[Red]\(#,##0.00\)">
                  <c:v>41.55</c:v>
                </c:pt>
                <c:pt idx="4302" formatCode="#,##0.00_);[Red]\(#,##0.00\)">
                  <c:v>41.64</c:v>
                </c:pt>
                <c:pt idx="4303" formatCode="#,##0.00_);[Red]\(#,##0.00\)">
                  <c:v>42.59</c:v>
                </c:pt>
                <c:pt idx="4304" formatCode="#,##0.00_);[Red]\(#,##0.00\)">
                  <c:v>43.59</c:v>
                </c:pt>
                <c:pt idx="4305" formatCode="#,##0.00_);[Red]\(#,##0.00\)">
                  <c:v>43.95</c:v>
                </c:pt>
                <c:pt idx="4306" formatCode="#,##0.00_);[Red]\(#,##0.00\)">
                  <c:v>44.23</c:v>
                </c:pt>
                <c:pt idx="4307" formatCode="#,##0.00_);[Red]\(#,##0.00\)">
                  <c:v>46.05</c:v>
                </c:pt>
                <c:pt idx="4308" formatCode="#,##0.00_);[Red]\(#,##0.00\)">
                  <c:v>52.3</c:v>
                </c:pt>
                <c:pt idx="4309" formatCode="#,##0.00_);[Red]\(#,##0.00\)">
                  <c:v>53.41</c:v>
                </c:pt>
                <c:pt idx="4310" formatCode="#,##0.00_);[Red]\(#,##0.00\)">
                  <c:v>54.64</c:v>
                </c:pt>
                <c:pt idx="4311" formatCode="#,##0.00_);[Red]\(#,##0.00\)">
                  <c:v>54.14</c:v>
                </c:pt>
                <c:pt idx="4312" formatCode="#,##0.00_);[Red]\(#,##0.00\)">
                  <c:v>52.77</c:v>
                </c:pt>
                <c:pt idx="4313" formatCode="#,##0.00_);[Red]\(#,##0.00\)">
                  <c:v>52.45</c:v>
                </c:pt>
                <c:pt idx="4314" formatCode="#,##0.00_);[Red]\(#,##0.00\)">
                  <c:v>51.77</c:v>
                </c:pt>
                <c:pt idx="4315" formatCode="#,##0.00_);[Red]\(#,##0.00\)">
                  <c:v>51.05</c:v>
                </c:pt>
                <c:pt idx="4316" formatCode="#,##0.00_);[Red]\(#,##0.00\)">
                  <c:v>50.36</c:v>
                </c:pt>
                <c:pt idx="4317" formatCode="#,##0.00_);[Red]\(#,##0.00\)">
                  <c:v>49.41</c:v>
                </c:pt>
                <c:pt idx="4318" formatCode="#,##0.00_);[Red]\(#,##0.00\)">
                  <c:v>49.41</c:v>
                </c:pt>
                <c:pt idx="4319" formatCode="#,##0.00_);[Red]\(#,##0.00\)">
                  <c:v>48.95</c:v>
                </c:pt>
                <c:pt idx="4320" formatCode="#,##0.00_);[Red]\(#,##0.00\)">
                  <c:v>47.77</c:v>
                </c:pt>
                <c:pt idx="4321" formatCode="#,##0.00_);[Red]\(#,##0.00\)">
                  <c:v>47.36</c:v>
                </c:pt>
                <c:pt idx="4322" formatCode="#,##0.00_);[Red]\(#,##0.00\)">
                  <c:v>47.14</c:v>
                </c:pt>
                <c:pt idx="4323" formatCode="#,##0.00_);[Red]\(#,##0.00\)">
                  <c:v>46.55</c:v>
                </c:pt>
                <c:pt idx="4324" formatCode="#,##0.00_);[Red]\(#,##0.00\)">
                  <c:v>45.7</c:v>
                </c:pt>
                <c:pt idx="4325" formatCode="#,##0.00_);[Red]\(#,##0.00\)">
                  <c:v>45.59</c:v>
                </c:pt>
                <c:pt idx="4326" formatCode="#,##0.00_);[Red]\(#,##0.00\)">
                  <c:v>44.73</c:v>
                </c:pt>
                <c:pt idx="4327" formatCode="#,##0.00_);[Red]\(#,##0.00\)">
                  <c:v>43.27</c:v>
                </c:pt>
                <c:pt idx="4328" formatCode="#,##0.00_);[Red]\(#,##0.00\)">
                  <c:v>42.73</c:v>
                </c:pt>
                <c:pt idx="4329" formatCode="#,##0.00_);[Red]\(#,##0.00\)">
                  <c:v>41.64</c:v>
                </c:pt>
                <c:pt idx="4330" formatCode="#,##0.00_);[Red]\(#,##0.00\)">
                  <c:v>41.18</c:v>
                </c:pt>
                <c:pt idx="4331" formatCode="#,##0.00_);[Red]\(#,##0.00\)">
                  <c:v>40.729999999999997</c:v>
                </c:pt>
                <c:pt idx="4332" formatCode="#,##0.00_);[Red]\(#,##0.00\)">
                  <c:v>40.409999999999997</c:v>
                </c:pt>
                <c:pt idx="4333" formatCode="#,##0.00_);[Red]\(#,##0.00\)">
                  <c:v>40.75</c:v>
                </c:pt>
                <c:pt idx="4334" formatCode="#,##0.00_);[Red]\(#,##0.00\)">
                  <c:v>40.659999999999997</c:v>
                </c:pt>
                <c:pt idx="4335" formatCode="#,##0.00_);[Red]\(#,##0.00\)">
                  <c:v>40.770000000000003</c:v>
                </c:pt>
                <c:pt idx="4336" formatCode="#,##0.00_);[Red]\(#,##0.00\)">
                  <c:v>40.770000000000003</c:v>
                </c:pt>
                <c:pt idx="4337" formatCode="#,##0.00_);[Red]\(#,##0.00\)">
                  <c:v>40.98</c:v>
                </c:pt>
                <c:pt idx="4338" formatCode="#,##0.00_);[Red]\(#,##0.00\)">
                  <c:v>41</c:v>
                </c:pt>
                <c:pt idx="4339" formatCode="#,##0.00_);[Red]\(#,##0.00\)">
                  <c:v>41.7</c:v>
                </c:pt>
                <c:pt idx="4340" formatCode="#,##0.00_);[Red]\(#,##0.00\)">
                  <c:v>41.86</c:v>
                </c:pt>
                <c:pt idx="4341" formatCode="#,##0.00_);[Red]\(#,##0.00\)">
                  <c:v>41.68</c:v>
                </c:pt>
                <c:pt idx="4342" formatCode="#,##0.00_);[Red]\(#,##0.00\)">
                  <c:v>43.27</c:v>
                </c:pt>
                <c:pt idx="4343" formatCode="#,##0.00_);[Red]\(#,##0.00\)">
                  <c:v>43.6</c:v>
                </c:pt>
                <c:pt idx="4344" formatCode="#,##0.00_);[Red]\(#,##0.00\)">
                  <c:v>43.8</c:v>
                </c:pt>
                <c:pt idx="4345" formatCode="#,##0.00_);[Red]\(#,##0.00\)">
                  <c:v>43.86</c:v>
                </c:pt>
                <c:pt idx="4346" formatCode="#,##0.00_);[Red]\(#,##0.00\)">
                  <c:v>44.23</c:v>
                </c:pt>
                <c:pt idx="4347" formatCode="#,##0.00_);[Red]\(#,##0.00\)">
                  <c:v>44.23</c:v>
                </c:pt>
                <c:pt idx="4348" formatCode="#,##0.00_);[Red]\(#,##0.00\)">
                  <c:v>44.5</c:v>
                </c:pt>
                <c:pt idx="4349" formatCode="#,##0.00_);[Red]\(#,##0.00\)">
                  <c:v>44.91</c:v>
                </c:pt>
                <c:pt idx="4350" formatCode="#,##0.00_);[Red]\(#,##0.00\)">
                  <c:v>44.86</c:v>
                </c:pt>
                <c:pt idx="4351" formatCode="#,##0.00_);[Red]\(#,##0.00\)">
                  <c:v>44.95</c:v>
                </c:pt>
                <c:pt idx="4352" formatCode="#,##0.00_);[Red]\(#,##0.00\)">
                  <c:v>44.95</c:v>
                </c:pt>
                <c:pt idx="4353" formatCode="#,##0.00_);[Red]\(#,##0.00\)">
                  <c:v>44.91</c:v>
                </c:pt>
                <c:pt idx="4354" formatCode="#,##0.00_);[Red]\(#,##0.00\)">
                  <c:v>45.23</c:v>
                </c:pt>
                <c:pt idx="4355" formatCode="#,##0.00_);[Red]\(#,##0.00\)">
                  <c:v>45.27</c:v>
                </c:pt>
                <c:pt idx="4356" formatCode="#,##0.00_);[Red]\(#,##0.00\)">
                  <c:v>46.05</c:v>
                </c:pt>
                <c:pt idx="4357" formatCode="#,##0.00_);[Red]\(#,##0.00\)">
                  <c:v>47</c:v>
                </c:pt>
                <c:pt idx="4358" formatCode="#,##0.00_);[Red]\(#,##0.00\)">
                  <c:v>49.09</c:v>
                </c:pt>
                <c:pt idx="4359" formatCode="#,##0.00_);[Red]\(#,##0.00\)">
                  <c:v>49.68</c:v>
                </c:pt>
                <c:pt idx="4360" formatCode="#,##0.00_);[Red]\(#,##0.00\)">
                  <c:v>50.36</c:v>
                </c:pt>
                <c:pt idx="4361" formatCode="#,##0.00_);[Red]\(#,##0.00\)">
                  <c:v>50.68</c:v>
                </c:pt>
                <c:pt idx="4362" formatCode="#,##0.00_);[Red]\(#,##0.00\)">
                  <c:v>52.41</c:v>
                </c:pt>
                <c:pt idx="4363" formatCode="#,##0.00_);[Red]\(#,##0.00\)">
                  <c:v>54.73</c:v>
                </c:pt>
                <c:pt idx="4364" formatCode="#,##0.00_);[Red]\(#,##0.00\)">
                  <c:v>55.5</c:v>
                </c:pt>
                <c:pt idx="4365" formatCode="#,##0.00_);[Red]\(#,##0.00\)">
                  <c:v>55.45</c:v>
                </c:pt>
                <c:pt idx="4366" formatCode="#,##0.00_);[Red]\(#,##0.00\)">
                  <c:v>55.55</c:v>
                </c:pt>
                <c:pt idx="4367" formatCode="#,##0.00_);[Red]\(#,##0.00\)">
                  <c:v>56.14</c:v>
                </c:pt>
                <c:pt idx="4368" formatCode="#,##0.00_);[Red]\(#,##0.00\)">
                  <c:v>56.64</c:v>
                </c:pt>
                <c:pt idx="4369" formatCode="#,##0.00_);[Red]\(#,##0.00\)">
                  <c:v>56.91</c:v>
                </c:pt>
                <c:pt idx="4370" formatCode="#,##0.00_);[Red]\(#,##0.00\)">
                  <c:v>57.95</c:v>
                </c:pt>
                <c:pt idx="4371" formatCode="#,##0.00_);[Red]\(#,##0.00\)">
                  <c:v>58.05</c:v>
                </c:pt>
                <c:pt idx="4372" formatCode="#,##0.00_);[Red]\(#,##0.00\)">
                  <c:v>58.14</c:v>
                </c:pt>
                <c:pt idx="4373" formatCode="#,##0.00_);[Red]\(#,##0.00\)">
                  <c:v>58.32</c:v>
                </c:pt>
                <c:pt idx="4374" formatCode="#,##0.00_);[Red]\(#,##0.00\)">
                  <c:v>58.55</c:v>
                </c:pt>
                <c:pt idx="4375" formatCode="#,##0.00_);[Red]\(#,##0.00\)">
                  <c:v>58.68</c:v>
                </c:pt>
                <c:pt idx="4376" formatCode="#,##0.00_);[Red]\(#,##0.00\)">
                  <c:v>61.55</c:v>
                </c:pt>
                <c:pt idx="4377" formatCode="#,##0.00_);[Red]\(#,##0.00\)">
                  <c:v>61.86</c:v>
                </c:pt>
                <c:pt idx="4378" formatCode="#,##0.00_);[Red]\(#,##0.00\)">
                  <c:v>61.55</c:v>
                </c:pt>
                <c:pt idx="4379" formatCode="#,##0.00_);[Red]\(#,##0.00\)">
                  <c:v>61.55</c:v>
                </c:pt>
                <c:pt idx="4380" formatCode="#,##0.00_);[Red]\(#,##0.00\)">
                  <c:v>61.36</c:v>
                </c:pt>
                <c:pt idx="4381" formatCode="#,##0.00_);[Red]\(#,##0.00\)">
                  <c:v>60.91</c:v>
                </c:pt>
                <c:pt idx="4382" formatCode="#,##0.00_);[Red]\(#,##0.00\)">
                  <c:v>59.55</c:v>
                </c:pt>
                <c:pt idx="4383" formatCode="#,##0.00_);[Red]\(#,##0.00\)">
                  <c:v>59</c:v>
                </c:pt>
                <c:pt idx="4384" formatCode="#,##0.00_);[Red]\(#,##0.00\)">
                  <c:v>58.95</c:v>
                </c:pt>
                <c:pt idx="4385" formatCode="#,##0.00_);[Red]\(#,##0.00\)">
                  <c:v>58.8</c:v>
                </c:pt>
                <c:pt idx="4386" formatCode="#,##0.00_);[Red]\(#,##0.00\)">
                  <c:v>57.95</c:v>
                </c:pt>
                <c:pt idx="4387" formatCode="#,##0.00_);[Red]\(#,##0.00\)">
                  <c:v>57.64</c:v>
                </c:pt>
                <c:pt idx="4388" formatCode="#,##0.00_);[Red]\(#,##0.00\)">
                  <c:v>57.5</c:v>
                </c:pt>
                <c:pt idx="4389" formatCode="#,##0.00_);[Red]\(#,##0.00\)">
                  <c:v>57.45</c:v>
                </c:pt>
                <c:pt idx="4390" formatCode="#,##0.00_);[Red]\(#,##0.00\)">
                  <c:v>57.82</c:v>
                </c:pt>
                <c:pt idx="4391" formatCode="#,##0.00_);[Red]\(#,##0.00\)">
                  <c:v>58.55</c:v>
                </c:pt>
                <c:pt idx="4392" formatCode="#,##0.00_);[Red]\(#,##0.00\)">
                  <c:v>59</c:v>
                </c:pt>
                <c:pt idx="4393" formatCode="#,##0.00_);[Red]\(#,##0.00\)">
                  <c:v>59.82</c:v>
                </c:pt>
                <c:pt idx="4394" formatCode="#,##0.00_);[Red]\(#,##0.00\)">
                  <c:v>61.09</c:v>
                </c:pt>
                <c:pt idx="4395" formatCode="#,##0.00_);[Red]\(#,##0.00\)">
                  <c:v>64.45</c:v>
                </c:pt>
                <c:pt idx="4396" formatCode="#,##0.00_);[Red]\(#,##0.00\)">
                  <c:v>72.86</c:v>
                </c:pt>
                <c:pt idx="4397" formatCode="#,##0.00_);[Red]\(#,##0.00\)">
                  <c:v>80</c:v>
                </c:pt>
                <c:pt idx="4398" formatCode="#,##0.00_);[Red]\(#,##0.00\)">
                  <c:v>80.95</c:v>
                </c:pt>
                <c:pt idx="4399" formatCode="#,##0.00_);[Red]\(#,##0.00\)">
                  <c:v>80.41</c:v>
                </c:pt>
                <c:pt idx="4400" formatCode="#,##0.00_);[Red]\(#,##0.00\)">
                  <c:v>79.64</c:v>
                </c:pt>
                <c:pt idx="4401" formatCode="#,##0.00_);[Red]\(#,##0.00\)">
                  <c:v>79.64</c:v>
                </c:pt>
                <c:pt idx="4402" formatCode="#,##0.00_);[Red]\(#,##0.00\)">
                  <c:v>80.59</c:v>
                </c:pt>
                <c:pt idx="4403" formatCode="#,##0.00_);[Red]\(#,##0.00\)">
                  <c:v>80.64</c:v>
                </c:pt>
                <c:pt idx="4404" formatCode="#,##0.00_);[Red]\(#,##0.00\)">
                  <c:v>80.180000000000007</c:v>
                </c:pt>
                <c:pt idx="4405" formatCode="#,##0.00_);[Red]\(#,##0.00\)">
                  <c:v>78.59</c:v>
                </c:pt>
                <c:pt idx="4406" formatCode="#,##0.00_);[Red]\(#,##0.00\)">
                  <c:v>76.27</c:v>
                </c:pt>
                <c:pt idx="4407" formatCode="#,##0.00_);[Red]\(#,##0.00\)">
                  <c:v>75.73</c:v>
                </c:pt>
                <c:pt idx="4408" formatCode="#,##0.00_);[Red]\(#,##0.00\)">
                  <c:v>75</c:v>
                </c:pt>
                <c:pt idx="4409" formatCode="#,##0.00_);[Red]\(#,##0.00\)">
                  <c:v>73.400000000000006</c:v>
                </c:pt>
                <c:pt idx="4410" formatCode="#,##0.00_);[Red]\(#,##0.00\)">
                  <c:v>70.73</c:v>
                </c:pt>
                <c:pt idx="4411" formatCode="#,##0.00_);[Red]\(#,##0.00\)">
                  <c:v>67.05</c:v>
                </c:pt>
                <c:pt idx="4412" formatCode="#,##0.00_);[Red]\(#,##0.00\)">
                  <c:v>70.64</c:v>
                </c:pt>
                <c:pt idx="4413" formatCode="#,##0.00_);[Red]\(#,##0.00\)">
                  <c:v>79.59</c:v>
                </c:pt>
                <c:pt idx="4414" formatCode="#,##0.00_);[Red]\(#,##0.00\)">
                  <c:v>83.59</c:v>
                </c:pt>
                <c:pt idx="4415" formatCode="#,##0.00_);[Red]\(#,##0.00\)">
                  <c:v>85.23</c:v>
                </c:pt>
                <c:pt idx="4416" formatCode="#,##0.00_);[Red]\(#,##0.00\)">
                  <c:v>86.32</c:v>
                </c:pt>
                <c:pt idx="4417" formatCode="#,##0.00_);[Red]\(#,##0.00\)">
                  <c:v>88</c:v>
                </c:pt>
                <c:pt idx="4418" formatCode="#,##0.00_);[Red]\(#,##0.00\)">
                  <c:v>99.23</c:v>
                </c:pt>
                <c:pt idx="4419" formatCode="#,##0.00_);[Red]\(#,##0.00\)">
                  <c:v>99.91</c:v>
                </c:pt>
                <c:pt idx="4420" formatCode="#,##0.00_);[Red]\(#,##0.00\)">
                  <c:v>103.05</c:v>
                </c:pt>
                <c:pt idx="4421" formatCode="#,##0.00_);[Red]\(#,##0.00\)">
                  <c:v>103.7</c:v>
                </c:pt>
                <c:pt idx="4422" formatCode="#,##0.00_);[Red]\(#,##0.00\)">
                  <c:v>103.82</c:v>
                </c:pt>
                <c:pt idx="4423" formatCode="#,##0.00_);[Red]\(#,##0.00\)">
                  <c:v>100.82</c:v>
                </c:pt>
                <c:pt idx="4424" formatCode="#,##0.00_);[Red]\(#,##0.00\)">
                  <c:v>97.23</c:v>
                </c:pt>
                <c:pt idx="4425" formatCode="#,##0.00_);[Red]\(#,##0.00\)">
                  <c:v>90.36</c:v>
                </c:pt>
                <c:pt idx="4426" formatCode="#,##0.00_);[Red]\(#,##0.00\)">
                  <c:v>85.18</c:v>
                </c:pt>
                <c:pt idx="4427" formatCode="#,##0.00_);[Red]\(#,##0.00\)">
                  <c:v>84.14</c:v>
                </c:pt>
                <c:pt idx="4428" formatCode="#,##0.00_);[Red]\(#,##0.00\)">
                  <c:v>82.59</c:v>
                </c:pt>
                <c:pt idx="4429" formatCode="#,##0.00_);[Red]\(#,##0.00\)">
                  <c:v>77.41</c:v>
                </c:pt>
                <c:pt idx="4430" formatCode="#,##0.00_);[Red]\(#,##0.00\)">
                  <c:v>78.14</c:v>
                </c:pt>
                <c:pt idx="4431" formatCode="#,##0.00_);[Red]\(#,##0.00\)">
                  <c:v>80.95</c:v>
                </c:pt>
                <c:pt idx="4432" formatCode="#,##0.00_);[Red]\(#,##0.00\)">
                  <c:v>81.64</c:v>
                </c:pt>
                <c:pt idx="4433" formatCode="#,##0.00_);[Red]\(#,##0.00\)">
                  <c:v>81.09</c:v>
                </c:pt>
                <c:pt idx="4434" formatCode="#,##0.00_);[Red]\(#,##0.00\)">
                  <c:v>81.09</c:v>
                </c:pt>
                <c:pt idx="4435" formatCode="#,##0.00_);[Red]\(#,##0.00\)">
                  <c:v>83.09</c:v>
                </c:pt>
                <c:pt idx="4436" formatCode="#,##0.00_);[Red]\(#,##0.00\)">
                  <c:v>87.41</c:v>
                </c:pt>
                <c:pt idx="4437" formatCode="#,##0.00_);[Red]\(#,##0.00\)">
                  <c:v>93.86</c:v>
                </c:pt>
                <c:pt idx="4438" formatCode="#,##0.00_);[Red]\(#,##0.00\)">
                  <c:v>103.64</c:v>
                </c:pt>
                <c:pt idx="4439" formatCode="#,##0.00_);[Red]\(#,##0.00\)">
                  <c:v>111.41</c:v>
                </c:pt>
                <c:pt idx="4440" formatCode="#,##0.00_);[Red]\(#,##0.00\)">
                  <c:v>110.41</c:v>
                </c:pt>
                <c:pt idx="4441" formatCode="#,##0.00_);[Red]\(#,##0.00\)">
                  <c:v>107.45</c:v>
                </c:pt>
                <c:pt idx="4442" formatCode="#,##0.00_);[Red]\(#,##0.00\)">
                  <c:v>105.95</c:v>
                </c:pt>
                <c:pt idx="4443" formatCode="#,##0.00_);[Red]\(#,##0.00\)">
                  <c:v>105.3</c:v>
                </c:pt>
                <c:pt idx="4444" formatCode="#,##0.00_);[Red]\(#,##0.00\)">
                  <c:v>103.14</c:v>
                </c:pt>
                <c:pt idx="4445" formatCode="#,##0.00_);[Red]\(#,##0.00\)">
                  <c:v>100.68</c:v>
                </c:pt>
                <c:pt idx="4446" formatCode="#,##0.00_);[Red]\(#,##0.00\)">
                  <c:v>98.82</c:v>
                </c:pt>
                <c:pt idx="4447" formatCode="#,##0.00_);[Red]\(#,##0.00\)">
                  <c:v>98.59</c:v>
                </c:pt>
                <c:pt idx="4448" formatCode="#,##0.00_);[Red]\(#,##0.00\)">
                  <c:v>97.95</c:v>
                </c:pt>
                <c:pt idx="4449" formatCode="#,##0.00_);[Red]\(#,##0.00\)">
                  <c:v>98.14</c:v>
                </c:pt>
                <c:pt idx="4450" formatCode="#,##0.00_);[Red]\(#,##0.00\)">
                  <c:v>103.95</c:v>
                </c:pt>
                <c:pt idx="4451" formatCode="#,##0.00_);[Red]\(#,##0.00\)">
                  <c:v>106.5</c:v>
                </c:pt>
                <c:pt idx="4452" formatCode="#,##0.00_);[Red]\(#,##0.00\)">
                  <c:v>107.27</c:v>
                </c:pt>
                <c:pt idx="4453" formatCode="#,##0.00_);[Red]\(#,##0.00\)">
                  <c:v>107.95</c:v>
                </c:pt>
                <c:pt idx="4454" formatCode="#,##0.00_);[Red]\(#,##0.00\)">
                  <c:v>109.95</c:v>
                </c:pt>
                <c:pt idx="4455" formatCode="#,##0.00_);[Red]\(#,##0.00\)">
                  <c:v>113.73</c:v>
                </c:pt>
                <c:pt idx="4456" formatCode="#,##0.00_);[Red]\(#,##0.00\)">
                  <c:v>113.27</c:v>
                </c:pt>
                <c:pt idx="4457" formatCode="#,##0.00_);[Red]\(#,##0.00\)">
                  <c:v>112.77</c:v>
                </c:pt>
                <c:pt idx="4458" formatCode="#,##0.00_);[Red]\(#,##0.00\)">
                  <c:v>112.55</c:v>
                </c:pt>
                <c:pt idx="4459" formatCode="#,##0.00_);[Red]\(#,##0.00\)">
                  <c:v>119.05</c:v>
                </c:pt>
                <c:pt idx="4460" formatCode="#,##0.00_);[Red]\(#,##0.00\)">
                  <c:v>127.41</c:v>
                </c:pt>
                <c:pt idx="4461" formatCode="#,##0.00_);[Red]\(#,##0.00\)">
                  <c:v>127.95</c:v>
                </c:pt>
                <c:pt idx="4462" formatCode="#,##0.00_);[Red]\(#,##0.00\)">
                  <c:v>129.59</c:v>
                </c:pt>
                <c:pt idx="4463" formatCode="#,##0.00_);[Red]\(#,##0.00\)">
                  <c:v>129.91</c:v>
                </c:pt>
                <c:pt idx="4464" formatCode="#,##0.00_);[Red]\(#,##0.00\)">
                  <c:v>118.64</c:v>
                </c:pt>
                <c:pt idx="4465" formatCode="#,##0.00_);[Red]\(#,##0.00\)">
                  <c:v>114.18</c:v>
                </c:pt>
                <c:pt idx="4466" formatCode="#,##0.00_);[Red]\(#,##0.00\)">
                  <c:v>109.75</c:v>
                </c:pt>
                <c:pt idx="4467" formatCode="#,##0.00_);[Red]\(#,##0.00\)">
                  <c:v>108.35</c:v>
                </c:pt>
                <c:pt idx="4468" formatCode="#,##0.00_);[Red]\(#,##0.00\)">
                  <c:v>104.59</c:v>
                </c:pt>
                <c:pt idx="4469" formatCode="#,##0.00_);[Red]\(#,##0.00\)">
                  <c:v>98.73</c:v>
                </c:pt>
                <c:pt idx="4470" formatCode="#,##0.00_);[Red]\(#,##0.00\)">
                  <c:v>89.14</c:v>
                </c:pt>
                <c:pt idx="4471" formatCode="#,##0.00_);[Red]\(#,##0.00\)">
                  <c:v>86.05</c:v>
                </c:pt>
                <c:pt idx="4472" formatCode="#,##0.00_);[Red]\(#,##0.00\)">
                  <c:v>77.680000000000007</c:v>
                </c:pt>
                <c:pt idx="4473" formatCode="#,##0.00_);[Red]\(#,##0.00\)">
                  <c:v>75.180000000000007</c:v>
                </c:pt>
                <c:pt idx="4474" formatCode="#,##0.00_);[Red]\(#,##0.00\)">
                  <c:v>74.14</c:v>
                </c:pt>
                <c:pt idx="4475" formatCode="#,##0.00_);[Red]\(#,##0.00\)">
                  <c:v>73.45</c:v>
                </c:pt>
                <c:pt idx="4476" formatCode="#,##0.00_);[Red]\(#,##0.00\)">
                  <c:v>73.819999999999993</c:v>
                </c:pt>
                <c:pt idx="4477" formatCode="#,##0.00_);[Red]\(#,##0.00\)">
                  <c:v>81.319999999999993</c:v>
                </c:pt>
                <c:pt idx="4478" formatCode="#,##0.00_);[Red]\(#,##0.00\)">
                  <c:v>82.5</c:v>
                </c:pt>
                <c:pt idx="4479" formatCode="#,##0.00_);[Red]\(#,##0.00\)">
                  <c:v>82.68</c:v>
                </c:pt>
                <c:pt idx="4480" formatCode="#,##0.00_);[Red]\(#,##0.00\)">
                  <c:v>82.75</c:v>
                </c:pt>
                <c:pt idx="4481" formatCode="#,##0.00_);[Red]\(#,##0.00\)">
                  <c:v>82.86</c:v>
                </c:pt>
                <c:pt idx="4482" formatCode="#,##0.00_);[Red]\(#,##0.00\)">
                  <c:v>83.32</c:v>
                </c:pt>
                <c:pt idx="4483" formatCode="#,##0.00_);[Red]\(#,##0.00\)">
                  <c:v>83.05</c:v>
                </c:pt>
                <c:pt idx="4484" formatCode="#,##0.00_);[Red]\(#,##0.00\)">
                  <c:v>77.23</c:v>
                </c:pt>
                <c:pt idx="4485" formatCode="#,##0.00_);[Red]\(#,##0.00\)">
                  <c:v>75.86</c:v>
                </c:pt>
                <c:pt idx="4486" formatCode="#,##0.00_);[Red]\(#,##0.00\)">
                  <c:v>73.27</c:v>
                </c:pt>
                <c:pt idx="4487" formatCode="#,##0.00_);[Red]\(#,##0.00\)">
                  <c:v>72.55</c:v>
                </c:pt>
                <c:pt idx="4488" formatCode="#,##0.00_);[Red]\(#,##0.00\)">
                  <c:v>56.41</c:v>
                </c:pt>
                <c:pt idx="4489" formatCode="#,##0.00_);[Red]\(#,##0.00\)">
                  <c:v>55.16</c:v>
                </c:pt>
                <c:pt idx="4490" formatCode="#,##0.00_);[Red]\(#,##0.00\)">
                  <c:v>53.27</c:v>
                </c:pt>
                <c:pt idx="4491" formatCode="#,##0.00_);[Red]\(#,##0.00\)">
                  <c:v>52.91</c:v>
                </c:pt>
                <c:pt idx="4492" formatCode="#,##0.00_);[Red]\(#,##0.00\)">
                  <c:v>50.77</c:v>
                </c:pt>
                <c:pt idx="4493" formatCode="#,##0.00_);[Red]\(#,##0.00\)">
                  <c:v>50.14</c:v>
                </c:pt>
                <c:pt idx="4494" formatCode="#,##0.00_);[Red]\(#,##0.00\)">
                  <c:v>50.05</c:v>
                </c:pt>
                <c:pt idx="4495" formatCode="#,##0.00_);[Red]\(#,##0.00\)">
                  <c:v>44.68</c:v>
                </c:pt>
                <c:pt idx="4496" formatCode="#,##0.00_);[Red]\(#,##0.00\)">
                  <c:v>44.45</c:v>
                </c:pt>
                <c:pt idx="4497" formatCode="#,##0.00_);[Red]\(#,##0.00\)">
                  <c:v>44.95</c:v>
                </c:pt>
                <c:pt idx="4498" formatCode="#,##0.00_);[Red]\(#,##0.00\)">
                  <c:v>45.32</c:v>
                </c:pt>
                <c:pt idx="4499" formatCode="#,##0.00_);[Red]\(#,##0.00\)">
                  <c:v>45.64</c:v>
                </c:pt>
                <c:pt idx="4500" formatCode="#,##0.00_);[Red]\(#,##0.00\)">
                  <c:v>46.73</c:v>
                </c:pt>
                <c:pt idx="4501" formatCode="#,##0.00_);[Red]\(#,##0.00\)">
                  <c:v>46.82</c:v>
                </c:pt>
                <c:pt idx="4502" formatCode="#,##0.00_);[Red]\(#,##0.00\)">
                  <c:v>46.75</c:v>
                </c:pt>
                <c:pt idx="4503" formatCode="#,##0.00_);[Red]\(#,##0.00\)">
                  <c:v>47.1</c:v>
                </c:pt>
                <c:pt idx="4504" formatCode="#,##0.00_);[Red]\(#,##0.00\)">
                  <c:v>47.05</c:v>
                </c:pt>
                <c:pt idx="4505" formatCode="#,##0.00_);[Red]\(#,##0.00\)">
                  <c:v>47.73</c:v>
                </c:pt>
                <c:pt idx="4506" formatCode="#,##0.00_);[Red]\(#,##0.00\)">
                  <c:v>48.09</c:v>
                </c:pt>
                <c:pt idx="4507" formatCode="#,##0.00_);[Red]\(#,##0.00\)">
                  <c:v>48.64</c:v>
                </c:pt>
                <c:pt idx="4508" formatCode="#,##0.00_);[Red]\(#,##0.00\)">
                  <c:v>49.5</c:v>
                </c:pt>
                <c:pt idx="4509" formatCode="#,##0.00_);[Red]\(#,##0.00\)">
                  <c:v>49.59</c:v>
                </c:pt>
                <c:pt idx="4510" formatCode="#,##0.00_);[Red]\(#,##0.00\)">
                  <c:v>49.27</c:v>
                </c:pt>
                <c:pt idx="4511" formatCode="#,##0.00_);[Red]\(#,##0.00\)">
                  <c:v>49.68</c:v>
                </c:pt>
                <c:pt idx="4512" formatCode="#,##0.00_);[Red]\(#,##0.00\)">
                  <c:v>50.05</c:v>
                </c:pt>
                <c:pt idx="4513" formatCode="#,##0.00_);[Red]\(#,##0.00\)">
                  <c:v>51.91</c:v>
                </c:pt>
                <c:pt idx="4514" formatCode="#,##0.00_);[Red]\(#,##0.00\)">
                  <c:v>53.05</c:v>
                </c:pt>
                <c:pt idx="4515" formatCode="#,##0.00_);[Red]\(#,##0.00\)">
                  <c:v>53.09</c:v>
                </c:pt>
                <c:pt idx="4516" formatCode="#,##0.00_);[Red]\(#,##0.00\)">
                  <c:v>58.23</c:v>
                </c:pt>
                <c:pt idx="4517" formatCode="#,##0.00_);[Red]\(#,##0.00\)">
                  <c:v>60.14</c:v>
                </c:pt>
                <c:pt idx="4518" formatCode="#,##0.00_);[Red]\(#,##0.00\)">
                  <c:v>62.45</c:v>
                </c:pt>
                <c:pt idx="4519" formatCode="#,##0.00_);[Red]\(#,##0.00\)">
                  <c:v>65.23</c:v>
                </c:pt>
                <c:pt idx="4520" formatCode="#,##0.00_);[Red]\(#,##0.00\)">
                  <c:v>66.319999999999993</c:v>
                </c:pt>
                <c:pt idx="4521" formatCode="#,##0.00_);[Red]\(#,##0.00\)">
                  <c:v>68.27</c:v>
                </c:pt>
                <c:pt idx="4522" formatCode="#,##0.00_);[Red]\(#,##0.00\)">
                  <c:v>69.319999999999993</c:v>
                </c:pt>
                <c:pt idx="4523" formatCode="#,##0.00_);[Red]\(#,##0.00\)">
                  <c:v>70.14</c:v>
                </c:pt>
                <c:pt idx="4524" formatCode="#,##0.00_);[Red]\(#,##0.00\)">
                  <c:v>67.09</c:v>
                </c:pt>
                <c:pt idx="4525" formatCode="#,##0.00_);[Red]\(#,##0.00\)">
                  <c:v>64.73</c:v>
                </c:pt>
                <c:pt idx="4526" formatCode="#,##0.00_);[Red]\(#,##0.00\)">
                  <c:v>64.86</c:v>
                </c:pt>
                <c:pt idx="4527" formatCode="#,##0.00_);[Red]\(#,##0.00\)">
                  <c:v>65.91</c:v>
                </c:pt>
                <c:pt idx="4528" formatCode="#,##0.00_);[Red]\(#,##0.00\)">
                  <c:v>68.819999999999993</c:v>
                </c:pt>
                <c:pt idx="4529" formatCode="#,##0.00_);[Red]\(#,##0.00\)">
                  <c:v>69.819999999999993</c:v>
                </c:pt>
                <c:pt idx="4530" formatCode="#,##0.00_);[Red]\(#,##0.00\)">
                  <c:v>70.23</c:v>
                </c:pt>
                <c:pt idx="4531" formatCode="#,##0.00_);[Red]\(#,##0.00\)">
                  <c:v>71.36</c:v>
                </c:pt>
                <c:pt idx="4532" formatCode="#,##0.00_);[Red]\(#,##0.00\)">
                  <c:v>71.819999999999993</c:v>
                </c:pt>
                <c:pt idx="4533" formatCode="#,##0.00_);[Red]\(#,##0.00\)">
                  <c:v>74.09</c:v>
                </c:pt>
                <c:pt idx="4534" formatCode="#,##0.00_);[Red]\(#,##0.00\)">
                  <c:v>83.41</c:v>
                </c:pt>
                <c:pt idx="4535" formatCode="#,##0.00_);[Red]\(#,##0.00\)">
                  <c:v>98.55</c:v>
                </c:pt>
                <c:pt idx="4536" formatCode="#,##0.00_);[Red]\(#,##0.00\)">
                  <c:v>97</c:v>
                </c:pt>
                <c:pt idx="4537" formatCode="#,##0.00_);[Red]\(#,##0.00\)">
                  <c:v>95.55</c:v>
                </c:pt>
                <c:pt idx="4538" formatCode="#,##0.00_);[Red]\(#,##0.00\)">
                  <c:v>91.09</c:v>
                </c:pt>
                <c:pt idx="4539" formatCode="#,##0.00_);[Red]\(#,##0.00\)">
                  <c:v>92.41</c:v>
                </c:pt>
                <c:pt idx="4540" formatCode="#,##0.00_);[Red]\(#,##0.00\)">
                  <c:v>93.77</c:v>
                </c:pt>
                <c:pt idx="4541" formatCode="#,##0.00_);[Red]\(#,##0.00\)">
                  <c:v>97.73</c:v>
                </c:pt>
                <c:pt idx="4542" formatCode="#,##0.00_);[Red]\(#,##0.00\)">
                  <c:v>100.45</c:v>
                </c:pt>
                <c:pt idx="4543" formatCode="#,##0.00_);[Red]\(#,##0.00\)">
                  <c:v>98.14</c:v>
                </c:pt>
                <c:pt idx="4544" formatCode="#,##0.00_);[Red]\(#,##0.00\)">
                  <c:v>91.55</c:v>
                </c:pt>
                <c:pt idx="4545" formatCode="#,##0.00_);[Red]\(#,##0.00\)">
                  <c:v>90.32</c:v>
                </c:pt>
                <c:pt idx="4546" formatCode="#,##0.00_);[Red]\(#,##0.00\)">
                  <c:v>90.36</c:v>
                </c:pt>
                <c:pt idx="4547" formatCode="#,##0.00_);[Red]\(#,##0.00\)">
                  <c:v>89.09</c:v>
                </c:pt>
                <c:pt idx="4548" formatCode="#,##0.00_);[Red]\(#,##0.00\)">
                  <c:v>87.77</c:v>
                </c:pt>
                <c:pt idx="4549" formatCode="#,##0.00_);[Red]\(#,##0.00\)">
                  <c:v>84.27</c:v>
                </c:pt>
                <c:pt idx="4550" formatCode="#,##0.00_);[Red]\(#,##0.00\)">
                  <c:v>80.05</c:v>
                </c:pt>
                <c:pt idx="4551" formatCode="#,##0.00_);[Red]\(#,##0.00\)">
                  <c:v>79.36</c:v>
                </c:pt>
                <c:pt idx="4552" formatCode="#,##0.00_);[Red]\(#,##0.00\)">
                  <c:v>68.95</c:v>
                </c:pt>
                <c:pt idx="4553" formatCode="#,##0.00_);[Red]\(#,##0.00\)">
                  <c:v>68.14</c:v>
                </c:pt>
                <c:pt idx="4554" formatCode="#,##0.00_);[Red]\(#,##0.00\)">
                  <c:v>68.05</c:v>
                </c:pt>
                <c:pt idx="4555" formatCode="#,##0.00_);[Red]\(#,##0.00\)">
                  <c:v>67.819999999999993</c:v>
                </c:pt>
                <c:pt idx="4556" formatCode="#,##0.00_);[Red]\(#,##0.00\)">
                  <c:v>67.59</c:v>
                </c:pt>
                <c:pt idx="4557" formatCode="#,##0.00_);[Red]\(#,##0.00\)">
                  <c:v>70.09</c:v>
                </c:pt>
                <c:pt idx="4558" formatCode="#,##0.00_);[Red]\(#,##0.00\)">
                  <c:v>72.64</c:v>
                </c:pt>
                <c:pt idx="4559" formatCode="#,##0.00_);[Red]\(#,##0.00\)">
                  <c:v>72.180000000000007</c:v>
                </c:pt>
                <c:pt idx="4560" formatCode="#,##0.00_);[Red]\(#,##0.00\)">
                  <c:v>72.5</c:v>
                </c:pt>
                <c:pt idx="4561" formatCode="#,##0.00_);[Red]\(#,##0.00\)">
                  <c:v>72.95</c:v>
                </c:pt>
                <c:pt idx="4562" formatCode="#,##0.00_);[Red]\(#,##0.00\)">
                  <c:v>72.41</c:v>
                </c:pt>
                <c:pt idx="4563" formatCode="#,##0.00_);[Red]\(#,##0.00\)">
                  <c:v>65.319999999999993</c:v>
                </c:pt>
                <c:pt idx="4564" formatCode="#,##0.00_);[Red]\(#,##0.00\)">
                  <c:v>65.180000000000007</c:v>
                </c:pt>
                <c:pt idx="4565" formatCode="#,##0.00_);[Red]\(#,##0.00\)">
                  <c:v>63.86</c:v>
                </c:pt>
                <c:pt idx="4566" formatCode="#,##0.00_);[Red]\(#,##0.00\)">
                  <c:v>61.18</c:v>
                </c:pt>
                <c:pt idx="4567" formatCode="#,##0.00_);[Red]\(#,##0.00\)">
                  <c:v>57.23</c:v>
                </c:pt>
                <c:pt idx="4568" formatCode="#,##0.00_);[Red]\(#,##0.00\)">
                  <c:v>56.64</c:v>
                </c:pt>
                <c:pt idx="4569" formatCode="#,##0.00_);[Red]\(#,##0.00\)">
                  <c:v>56</c:v>
                </c:pt>
                <c:pt idx="4570" formatCode="#,##0.00_);[Red]\(#,##0.00\)">
                  <c:v>54</c:v>
                </c:pt>
                <c:pt idx="4571" formatCode="#,##0.00_);[Red]\(#,##0.00\)">
                  <c:v>52.05</c:v>
                </c:pt>
                <c:pt idx="4572" formatCode="#,##0.00_);[Red]\(#,##0.00\)">
                  <c:v>46.41</c:v>
                </c:pt>
                <c:pt idx="4573" formatCode="#,##0.00_);[Red]\(#,##0.00\)">
                  <c:v>45.73</c:v>
                </c:pt>
                <c:pt idx="4574" formatCode="#,##0.00_);[Red]\(#,##0.00\)">
                  <c:v>40</c:v>
                </c:pt>
                <c:pt idx="4575" formatCode="#,##0.00_);[Red]\(#,##0.00\)">
                  <c:v>39.090000000000003</c:v>
                </c:pt>
                <c:pt idx="4576" formatCode="#,##0.00_);[Red]\(#,##0.00\)">
                  <c:v>40.450000000000003</c:v>
                </c:pt>
                <c:pt idx="4577" formatCode="#,##0.00_);[Red]\(#,##0.00\)">
                  <c:v>42.36</c:v>
                </c:pt>
                <c:pt idx="4578" formatCode="#,##0.00_);[Red]\(#,##0.00\)">
                  <c:v>43.5</c:v>
                </c:pt>
                <c:pt idx="4579" formatCode="#,##0.00_);[Red]\(#,##0.00\)">
                  <c:v>47.32</c:v>
                </c:pt>
                <c:pt idx="4580" formatCode="#,##0.00_);[Red]\(#,##0.00\)">
                  <c:v>49.55</c:v>
                </c:pt>
                <c:pt idx="4581" formatCode="#,##0.00_);[Red]\(#,##0.00\)">
                  <c:v>49.73</c:v>
                </c:pt>
                <c:pt idx="4582" formatCode="#,##0.00_);[Red]\(#,##0.00\)">
                  <c:v>54.45</c:v>
                </c:pt>
                <c:pt idx="4583" formatCode="#,##0.00_);[Red]\(#,##0.00\)">
                  <c:v>54.36</c:v>
                </c:pt>
                <c:pt idx="4584" formatCode="#,##0.00_);[Red]\(#,##0.00\)">
                  <c:v>53.05</c:v>
                </c:pt>
                <c:pt idx="4585" formatCode="#,##0.00_);[Red]\(#,##0.00\)">
                  <c:v>51.97</c:v>
                </c:pt>
                <c:pt idx="4586" formatCode="#,##0.00_);[Red]\(#,##0.00\)">
                  <c:v>50.14</c:v>
                </c:pt>
                <c:pt idx="4587" formatCode="#,##0.00_);[Red]\(#,##0.00\)">
                  <c:v>47.55</c:v>
                </c:pt>
                <c:pt idx="4588" formatCode="#,##0.00_);[Red]\(#,##0.00\)">
                  <c:v>45.45</c:v>
                </c:pt>
                <c:pt idx="4589" formatCode="#,##0.00_);[Red]\(#,##0.00\)">
                  <c:v>44.73</c:v>
                </c:pt>
                <c:pt idx="4590" formatCode="#,##0.00_);[Red]\(#,##0.00\)">
                  <c:v>44.95</c:v>
                </c:pt>
                <c:pt idx="4591" formatCode="#,##0.00_);[Red]\(#,##0.00\)">
                  <c:v>45.8</c:v>
                </c:pt>
                <c:pt idx="4592" formatCode="#,##0.00_);[Red]\(#,##0.00\)">
                  <c:v>45.77</c:v>
                </c:pt>
                <c:pt idx="4593" formatCode="#,##0.00_);[Red]\(#,##0.00\)">
                  <c:v>45.77</c:v>
                </c:pt>
                <c:pt idx="4594" formatCode="#,##0.00_);[Red]\(#,##0.00\)">
                  <c:v>46.32</c:v>
                </c:pt>
                <c:pt idx="4595" formatCode="#,##0.00_);[Red]\(#,##0.00\)">
                  <c:v>48.36</c:v>
                </c:pt>
                <c:pt idx="4596" formatCode="#,##0.00_);[Red]\(#,##0.00\)">
                  <c:v>53.59</c:v>
                </c:pt>
                <c:pt idx="4597" formatCode="#,##0.00_);[Red]\(#,##0.00\)">
                  <c:v>67.95</c:v>
                </c:pt>
                <c:pt idx="4598" formatCode="#,##0.00_);[Red]\(#,##0.00\)">
                  <c:v>73.77</c:v>
                </c:pt>
                <c:pt idx="4599" formatCode="#,##0.00_);[Red]\(#,##0.00\)">
                  <c:v>80.36</c:v>
                </c:pt>
                <c:pt idx="4600" formatCode="#,##0.00_);[Red]\(#,##0.00\)">
                  <c:v>83.41</c:v>
                </c:pt>
                <c:pt idx="4601" formatCode="#,##0.00_);[Red]\(#,##0.00\)">
                  <c:v>84.86</c:v>
                </c:pt>
                <c:pt idx="4602" formatCode="#,##0.00_);[Red]\(#,##0.00\)">
                  <c:v>85.23</c:v>
                </c:pt>
                <c:pt idx="4603" formatCode="#,##0.00_);[Red]\(#,##0.00\)">
                  <c:v>85.68</c:v>
                </c:pt>
                <c:pt idx="4604" formatCode="#,##0.00_);[Red]\(#,##0.00\)">
                  <c:v>76.09</c:v>
                </c:pt>
                <c:pt idx="4605" formatCode="#,##0.00_);[Red]\(#,##0.00\)">
                  <c:v>66.73</c:v>
                </c:pt>
                <c:pt idx="4606" formatCode="#,##0.00_);[Red]\(#,##0.00\)">
                  <c:v>53.86</c:v>
                </c:pt>
                <c:pt idx="4607" formatCode="#,##0.00_);[Red]\(#,##0.00\)">
                  <c:v>51.63</c:v>
                </c:pt>
                <c:pt idx="4608" formatCode="#,##0.00_);[Red]\(#,##0.00\)">
                  <c:v>50.33</c:v>
                </c:pt>
                <c:pt idx="4609" formatCode="#,##0.00_);[Red]\(#,##0.00\)">
                  <c:v>50.75</c:v>
                </c:pt>
                <c:pt idx="4610" formatCode="#,##0.00_);[Red]\(#,##0.00\)">
                  <c:v>51.71</c:v>
                </c:pt>
                <c:pt idx="4611" formatCode="#,##0.00_);[Red]\(#,##0.00\)">
                  <c:v>56.67</c:v>
                </c:pt>
                <c:pt idx="4612" formatCode="#,##0.00_);[Red]\(#,##0.00\)">
                  <c:v>57.58</c:v>
                </c:pt>
                <c:pt idx="4613" formatCode="#,##0.00_);[Red]\(#,##0.00\)">
                  <c:v>58.05</c:v>
                </c:pt>
                <c:pt idx="4614" formatCode="#,##0.00_);[Red]\(#,##0.00\)">
                  <c:v>56.46</c:v>
                </c:pt>
                <c:pt idx="4615" formatCode="#,##0.00_);[Red]\(#,##0.00\)">
                  <c:v>53.96</c:v>
                </c:pt>
                <c:pt idx="4616" formatCode="#,##0.00_);[Red]\(#,##0.00\)">
                  <c:v>53.04</c:v>
                </c:pt>
                <c:pt idx="4617" formatCode="#,##0.00_);[Red]\(#,##0.00\)">
                  <c:v>51.88</c:v>
                </c:pt>
                <c:pt idx="4618" formatCode="#,##0.00_);[Red]\(#,##0.00\)">
                  <c:v>50.25</c:v>
                </c:pt>
                <c:pt idx="4619" formatCode="#,##0.00_);[Red]\(#,##0.00\)">
                  <c:v>49.81</c:v>
                </c:pt>
                <c:pt idx="4620" formatCode="#,##0.00_);[Red]\(#,##0.00\)">
                  <c:v>51.23</c:v>
                </c:pt>
                <c:pt idx="4621" formatCode="#,##0.00_);[Red]\(#,##0.00\)">
                  <c:v>53.42</c:v>
                </c:pt>
                <c:pt idx="4622" formatCode="#,##0.00_);[Red]\(#,##0.00\)">
                  <c:v>54</c:v>
                </c:pt>
                <c:pt idx="4623" formatCode="#,##0.00_);[Red]\(#,##0.00\)">
                  <c:v>54.17</c:v>
                </c:pt>
                <c:pt idx="4624" formatCode="#,##0.00_);[Red]\(#,##0.00\)">
                  <c:v>53.58</c:v>
                </c:pt>
                <c:pt idx="4625" formatCode="#,##0.00_);[Red]\(#,##0.00\)">
                  <c:v>52.42</c:v>
                </c:pt>
                <c:pt idx="4626" formatCode="#,##0.00_);[Red]\(#,##0.00\)">
                  <c:v>52</c:v>
                </c:pt>
                <c:pt idx="4627" formatCode="#,##0.00_);[Red]\(#,##0.00\)">
                  <c:v>51.21</c:v>
                </c:pt>
                <c:pt idx="4628" formatCode="#,##0.00_);[Red]\(#,##0.00\)">
                  <c:v>50.88</c:v>
                </c:pt>
                <c:pt idx="4629" formatCode="#,##0.00_);[Red]\(#,##0.00\)">
                  <c:v>51</c:v>
                </c:pt>
                <c:pt idx="4630" formatCode="#,##0.00_);[Red]\(#,##0.00\)">
                  <c:v>51.33</c:v>
                </c:pt>
                <c:pt idx="4631" formatCode="#,##0.00_);[Red]\(#,##0.00\)">
                  <c:v>51</c:v>
                </c:pt>
                <c:pt idx="4632" formatCode="#,##0.00_);[Red]\(#,##0.00\)">
                  <c:v>50.5</c:v>
                </c:pt>
                <c:pt idx="4633" formatCode="#,##0.00_);[Red]\(#,##0.00\)">
                  <c:v>49.25</c:v>
                </c:pt>
                <c:pt idx="4634" formatCode="#,##0.00_);[Red]\(#,##0.00\)">
                  <c:v>48.83</c:v>
                </c:pt>
                <c:pt idx="4635" formatCode="#,##0.00_);[Red]\(#,##0.00\)">
                  <c:v>48.5</c:v>
                </c:pt>
                <c:pt idx="4636" formatCode="#,##0.00_);[Red]\(#,##0.00\)">
                  <c:v>48.48</c:v>
                </c:pt>
                <c:pt idx="4637" formatCode="#,##0.00_);[Red]\(#,##0.00\)">
                  <c:v>48.65</c:v>
                </c:pt>
                <c:pt idx="4638" formatCode="#,##0.00_);[Red]\(#,##0.00\)">
                  <c:v>48.88</c:v>
                </c:pt>
                <c:pt idx="4639" formatCode="#,##0.00_);[Red]\(#,##0.00\)">
                  <c:v>47.86</c:v>
                </c:pt>
                <c:pt idx="4640" formatCode="#,##0.00_);[Red]\(#,##0.00\)">
                  <c:v>47.29</c:v>
                </c:pt>
                <c:pt idx="4641" formatCode="#,##0.00_);[Red]\(#,##0.00\)">
                  <c:v>47.15</c:v>
                </c:pt>
                <c:pt idx="4642" formatCode="#,##0.00_);[Red]\(#,##0.00\)">
                  <c:v>47</c:v>
                </c:pt>
                <c:pt idx="4643" formatCode="#,##0.00_);[Red]\(#,##0.00\)">
                  <c:v>46.85</c:v>
                </c:pt>
                <c:pt idx="4644" formatCode="#,##0.00_);[Red]\(#,##0.00\)">
                  <c:v>46.42</c:v>
                </c:pt>
                <c:pt idx="4645" formatCode="#,##0.00_);[Red]\(#,##0.00\)">
                  <c:v>46.21</c:v>
                </c:pt>
                <c:pt idx="4646" formatCode="#,##0.00_);[Red]\(#,##0.00\)">
                  <c:v>45.58</c:v>
                </c:pt>
                <c:pt idx="4647" formatCode="#,##0.00_);[Red]\(#,##0.00\)">
                  <c:v>45.25</c:v>
                </c:pt>
                <c:pt idx="4648" formatCode="#,##0.00_);[Red]\(#,##0.00\)">
                  <c:v>45.17</c:v>
                </c:pt>
                <c:pt idx="4649" formatCode="#,##0.00_);[Red]\(#,##0.00\)">
                  <c:v>44.5</c:v>
                </c:pt>
                <c:pt idx="4650" formatCode="#,##0.00_);[Red]\(#,##0.00\)">
                  <c:v>44.13</c:v>
                </c:pt>
                <c:pt idx="4651" formatCode="#,##0.00_);[Red]\(#,##0.00\)">
                  <c:v>44.04</c:v>
                </c:pt>
                <c:pt idx="4652" formatCode="#,##0.00_);[Red]\(#,##0.00\)">
                  <c:v>43.25</c:v>
                </c:pt>
                <c:pt idx="4653" formatCode="#,##0.00_);[Red]\(#,##0.00\)">
                  <c:v>42.29</c:v>
                </c:pt>
                <c:pt idx="4654" formatCode="#,##0.00_);[Red]\(#,##0.00\)">
                  <c:v>39.71</c:v>
                </c:pt>
                <c:pt idx="4655" formatCode="#,##0.00_);[Red]\(#,##0.00\)">
                  <c:v>38.14</c:v>
                </c:pt>
                <c:pt idx="4656" formatCode="#,##0.00_);[Red]\(#,##0.00\)">
                  <c:v>36.950000000000003</c:v>
                </c:pt>
                <c:pt idx="4657" formatCode="#,##0.00_);[Red]\(#,##0.00\)">
                  <c:v>36.85</c:v>
                </c:pt>
                <c:pt idx="4658" formatCode="#,##0.00_);[Red]\(#,##0.00\)">
                  <c:v>36.5</c:v>
                </c:pt>
                <c:pt idx="4659" formatCode="#,##0.00_);[Red]\(#,##0.00\)">
                  <c:v>36.46</c:v>
                </c:pt>
                <c:pt idx="4660" formatCode="#,##0.00_);[Red]\(#,##0.00\)">
                  <c:v>36.67</c:v>
                </c:pt>
                <c:pt idx="4661" formatCode="#,##0.00_);[Red]\(#,##0.00\)">
                  <c:v>36.46</c:v>
                </c:pt>
                <c:pt idx="4662" formatCode="#,##0.00_);[Red]\(#,##0.00\)">
                  <c:v>36.08</c:v>
                </c:pt>
                <c:pt idx="4663" formatCode="#,##0.00_);[Red]\(#,##0.00\)">
                  <c:v>35.96</c:v>
                </c:pt>
                <c:pt idx="4664" formatCode="#,##0.00_);[Red]\(#,##0.00\)">
                  <c:v>36.96</c:v>
                </c:pt>
                <c:pt idx="4665" formatCode="#,##0.00_);[Red]\(#,##0.00\)">
                  <c:v>37.42</c:v>
                </c:pt>
                <c:pt idx="4666" formatCode="#,##0.00_);[Red]\(#,##0.00\)">
                  <c:v>38.33</c:v>
                </c:pt>
                <c:pt idx="4667" formatCode="#,##0.00_);[Red]\(#,##0.00\)">
                  <c:v>41.21</c:v>
                </c:pt>
                <c:pt idx="4668" formatCode="#,##0.00_);[Red]\(#,##0.00\)">
                  <c:v>47.83</c:v>
                </c:pt>
                <c:pt idx="4669" formatCode="#,##0.00_);[Red]\(#,##0.00\)">
                  <c:v>49.88</c:v>
                </c:pt>
                <c:pt idx="4670" formatCode="#,##0.00_);[Red]\(#,##0.00\)">
                  <c:v>50.69</c:v>
                </c:pt>
                <c:pt idx="4671" formatCode="#,##0.00_);[Red]\(#,##0.00\)">
                  <c:v>51.46</c:v>
                </c:pt>
                <c:pt idx="4672" formatCode="#,##0.00_);[Red]\(#,##0.00\)">
                  <c:v>51.42</c:v>
                </c:pt>
                <c:pt idx="4673" formatCode="#,##0.00_);[Red]\(#,##0.00\)">
                  <c:v>51</c:v>
                </c:pt>
                <c:pt idx="4674" formatCode="#,##0.00_);[Red]\(#,##0.00\)">
                  <c:v>50.71</c:v>
                </c:pt>
                <c:pt idx="4675" formatCode="#,##0.00_);[Red]\(#,##0.00\)">
                  <c:v>49.67</c:v>
                </c:pt>
                <c:pt idx="4676" formatCode="#,##0.00_);[Red]\(#,##0.00\)">
                  <c:v>49.46</c:v>
                </c:pt>
                <c:pt idx="4677" formatCode="#,##0.00_);[Red]\(#,##0.00\)">
                  <c:v>43.75</c:v>
                </c:pt>
                <c:pt idx="4678" formatCode="#,##0.00_);[Red]\(#,##0.00\)">
                  <c:v>40.58</c:v>
                </c:pt>
                <c:pt idx="4679" formatCode="#,##0.00_);[Red]\(#,##0.00\)">
                  <c:v>37.08</c:v>
                </c:pt>
                <c:pt idx="4680" formatCode="#,##0.00_);[Red]\(#,##0.00\)">
                  <c:v>36.46</c:v>
                </c:pt>
                <c:pt idx="4681" formatCode="#,##0.00_);[Red]\(#,##0.00\)">
                  <c:v>37.21</c:v>
                </c:pt>
                <c:pt idx="4682" formatCode="#,##0.00_);[Red]\(#,##0.00\)">
                  <c:v>44.33</c:v>
                </c:pt>
                <c:pt idx="4683" formatCode="#,##0.00_);[Red]\(#,##0.00\)">
                  <c:v>49.75</c:v>
                </c:pt>
                <c:pt idx="4684" formatCode="#,##0.00_);[Red]\(#,##0.00\)">
                  <c:v>53.04</c:v>
                </c:pt>
                <c:pt idx="4685" formatCode="#,##0.00_);[Red]\(#,##0.00\)">
                  <c:v>58.17</c:v>
                </c:pt>
                <c:pt idx="4686" formatCode="#,##0.00_);[Red]\(#,##0.00\)">
                  <c:v>62</c:v>
                </c:pt>
                <c:pt idx="4687" formatCode="#,##0.00_);[Red]\(#,##0.00\)">
                  <c:v>63.04</c:v>
                </c:pt>
                <c:pt idx="4688" formatCode="#,##0.00_);[Red]\(#,##0.00\)">
                  <c:v>62.13</c:v>
                </c:pt>
                <c:pt idx="4689" formatCode="#,##0.00_);[Red]\(#,##0.00\)">
                  <c:v>55.54</c:v>
                </c:pt>
                <c:pt idx="4690" formatCode="#,##0.00_);[Red]\(#,##0.00\)">
                  <c:v>54.17</c:v>
                </c:pt>
                <c:pt idx="4691" formatCode="#,##0.00_);[Red]\(#,##0.00\)">
                  <c:v>54.08</c:v>
                </c:pt>
                <c:pt idx="4692" formatCode="#,##0.00_);[Red]\(#,##0.00\)">
                  <c:v>53.42</c:v>
                </c:pt>
                <c:pt idx="4693" formatCode="#,##0.00_);[Red]\(#,##0.00\)">
                  <c:v>54.42</c:v>
                </c:pt>
                <c:pt idx="4694" formatCode="#,##0.00_);[Red]\(#,##0.00\)">
                  <c:v>56.38</c:v>
                </c:pt>
                <c:pt idx="4695" formatCode="#,##0.00_);[Red]\(#,##0.00\)">
                  <c:v>59.67</c:v>
                </c:pt>
                <c:pt idx="4696" formatCode="#,##0.00_);[Red]\(#,##0.00\)">
                  <c:v>66.209999999999994</c:v>
                </c:pt>
                <c:pt idx="4697" formatCode="#,##0.00_);[Red]\(#,##0.00\)">
                  <c:v>72.33</c:v>
                </c:pt>
                <c:pt idx="4698" formatCode="#,##0.00_);[Red]\(#,##0.00\)">
                  <c:v>72.5</c:v>
                </c:pt>
                <c:pt idx="4699" formatCode="#,##0.00_);[Red]\(#,##0.00\)">
                  <c:v>71.83</c:v>
                </c:pt>
                <c:pt idx="4700" formatCode="#,##0.00_);[Red]\(#,##0.00\)">
                  <c:v>71.290000000000006</c:v>
                </c:pt>
                <c:pt idx="4701" formatCode="#,##0.00_);[Red]\(#,##0.00\)">
                  <c:v>70.790000000000006</c:v>
                </c:pt>
                <c:pt idx="4702" formatCode="#,##0.00_);[Red]\(#,##0.00\)">
                  <c:v>70</c:v>
                </c:pt>
                <c:pt idx="4703" formatCode="#,##0.00_);[Red]\(#,##0.00\)">
                  <c:v>69.17</c:v>
                </c:pt>
                <c:pt idx="4704" formatCode="#,##0.00_);[Red]\(#,##0.00\)">
                  <c:v>68.040000000000006</c:v>
                </c:pt>
                <c:pt idx="4705" formatCode="#,##0.00_);[Red]\(#,##0.00\)">
                  <c:v>67.13</c:v>
                </c:pt>
                <c:pt idx="4706" formatCode="#,##0.00_);[Red]\(#,##0.00\)">
                  <c:v>65.790000000000006</c:v>
                </c:pt>
                <c:pt idx="4707" formatCode="#,##0.00_);[Red]\(#,##0.00\)">
                  <c:v>67.290000000000006</c:v>
                </c:pt>
                <c:pt idx="4708" formatCode="#,##0.00_);[Red]\(#,##0.00\)">
                  <c:v>71.400000000000006</c:v>
                </c:pt>
                <c:pt idx="4709" formatCode="#,##0.00_);[Red]\(#,##0.00\)">
                  <c:v>74.040000000000006</c:v>
                </c:pt>
                <c:pt idx="4710" formatCode="#,##0.00_);[Red]\(#,##0.00\)">
                  <c:v>74</c:v>
                </c:pt>
                <c:pt idx="4711" formatCode="#,##0.00_);[Red]\(#,##0.00\)">
                  <c:v>73.38</c:v>
                </c:pt>
                <c:pt idx="4712" formatCode="#,##0.00_);[Red]\(#,##0.00\)">
                  <c:v>69.63</c:v>
                </c:pt>
                <c:pt idx="4713" formatCode="#,##0.00_);[Red]\(#,##0.00\)">
                  <c:v>66.290000000000006</c:v>
                </c:pt>
                <c:pt idx="4714" formatCode="#,##0.00_);[Red]\(#,##0.00\)">
                  <c:v>65.91</c:v>
                </c:pt>
                <c:pt idx="4715" formatCode="#,##0.00_);[Red]\(#,##0.00\)">
                  <c:v>66.45</c:v>
                </c:pt>
                <c:pt idx="4716" formatCode="#,##0.00_);[Red]\(#,##0.00\)">
                  <c:v>66.959999999999994</c:v>
                </c:pt>
                <c:pt idx="4717" formatCode="#,##0.00_);[Red]\(#,##0.00\)">
                  <c:v>67.58</c:v>
                </c:pt>
                <c:pt idx="4718" formatCode="#,##0.00_);[Red]\(#,##0.00\)">
                  <c:v>67.33</c:v>
                </c:pt>
                <c:pt idx="4719" formatCode="#,##0.00_);[Red]\(#,##0.00\)">
                  <c:v>66.88</c:v>
                </c:pt>
                <c:pt idx="4720" formatCode="#,##0.00_);[Red]\(#,##0.00\)">
                  <c:v>66.290000000000006</c:v>
                </c:pt>
                <c:pt idx="4721" formatCode="#,##0.00_);[Red]\(#,##0.00\)">
                  <c:v>66.88</c:v>
                </c:pt>
                <c:pt idx="4722" formatCode="#,##0.00_);[Red]\(#,##0.00\)">
                  <c:v>66.459999999999994</c:v>
                </c:pt>
                <c:pt idx="4723" formatCode="#,##0.00_);[Red]\(#,##0.00\)">
                  <c:v>66.42</c:v>
                </c:pt>
                <c:pt idx="4724" formatCode="#,##0.00_);[Red]\(#,##0.00\)">
                  <c:v>66.5</c:v>
                </c:pt>
                <c:pt idx="4725" formatCode="#,##0.00_);[Red]\(#,##0.00\)">
                  <c:v>65.540000000000006</c:v>
                </c:pt>
                <c:pt idx="4726" formatCode="#,##0.00_);[Red]\(#,##0.00\)">
                  <c:v>62.92</c:v>
                </c:pt>
                <c:pt idx="4727" formatCode="#,##0.00_);[Red]\(#,##0.00\)">
                  <c:v>60.54</c:v>
                </c:pt>
                <c:pt idx="4728" formatCode="#,##0.00_);[Red]\(#,##0.00\)">
                  <c:v>56.58</c:v>
                </c:pt>
                <c:pt idx="4729" formatCode="#,##0.00_);[Red]\(#,##0.00\)">
                  <c:v>55.92</c:v>
                </c:pt>
                <c:pt idx="4730" formatCode="#,##0.00_);[Red]\(#,##0.00\)">
                  <c:v>55.33</c:v>
                </c:pt>
                <c:pt idx="4731" formatCode="#,##0.00_);[Red]\(#,##0.00\)">
                  <c:v>55.29</c:v>
                </c:pt>
                <c:pt idx="4732" formatCode="#,##0.00_);[Red]\(#,##0.00\)">
                  <c:v>55.33</c:v>
                </c:pt>
                <c:pt idx="4733" formatCode="#,##0.00_);[Red]\(#,##0.00\)">
                  <c:v>54.75</c:v>
                </c:pt>
                <c:pt idx="4734" formatCode="#,##0.00_);[Red]\(#,##0.00\)">
                  <c:v>54.25</c:v>
                </c:pt>
                <c:pt idx="4735" formatCode="#,##0.00_);[Red]\(#,##0.00\)">
                  <c:v>54.25</c:v>
                </c:pt>
                <c:pt idx="4736" formatCode="#,##0.00_);[Red]\(#,##0.00\)">
                  <c:v>57.92</c:v>
                </c:pt>
                <c:pt idx="4737" formatCode="#,##0.00_);[Red]\(#,##0.00\)">
                  <c:v>57.35</c:v>
                </c:pt>
                <c:pt idx="4738" formatCode="#,##0.00_);[Red]\(#,##0.00\)">
                  <c:v>57.23</c:v>
                </c:pt>
                <c:pt idx="4739" formatCode="#,##0.00_);[Red]\(#,##0.00\)">
                  <c:v>59.29</c:v>
                </c:pt>
                <c:pt idx="4740" formatCode="#,##0.00_);[Red]\(#,##0.00\)">
                  <c:v>67.08</c:v>
                </c:pt>
                <c:pt idx="4741" formatCode="#,##0.00_);[Red]\(#,##0.00\)">
                  <c:v>67.75</c:v>
                </c:pt>
                <c:pt idx="4742" formatCode="#,##0.00_);[Red]\(#,##0.00\)">
                  <c:v>67.92</c:v>
                </c:pt>
                <c:pt idx="4743" formatCode="#,##0.00_);[Red]\(#,##0.00\)">
                  <c:v>68.5</c:v>
                </c:pt>
                <c:pt idx="4744" formatCode="#,##0.00_);[Red]\(#,##0.00\)">
                  <c:v>69.790000000000006</c:v>
                </c:pt>
                <c:pt idx="4745" formatCode="#,##0.00_);[Red]\(#,##0.00\)">
                  <c:v>70.38</c:v>
                </c:pt>
                <c:pt idx="4746" formatCode="#,##0.00_);[Red]\(#,##0.00\)">
                  <c:v>69.459999999999994</c:v>
                </c:pt>
                <c:pt idx="4747" formatCode="#,##0.00_);[Red]\(#,##0.00\)">
                  <c:v>67.58</c:v>
                </c:pt>
                <c:pt idx="4748" formatCode="#,##0.00_);[Red]\(#,##0.00\)">
                  <c:v>66.290000000000006</c:v>
                </c:pt>
                <c:pt idx="4749" formatCode="#,##0.00_);[Red]\(#,##0.00\)">
                  <c:v>65.290000000000006</c:v>
                </c:pt>
                <c:pt idx="4750" formatCode="#,##0.00_);[Red]\(#,##0.00\)">
                  <c:v>62.58</c:v>
                </c:pt>
                <c:pt idx="4751" formatCode="#,##0.00_);[Red]\(#,##0.00\)">
                  <c:v>61.33</c:v>
                </c:pt>
                <c:pt idx="4752" formatCode="#,##0.00_);[Red]\(#,##0.00\)">
                  <c:v>59.04</c:v>
                </c:pt>
                <c:pt idx="4753" formatCode="#,##0.00_);[Red]\(#,##0.00\)">
                  <c:v>58.17</c:v>
                </c:pt>
                <c:pt idx="4754" formatCode="#,##0.00_);[Red]\(#,##0.00\)">
                  <c:v>57.83</c:v>
                </c:pt>
                <c:pt idx="4755" formatCode="#,##0.00_);[Red]\(#,##0.00\)">
                  <c:v>58.13</c:v>
                </c:pt>
                <c:pt idx="4756" formatCode="#,##0.00_);[Red]\(#,##0.00\)">
                  <c:v>56.79</c:v>
                </c:pt>
                <c:pt idx="4757" formatCode="#,##0.00_);[Red]\(#,##0.00\)">
                  <c:v>57.5</c:v>
                </c:pt>
                <c:pt idx="4758" formatCode="#,##0.00_);[Red]\(#,##0.00\)">
                  <c:v>57.94</c:v>
                </c:pt>
                <c:pt idx="4759" formatCode="#,##0.00_);[Red]\(#,##0.00\)">
                  <c:v>58.21</c:v>
                </c:pt>
                <c:pt idx="4760" formatCode="#,##0.00_);[Red]\(#,##0.00\)">
                  <c:v>58.25</c:v>
                </c:pt>
                <c:pt idx="4761" formatCode="#,##0.00_);[Red]\(#,##0.00\)">
                  <c:v>62</c:v>
                </c:pt>
                <c:pt idx="4762" formatCode="#,##0.00_);[Red]\(#,##0.00\)">
                  <c:v>64.290000000000006</c:v>
                </c:pt>
                <c:pt idx="4763" formatCode="#,##0.00_);[Red]\(#,##0.00\)">
                  <c:v>65.91</c:v>
                </c:pt>
                <c:pt idx="4764" formatCode="#,##0.00_);[Red]\(#,##0.00\)">
                  <c:v>66.55</c:v>
                </c:pt>
                <c:pt idx="4765" formatCode="#,##0.00_);[Red]\(#,##0.00\)">
                  <c:v>68.55</c:v>
                </c:pt>
                <c:pt idx="4766" formatCode="#,##0.00_);[Red]\(#,##0.00\)">
                  <c:v>72.680000000000007</c:v>
                </c:pt>
                <c:pt idx="4767" formatCode="#,##0.00_);[Red]\(#,##0.00\)">
                  <c:v>76.05</c:v>
                </c:pt>
                <c:pt idx="4768" formatCode="#,##0.00_);[Red]\(#,##0.00\)">
                  <c:v>89.23</c:v>
                </c:pt>
                <c:pt idx="4769" formatCode="#,##0.00_);[Red]\(#,##0.00\)">
                  <c:v>93.55</c:v>
                </c:pt>
                <c:pt idx="4770" formatCode="#,##0.00_);[Red]\(#,##0.00\)">
                  <c:v>92.64</c:v>
                </c:pt>
                <c:pt idx="4771" formatCode="#,##0.00_);[Red]\(#,##0.00\)">
                  <c:v>87.82</c:v>
                </c:pt>
                <c:pt idx="4772" formatCode="#,##0.00_);[Red]\(#,##0.00\)">
                  <c:v>72.23</c:v>
                </c:pt>
                <c:pt idx="4773" formatCode="#,##0.00_);[Red]\(#,##0.00\)">
                  <c:v>67.86</c:v>
                </c:pt>
                <c:pt idx="4774" formatCode="#,##0.00_);[Red]\(#,##0.00\)">
                  <c:v>66.05</c:v>
                </c:pt>
                <c:pt idx="4775" formatCode="#,##0.00_);[Red]\(#,##0.00\)">
                  <c:v>63.91</c:v>
                </c:pt>
                <c:pt idx="4776" formatCode="#,##0.00_);[Red]\(#,##0.00\)">
                  <c:v>62.73</c:v>
                </c:pt>
                <c:pt idx="4777" formatCode="#,##0.00_);[Red]\(#,##0.00\)">
                  <c:v>60.61</c:v>
                </c:pt>
                <c:pt idx="4778" formatCode="#,##0.00_);[Red]\(#,##0.00\)">
                  <c:v>59.95</c:v>
                </c:pt>
                <c:pt idx="4779" formatCode="#,##0.00_);[Red]\(#,##0.00\)">
                  <c:v>60.32</c:v>
                </c:pt>
                <c:pt idx="4780" formatCode="#,##0.00_);[Red]\(#,##0.00\)">
                  <c:v>65.36</c:v>
                </c:pt>
                <c:pt idx="4781" formatCode="#,##0.00_);[Red]\(#,##0.00\)">
                  <c:v>74.55</c:v>
                </c:pt>
                <c:pt idx="4782" formatCode="#,##0.00_);[Red]\(#,##0.00\)">
                  <c:v>73.41</c:v>
                </c:pt>
                <c:pt idx="4783" formatCode="#,##0.00_);[Red]\(#,##0.00\)">
                  <c:v>71.5</c:v>
                </c:pt>
                <c:pt idx="4784" formatCode="#,##0.00_);[Red]\(#,##0.00\)">
                  <c:v>69.14</c:v>
                </c:pt>
                <c:pt idx="4785" formatCode="#,##0.00_);[Red]\(#,##0.00\)">
                  <c:v>70.319999999999993</c:v>
                </c:pt>
                <c:pt idx="4786" formatCode="#,##0.00_);[Red]\(#,##0.00\)">
                  <c:v>70.45</c:v>
                </c:pt>
                <c:pt idx="4787" formatCode="#,##0.00_);[Red]\(#,##0.00\)">
                  <c:v>70.680000000000007</c:v>
                </c:pt>
                <c:pt idx="4788" formatCode="#,##0.00_);[Red]\(#,##0.00\)">
                  <c:v>71.95</c:v>
                </c:pt>
                <c:pt idx="4789" formatCode="#,##0.00_);[Red]\(#,##0.00\)">
                  <c:v>75.680000000000007</c:v>
                </c:pt>
                <c:pt idx="4790" formatCode="#,##0.00_);[Red]\(#,##0.00\)">
                  <c:v>83.57</c:v>
                </c:pt>
                <c:pt idx="4791" formatCode="#,##0.00_);[Red]\(#,##0.00\)">
                  <c:v>81.91</c:v>
                </c:pt>
                <c:pt idx="4792" formatCode="#,##0.00_);[Red]\(#,##0.00\)">
                  <c:v>76.680000000000007</c:v>
                </c:pt>
                <c:pt idx="4793" formatCode="#,##0.00_);[Red]\(#,##0.00\)">
                  <c:v>71.59</c:v>
                </c:pt>
                <c:pt idx="4794" formatCode="#,##0.00_);[Red]\(#,##0.00\)">
                  <c:v>66.77</c:v>
                </c:pt>
                <c:pt idx="4795" formatCode="#,##0.00_);[Red]\(#,##0.00\)">
                  <c:v>65.180000000000007</c:v>
                </c:pt>
                <c:pt idx="4796" formatCode="#,##0.00_);[Red]\(#,##0.00\)">
                  <c:v>63.91</c:v>
                </c:pt>
                <c:pt idx="4797" formatCode="#,##0.00_);[Red]\(#,##0.00\)">
                  <c:v>63.91</c:v>
                </c:pt>
                <c:pt idx="4798" formatCode="#,##0.00_);[Red]\(#,##0.00\)">
                  <c:v>64.77</c:v>
                </c:pt>
                <c:pt idx="4799" formatCode="0.00_);[Red]\(0.00\)">
                  <c:v>66.349999999999994</c:v>
                </c:pt>
                <c:pt idx="4800" formatCode="0.00_);[Red]\(0.00\)">
                  <c:v>66.150000000000006</c:v>
                </c:pt>
                <c:pt idx="4801" formatCode="0.00_);[Red]\(0.00\)">
                  <c:v>65.400000000000006</c:v>
                </c:pt>
                <c:pt idx="4802" formatCode="0.00_);[Red]\(0.00\)">
                  <c:v>65</c:v>
                </c:pt>
                <c:pt idx="4803" formatCode="0.00_);[Red]\(0.00\)">
                  <c:v>63.9</c:v>
                </c:pt>
                <c:pt idx="4804" formatCode="0.00_);[Red]\(0.00\)">
                  <c:v>62.7</c:v>
                </c:pt>
                <c:pt idx="4805" formatCode="0.00_);[Red]\(0.00\)">
                  <c:v>61.95</c:v>
                </c:pt>
                <c:pt idx="4806" formatCode="0.00_);[Red]\(0.00\)">
                  <c:v>61.85</c:v>
                </c:pt>
                <c:pt idx="4807" formatCode="0.00_);[Red]\(0.00\)">
                  <c:v>62.8</c:v>
                </c:pt>
                <c:pt idx="4808" formatCode="0.00_);[Red]\(0.00\)">
                  <c:v>63.65</c:v>
                </c:pt>
                <c:pt idx="4809" formatCode="0.00_);[Red]\(0.00\)">
                  <c:v>63.15</c:v>
                </c:pt>
                <c:pt idx="4810" formatCode="0.00_);[Red]\(0.00\)">
                  <c:v>60.5</c:v>
                </c:pt>
                <c:pt idx="4811" formatCode="0.00_);[Red]\(0.00\)">
                  <c:v>59.85</c:v>
                </c:pt>
                <c:pt idx="4812" formatCode="0.00_);[Red]\(0.00\)">
                  <c:v>59.35</c:v>
                </c:pt>
                <c:pt idx="4813" formatCode="0.00_);[Red]\(0.00\)">
                  <c:v>59</c:v>
                </c:pt>
                <c:pt idx="4814" formatCode="0.00_);[Red]\(0.00\)">
                  <c:v>58.85</c:v>
                </c:pt>
                <c:pt idx="4815" formatCode="0.00_);[Red]\(0.00\)">
                  <c:v>58.6</c:v>
                </c:pt>
                <c:pt idx="4816" formatCode="0.00_);[Red]\(0.00\)">
                  <c:v>59.45</c:v>
                </c:pt>
                <c:pt idx="4817" formatCode="0.00_);[Red]\(0.00\)">
                  <c:v>60.95</c:v>
                </c:pt>
                <c:pt idx="4818" formatCode="0.00_);[Red]\(0.00\)">
                  <c:v>62.65</c:v>
                </c:pt>
                <c:pt idx="4819" formatCode="0.00_);[Red]\(0.00\)">
                  <c:v>64.28</c:v>
                </c:pt>
                <c:pt idx="4820" formatCode="0.00_);[Red]\(0.00\)">
                  <c:v>64.89</c:v>
                </c:pt>
                <c:pt idx="4821" formatCode="0.00_);[Red]\(0.00\)">
                  <c:v>65.75</c:v>
                </c:pt>
                <c:pt idx="4822" formatCode="0.00_);[Red]\(0.00\)">
                  <c:v>66.55</c:v>
                </c:pt>
                <c:pt idx="4823" formatCode="0.00_);[Red]\(0.00\)">
                  <c:v>67.2</c:v>
                </c:pt>
                <c:pt idx="4824" formatCode="0.00_);[Red]\(0.00\)">
                  <c:v>69.8</c:v>
                </c:pt>
                <c:pt idx="4825" formatCode="0.00_);[Red]\(0.00\)">
                  <c:v>72</c:v>
                </c:pt>
                <c:pt idx="4826" formatCode="0.00_);[Red]\(0.00\)">
                  <c:v>72.45</c:v>
                </c:pt>
                <c:pt idx="4827" formatCode="0.00_);[Red]\(0.00\)">
                  <c:v>72.5</c:v>
                </c:pt>
                <c:pt idx="4828" formatCode="0.00_);[Red]\(0.00\)">
                  <c:v>71.2</c:v>
                </c:pt>
                <c:pt idx="4829" formatCode="0.00_);[Red]\(0.00\)">
                  <c:v>69.25</c:v>
                </c:pt>
                <c:pt idx="4830" formatCode="0.00_);[Red]\(0.00\)">
                  <c:v>72.150000000000006</c:v>
                </c:pt>
                <c:pt idx="4831" formatCode="0.00_);[Red]\(0.00\)">
                  <c:v>73.349999999999994</c:v>
                </c:pt>
                <c:pt idx="4832" formatCode="0.00_);[Red]\(0.00\)">
                  <c:v>73.75</c:v>
                </c:pt>
                <c:pt idx="4833" formatCode="0.00_);[Red]\(0.00\)">
                  <c:v>72.95</c:v>
                </c:pt>
                <c:pt idx="4834" formatCode="0.00_);[Red]\(0.00\)">
                  <c:v>70.099999999999994</c:v>
                </c:pt>
                <c:pt idx="4835" formatCode="0.00_);[Red]\(0.00\)">
                  <c:v>68.45</c:v>
                </c:pt>
                <c:pt idx="4836" formatCode="0.00_);[Red]\(0.00\)">
                  <c:v>68</c:v>
                </c:pt>
                <c:pt idx="4837" formatCode="0.00_);[Red]\(0.00\)">
                  <c:v>65.7</c:v>
                </c:pt>
                <c:pt idx="4838" formatCode="0.00_);[Red]\(0.00\)">
                  <c:v>63.08</c:v>
                </c:pt>
                <c:pt idx="4839" formatCode="0.00_);[Red]\(0.00\)">
                  <c:v>57.7</c:v>
                </c:pt>
                <c:pt idx="4840" formatCode="0.00_);[Red]\(0.00\)">
                  <c:v>57.55</c:v>
                </c:pt>
                <c:pt idx="4841" formatCode="0.00_);[Red]\(0.00\)">
                  <c:v>57.15</c:v>
                </c:pt>
                <c:pt idx="4842" formatCode="0.00_);[Red]\(0.00\)">
                  <c:v>56.4</c:v>
                </c:pt>
                <c:pt idx="4843" formatCode="0.00_);[Red]\(0.00\)">
                  <c:v>55.4</c:v>
                </c:pt>
                <c:pt idx="4844" formatCode="0.00_);[Red]\(0.00\)">
                  <c:v>53.75</c:v>
                </c:pt>
                <c:pt idx="4845" formatCode="0.00_);[Red]\(0.00\)">
                  <c:v>53.45</c:v>
                </c:pt>
                <c:pt idx="4846" formatCode="0.00_);[Red]\(0.00\)">
                  <c:v>52.95</c:v>
                </c:pt>
                <c:pt idx="4847" formatCode="0.00_);[Red]\(0.00\)">
                  <c:v>52.6</c:v>
                </c:pt>
                <c:pt idx="4848" formatCode="0.00_);[Red]\(0.00\)">
                  <c:v>51.45</c:v>
                </c:pt>
                <c:pt idx="4849" formatCode="0.00_);[Red]\(0.00\)">
                  <c:v>51.1</c:v>
                </c:pt>
                <c:pt idx="4850" formatCode="0.00_);[Red]\(0.00\)">
                  <c:v>50.9</c:v>
                </c:pt>
                <c:pt idx="4851" formatCode="0.00_);[Red]\(0.00\)">
                  <c:v>50.6</c:v>
                </c:pt>
                <c:pt idx="4852" formatCode="0.00_);[Red]\(0.00\)">
                  <c:v>50.5</c:v>
                </c:pt>
                <c:pt idx="4853" formatCode="0.00_);[Red]\(0.00\)">
                  <c:v>50.2</c:v>
                </c:pt>
                <c:pt idx="4854" formatCode="0.00_);[Red]\(0.00\)">
                  <c:v>49.9</c:v>
                </c:pt>
                <c:pt idx="4855" formatCode="0.00_);[Red]\(0.00\)">
                  <c:v>49.55</c:v>
                </c:pt>
                <c:pt idx="4856" formatCode="0.00_);[Red]\(0.00\)">
                  <c:v>49.3</c:v>
                </c:pt>
                <c:pt idx="4857" formatCode="0.00_);[Red]\(0.00\)">
                  <c:v>49.65</c:v>
                </c:pt>
                <c:pt idx="4858" formatCode="0.00_);[Red]\(0.00\)">
                  <c:v>49.85</c:v>
                </c:pt>
                <c:pt idx="4859" formatCode="0.00_);[Red]\(0.00\)">
                  <c:v>49.7</c:v>
                </c:pt>
                <c:pt idx="4860" formatCode="0.00_);[Red]\(0.00\)">
                  <c:v>49.55</c:v>
                </c:pt>
                <c:pt idx="4861" formatCode="#,##0.00_);[Red]\(#,##0.00\)">
                  <c:v>49.65</c:v>
                </c:pt>
                <c:pt idx="4862" formatCode="#,##0.00_);[Red]\(#,##0.00\)">
                  <c:v>49.25</c:v>
                </c:pt>
                <c:pt idx="4863" formatCode="#,##0.00_);[Red]\(#,##0.00\)">
                  <c:v>48.95</c:v>
                </c:pt>
                <c:pt idx="4864" formatCode="#,##0.00_);[Red]\(#,##0.00\)">
                  <c:v>48.45</c:v>
                </c:pt>
                <c:pt idx="4865" formatCode="#,##0.00_);[Red]\(#,##0.00\)">
                  <c:v>48.23</c:v>
                </c:pt>
                <c:pt idx="4866" formatCode="#,##0.00_);[Red]\(#,##0.00\)">
                  <c:v>47.5</c:v>
                </c:pt>
                <c:pt idx="4867" formatCode="#,##0.00_);[Red]\(#,##0.00\)">
                  <c:v>47.18</c:v>
                </c:pt>
                <c:pt idx="4868" formatCode="#,##0.00_);[Red]\(#,##0.00\)">
                  <c:v>46.78</c:v>
                </c:pt>
                <c:pt idx="4869" formatCode="#,##0.00_);[Red]\(#,##0.00\)">
                  <c:v>46.53</c:v>
                </c:pt>
                <c:pt idx="4870" formatCode="#,##0.00_);[Red]\(#,##0.00\)">
                  <c:v>46.35</c:v>
                </c:pt>
                <c:pt idx="4871" formatCode="#,##0.00_);[Red]\(#,##0.00\)">
                  <c:v>46.1</c:v>
                </c:pt>
                <c:pt idx="4872" formatCode="#,##0.00_);[Red]\(#,##0.00\)">
                  <c:v>44.85</c:v>
                </c:pt>
                <c:pt idx="4873" formatCode="#,##0.00_);[Red]\(#,##0.00\)">
                  <c:v>45.45</c:v>
                </c:pt>
                <c:pt idx="4874" formatCode="#,##0.00_);[Red]\(#,##0.00\)">
                  <c:v>46.9</c:v>
                </c:pt>
                <c:pt idx="4875" formatCode="#,##0.00_);[Red]\(#,##0.00\)">
                  <c:v>52.65</c:v>
                </c:pt>
                <c:pt idx="4876" formatCode="#,##0.00_);[Red]\(#,##0.00\)">
                  <c:v>54.3</c:v>
                </c:pt>
                <c:pt idx="4877" formatCode="#,##0.00_);[Red]\(#,##0.00\)">
                  <c:v>58.05</c:v>
                </c:pt>
                <c:pt idx="4878" formatCode="#,##0.00_);[Red]\(#,##0.00\)">
                  <c:v>59</c:v>
                </c:pt>
                <c:pt idx="4879" formatCode="#,##0.00_);[Red]\(#,##0.00\)">
                  <c:v>58.8</c:v>
                </c:pt>
                <c:pt idx="4880" formatCode="#,##0.00_);[Red]\(#,##0.00\)">
                  <c:v>55.2</c:v>
                </c:pt>
                <c:pt idx="4881" formatCode="#,##0.00_);[Red]\(#,##0.00\)">
                  <c:v>54.35</c:v>
                </c:pt>
                <c:pt idx="4882" formatCode="#,##0.00_);[Red]\(#,##0.00\)">
                  <c:v>49.25</c:v>
                </c:pt>
                <c:pt idx="4883" formatCode="#,##0.00_);[Red]\(#,##0.00\)">
                  <c:v>47.2</c:v>
                </c:pt>
                <c:pt idx="4884" formatCode="#,##0.00_);[Red]\(#,##0.00\)">
                  <c:v>47</c:v>
                </c:pt>
                <c:pt idx="4885" formatCode="#,##0.00_);[Red]\(#,##0.00\)">
                  <c:v>46.73</c:v>
                </c:pt>
                <c:pt idx="4886" formatCode="#,##0.00_);[Red]\(#,##0.00\)">
                  <c:v>45.75</c:v>
                </c:pt>
                <c:pt idx="4887" formatCode="#,##0.00_);[Red]\(#,##0.00\)">
                  <c:v>45.6</c:v>
                </c:pt>
                <c:pt idx="4888" formatCode="#,##0.00_);[Red]\(#,##0.00\)">
                  <c:v>45.75</c:v>
                </c:pt>
                <c:pt idx="4889" formatCode="#,##0.00_);[Red]\(#,##0.00\)">
                  <c:v>45.43</c:v>
                </c:pt>
                <c:pt idx="4890" formatCode="#,##0.00_);[Red]\(#,##0.00\)">
                  <c:v>46.06</c:v>
                </c:pt>
                <c:pt idx="4891" formatCode="#,##0.00_);[Red]\(#,##0.00\)">
                  <c:v>46.15</c:v>
                </c:pt>
                <c:pt idx="4892" formatCode="#,##0.00_);[Red]\(#,##0.00\)">
                  <c:v>46.2</c:v>
                </c:pt>
                <c:pt idx="4893" formatCode="#,##0.00_);[Red]\(#,##0.00\)">
                  <c:v>48.3</c:v>
                </c:pt>
                <c:pt idx="4894" formatCode="#,##0.00_);[Red]\(#,##0.00\)">
                  <c:v>59.25</c:v>
                </c:pt>
                <c:pt idx="4895" formatCode="#,##0.00_);[Red]\(#,##0.00\)">
                  <c:v>61.5</c:v>
                </c:pt>
                <c:pt idx="4896" formatCode="#,##0.00_);[Red]\(#,##0.00\)">
                  <c:v>60.98</c:v>
                </c:pt>
                <c:pt idx="4897" formatCode="#,##0.00_);[Red]\(#,##0.00\)">
                  <c:v>59.6</c:v>
                </c:pt>
                <c:pt idx="4898" formatCode="#,##0.00_);[Red]\(#,##0.00\)">
                  <c:v>52.95</c:v>
                </c:pt>
                <c:pt idx="4899" formatCode="#,##0.00_);[Red]\(#,##0.00\)">
                  <c:v>52.35</c:v>
                </c:pt>
                <c:pt idx="4900" formatCode="#,##0.00_);[Red]\(#,##0.00\)">
                  <c:v>51.43</c:v>
                </c:pt>
                <c:pt idx="4901" formatCode="#,##0.00_);[Red]\(#,##0.00\)">
                  <c:v>48.65</c:v>
                </c:pt>
                <c:pt idx="4902" formatCode="#,##0.00_);[Red]\(#,##0.00\)">
                  <c:v>44.7</c:v>
                </c:pt>
                <c:pt idx="4903" formatCode="#,##0.00_);[Red]\(#,##0.00\)">
                  <c:v>44.4</c:v>
                </c:pt>
                <c:pt idx="4904" formatCode="#,##0.00_);[Red]\(#,##0.00\)">
                  <c:v>44.55</c:v>
                </c:pt>
                <c:pt idx="4905" formatCode="#,##0.00_);[Red]\(#,##0.00\)">
                  <c:v>44.75</c:v>
                </c:pt>
                <c:pt idx="4906" formatCode="#,##0.00_);[Red]\(#,##0.00\)">
                  <c:v>45.4</c:v>
                </c:pt>
                <c:pt idx="4907" formatCode="#,##0.00_);[Red]\(#,##0.00\)">
                  <c:v>47.5</c:v>
                </c:pt>
                <c:pt idx="4908" formatCode="#,##0.00_);[Red]\(#,##0.00\)">
                  <c:v>49.5</c:v>
                </c:pt>
                <c:pt idx="4909" formatCode="#,##0.00_);[Red]\(#,##0.00\)">
                  <c:v>50.38</c:v>
                </c:pt>
                <c:pt idx="4910" formatCode="#,##0.00_);[Red]\(#,##0.00\)">
                  <c:v>52.3</c:v>
                </c:pt>
                <c:pt idx="4911" formatCode="#,##0.00_);[Red]\(#,##0.00\)">
                  <c:v>53.5</c:v>
                </c:pt>
                <c:pt idx="4912" formatCode="#,##0.00_);[Red]\(#,##0.00\)">
                  <c:v>54.15</c:v>
                </c:pt>
                <c:pt idx="4913" formatCode="#,##0.00_);[Red]\(#,##0.00\)">
                  <c:v>54.5</c:v>
                </c:pt>
                <c:pt idx="4914" formatCode="#,##0.00_);[Red]\(#,##0.00\)">
                  <c:v>54.65</c:v>
                </c:pt>
                <c:pt idx="4915" formatCode="#,##0.00_);[Red]\(#,##0.00\)">
                  <c:v>55.38</c:v>
                </c:pt>
                <c:pt idx="4916" formatCode="#,##0.00_);[Red]\(#,##0.00\)">
                  <c:v>55.95</c:v>
                </c:pt>
                <c:pt idx="4917" formatCode="#,##0.00_);[Red]\(#,##0.00\)">
                  <c:v>60.05</c:v>
                </c:pt>
                <c:pt idx="4918" formatCode="#,##0.00_);[Red]\(#,##0.00\)">
                  <c:v>60.25</c:v>
                </c:pt>
                <c:pt idx="4919" formatCode="#,##0.00_);[Red]\(#,##0.00\)">
                  <c:v>60.45</c:v>
                </c:pt>
                <c:pt idx="4920" formatCode="#,##0.00_);[Red]\(#,##0.00\)">
                  <c:v>58.35</c:v>
                </c:pt>
                <c:pt idx="4921" formatCode="#,##0.00_);[Red]\(#,##0.00\)">
                  <c:v>55.85</c:v>
                </c:pt>
                <c:pt idx="4922" formatCode="#,##0.00_);[Red]\(#,##0.00\)">
                  <c:v>54.35</c:v>
                </c:pt>
                <c:pt idx="4923" formatCode="#,##0.00_);[Red]\(#,##0.00\)">
                  <c:v>53.55</c:v>
                </c:pt>
                <c:pt idx="4924" formatCode="#,##0.00_);[Red]\(#,##0.00\)">
                  <c:v>52.8</c:v>
                </c:pt>
                <c:pt idx="4925" formatCode="#,##0.00_);[Red]\(#,##0.00\)">
                  <c:v>53.05</c:v>
                </c:pt>
                <c:pt idx="4926" formatCode="#,##0.00_);[Red]\(#,##0.00\)">
                  <c:v>55.65</c:v>
                </c:pt>
                <c:pt idx="4927" formatCode="#,##0.00_);[Red]\(#,##0.00\)">
                  <c:v>57.8</c:v>
                </c:pt>
                <c:pt idx="4928" formatCode="#,##0.00_);[Red]\(#,##0.00\)">
                  <c:v>59.63</c:v>
                </c:pt>
                <c:pt idx="4929" formatCode="#,##0.00_);[Red]\(#,##0.00\)">
                  <c:v>60.15</c:v>
                </c:pt>
                <c:pt idx="4930" formatCode="#,##0.00_);[Red]\(#,##0.00\)">
                  <c:v>60.2</c:v>
                </c:pt>
                <c:pt idx="4931" formatCode="#,##0.00_);[Red]\(#,##0.00\)">
                  <c:v>59.6</c:v>
                </c:pt>
                <c:pt idx="4932" formatCode="#,##0.00_);[Red]\(#,##0.00\)">
                  <c:v>58</c:v>
                </c:pt>
                <c:pt idx="4933" formatCode="#,##0.00_);[Red]\(#,##0.00\)">
                  <c:v>55.5</c:v>
                </c:pt>
                <c:pt idx="4934" formatCode="#,##0.00_);[Red]\(#,##0.00\)">
                  <c:v>54.5</c:v>
                </c:pt>
                <c:pt idx="4935" formatCode="#,##0.00_);[Red]\(#,##0.00\)">
                  <c:v>54.25</c:v>
                </c:pt>
                <c:pt idx="4936" formatCode="#,##0.00_);[Red]\(#,##0.00\)">
                  <c:v>55</c:v>
                </c:pt>
                <c:pt idx="4937" formatCode="#,##0.00_);[Red]\(#,##0.00\)">
                  <c:v>56.6</c:v>
                </c:pt>
                <c:pt idx="4938" formatCode="#,##0.00_);[Red]\(#,##0.00\)">
                  <c:v>57.3</c:v>
                </c:pt>
                <c:pt idx="4939" formatCode="#,##0.00_);[Red]\(#,##0.00\)">
                  <c:v>57.4</c:v>
                </c:pt>
                <c:pt idx="4940" formatCode="#,##0.00_);[Red]\(#,##0.00\)">
                  <c:v>57.55</c:v>
                </c:pt>
                <c:pt idx="4941" formatCode="#,##0.00_);[Red]\(#,##0.00\)">
                  <c:v>57.45</c:v>
                </c:pt>
                <c:pt idx="4942" formatCode="#,##0.00_);[Red]\(#,##0.00\)">
                  <c:v>57.2</c:v>
                </c:pt>
                <c:pt idx="4943" formatCode="#,##0.00_);[Red]\(#,##0.00\)">
                  <c:v>56.95</c:v>
                </c:pt>
                <c:pt idx="4944" formatCode="#,##0.00_);[Red]\(#,##0.00\)">
                  <c:v>55.65</c:v>
                </c:pt>
                <c:pt idx="4945" formatCode="#,##0.00_);[Red]\(#,##0.00\)">
                  <c:v>54.55</c:v>
                </c:pt>
                <c:pt idx="4946" formatCode="#,##0.00_);[Red]\(#,##0.00\)">
                  <c:v>53.2</c:v>
                </c:pt>
                <c:pt idx="4947" formatCode="#,##0.00_);[Red]\(#,##0.00\)">
                  <c:v>52.85</c:v>
                </c:pt>
                <c:pt idx="4948" formatCode="#,##0.00_);[Red]\(#,##0.00\)">
                  <c:v>51.45</c:v>
                </c:pt>
                <c:pt idx="4949" formatCode="#,##0.00_);[Red]\(#,##0.00\)">
                  <c:v>50.6</c:v>
                </c:pt>
                <c:pt idx="4950" formatCode="#,##0.00_);[Red]\(#,##0.00\)">
                  <c:v>50</c:v>
                </c:pt>
                <c:pt idx="4951" formatCode="#,##0.00_);[Red]\(#,##0.00\)">
                  <c:v>47.2</c:v>
                </c:pt>
                <c:pt idx="4952" formatCode="#,##0.00_);[Red]\(#,##0.00\)">
                  <c:v>47.05</c:v>
                </c:pt>
                <c:pt idx="4953" formatCode="#,##0.00_);[Red]\(#,##0.00\)">
                  <c:v>49.25</c:v>
                </c:pt>
                <c:pt idx="4954" formatCode="#,##0.00_);[Red]\(#,##0.00\)">
                  <c:v>50.5</c:v>
                </c:pt>
                <c:pt idx="4955" formatCode="#,##0.00_);[Red]\(#,##0.00\)">
                  <c:v>51.75</c:v>
                </c:pt>
                <c:pt idx="4956" formatCode="#,##0.00_);[Red]\(#,##0.00\)">
                  <c:v>52.03</c:v>
                </c:pt>
                <c:pt idx="4957" formatCode="#,##0.00_);[Red]\(#,##0.00\)">
                  <c:v>54.1</c:v>
                </c:pt>
                <c:pt idx="4958" formatCode="#,##0.00_);[Red]\(#,##0.00\)">
                  <c:v>56.1</c:v>
                </c:pt>
                <c:pt idx="4959" formatCode="#,##0.00_);[Red]\(#,##0.00\)">
                  <c:v>57.45</c:v>
                </c:pt>
                <c:pt idx="4960" formatCode="#,##0.00_);[Red]\(#,##0.00\)">
                  <c:v>58.8</c:v>
                </c:pt>
                <c:pt idx="4961" formatCode="#,##0.00_);[Red]\(#,##0.00\)">
                  <c:v>55.28</c:v>
                </c:pt>
                <c:pt idx="4962" formatCode="#,##0.00_);[Red]\(#,##0.00\)">
                  <c:v>53.95</c:v>
                </c:pt>
                <c:pt idx="4963" formatCode="#,##0.00_);[Red]\(#,##0.00\)">
                  <c:v>53.7</c:v>
                </c:pt>
                <c:pt idx="4964" formatCode="#,##0.00_);[Red]\(#,##0.00\)">
                  <c:v>53.5</c:v>
                </c:pt>
                <c:pt idx="4965" formatCode="#,##0.00_);[Red]\(#,##0.00\)">
                  <c:v>48.7</c:v>
                </c:pt>
                <c:pt idx="4966" formatCode="#,##0.00_);[Red]\(#,##0.00\)">
                  <c:v>47.4</c:v>
                </c:pt>
                <c:pt idx="4967" formatCode="#,##0.00_);[Red]\(#,##0.00\)">
                  <c:v>45.35</c:v>
                </c:pt>
                <c:pt idx="4968" formatCode="#,##0.00_);[Red]\(#,##0.00\)">
                  <c:v>45.15</c:v>
                </c:pt>
                <c:pt idx="4969" formatCode="#,##0.00_);[Red]\(#,##0.00\)">
                  <c:v>44.95</c:v>
                </c:pt>
                <c:pt idx="4970" formatCode="#,##0.00_);[Red]\(#,##0.00\)">
                  <c:v>43.85</c:v>
                </c:pt>
                <c:pt idx="4971" formatCode="#,##0.00_);[Red]\(#,##0.00\)">
                  <c:v>43.55</c:v>
                </c:pt>
                <c:pt idx="4972" formatCode="#,##0.00_);[Red]\(#,##0.00\)">
                  <c:v>43.35</c:v>
                </c:pt>
                <c:pt idx="4973" formatCode="#,##0.00_);[Red]\(#,##0.00\)">
                  <c:v>43.1</c:v>
                </c:pt>
                <c:pt idx="4974" formatCode="#,##0.00_);[Red]\(#,##0.00\)">
                  <c:v>42.05</c:v>
                </c:pt>
                <c:pt idx="4975" formatCode="#,##0.00_);[Red]\(#,##0.00\)">
                  <c:v>41.05</c:v>
                </c:pt>
                <c:pt idx="4976" formatCode="#,##0.00_);[Red]\(#,##0.00\)">
                  <c:v>40.4</c:v>
                </c:pt>
                <c:pt idx="4977" formatCode="#,##0.00_);[Red]\(#,##0.00\)">
                  <c:v>39.65</c:v>
                </c:pt>
                <c:pt idx="4978" formatCode="#,##0.00_);[Red]\(#,##0.00\)">
                  <c:v>39.049999999999997</c:v>
                </c:pt>
                <c:pt idx="4979" formatCode="#,##0.00_);[Red]\(#,##0.00\)">
                  <c:v>39.700000000000003</c:v>
                </c:pt>
                <c:pt idx="4980" formatCode="#,##0.00_);[Red]\(#,##0.00\)">
                  <c:v>39.75</c:v>
                </c:pt>
                <c:pt idx="4981" formatCode="#,##0.00_);[Red]\(#,##0.00\)">
                  <c:v>40.229999999999997</c:v>
                </c:pt>
                <c:pt idx="4982" formatCode="#,##0.00_);[Red]\(#,##0.00\)">
                  <c:v>40.4</c:v>
                </c:pt>
                <c:pt idx="4983" formatCode="#,##0.00_);[Red]\(#,##0.00\)">
                  <c:v>40.799999999999997</c:v>
                </c:pt>
                <c:pt idx="4984" formatCode="#,##0.00_);[Red]\(#,##0.00\)">
                  <c:v>41.35</c:v>
                </c:pt>
                <c:pt idx="4985" formatCode="#,##0.00_);[Red]\(#,##0.00\)">
                  <c:v>41.6</c:v>
                </c:pt>
                <c:pt idx="4986" formatCode="#,##0.00_);[Red]\(#,##0.00\)">
                  <c:v>43.28</c:v>
                </c:pt>
                <c:pt idx="4987" formatCode="#,##0.00_);[Red]\(#,##0.00\)">
                  <c:v>43.53</c:v>
                </c:pt>
                <c:pt idx="4988" formatCode="#,##0.00_);[Red]\(#,##0.00\)">
                  <c:v>43.63</c:v>
                </c:pt>
                <c:pt idx="4989" formatCode="#,##0.00_);[Red]\(#,##0.00\)">
                  <c:v>43.1</c:v>
                </c:pt>
                <c:pt idx="4990" formatCode="#,##0.00_);[Red]\(#,##0.00\)">
                  <c:v>43.8</c:v>
                </c:pt>
                <c:pt idx="4991" formatCode="#,##0.00_);[Red]\(#,##0.00\)">
                  <c:v>47.05</c:v>
                </c:pt>
                <c:pt idx="4992" formatCode="#,##0.00_);[Red]\(#,##0.00\)">
                  <c:v>49.3</c:v>
                </c:pt>
                <c:pt idx="4993" formatCode="#,##0.00_);[Red]\(#,##0.00\)">
                  <c:v>59.7</c:v>
                </c:pt>
                <c:pt idx="4994" formatCode="#,##0.00_);[Red]\(#,##0.00\)">
                  <c:v>70.45</c:v>
                </c:pt>
                <c:pt idx="4995" formatCode="#,##0.00_);[Red]\(#,##0.00\)">
                  <c:v>72</c:v>
                </c:pt>
                <c:pt idx="4996" formatCode="#,##0.00_);[Red]\(#,##0.00\)">
                  <c:v>77.099999999999994</c:v>
                </c:pt>
                <c:pt idx="4997" formatCode="#,##0.00_);[Red]\(#,##0.00\)">
                  <c:v>77.150000000000006</c:v>
                </c:pt>
                <c:pt idx="4998" formatCode="#,##0.00_);[Red]\(#,##0.00\)">
                  <c:v>75.95</c:v>
                </c:pt>
                <c:pt idx="4999" formatCode="#,##0.00_);[Red]\(#,##0.00\)">
                  <c:v>67.849999999999994</c:v>
                </c:pt>
                <c:pt idx="5000" formatCode="#,##0.00_);[Red]\(#,##0.00\)">
                  <c:v>61.7</c:v>
                </c:pt>
                <c:pt idx="5001" formatCode="#,##0.00_);[Red]\(#,##0.00\)">
                  <c:v>54.15</c:v>
                </c:pt>
                <c:pt idx="5002" formatCode="#,##0.00_);[Red]\(#,##0.00\)">
                  <c:v>51.85</c:v>
                </c:pt>
                <c:pt idx="5003" formatCode="#,##0.00_);[Red]\(#,##0.00\)">
                  <c:v>50.85</c:v>
                </c:pt>
                <c:pt idx="5004" formatCode="#,##0.00_);[Red]\(#,##0.00\)">
                  <c:v>51.95</c:v>
                </c:pt>
                <c:pt idx="5005" formatCode="#,##0.00_);[Red]\(#,##0.00\)">
                  <c:v>55.25</c:v>
                </c:pt>
                <c:pt idx="5006" formatCode="#,##0.00_);[Red]\(#,##0.00\)">
                  <c:v>60.15</c:v>
                </c:pt>
                <c:pt idx="5007" formatCode="#,##0.00_);[Red]\(#,##0.00\)">
                  <c:v>60.8</c:v>
                </c:pt>
                <c:pt idx="5008" formatCode="#,##0.00_);[Red]\(#,##0.00\)">
                  <c:v>63.45</c:v>
                </c:pt>
                <c:pt idx="5009" formatCode="#,##0.00_);[Red]\(#,##0.00\)">
                  <c:v>70.2</c:v>
                </c:pt>
                <c:pt idx="5010" formatCode="#,##0.00_);[Red]\(#,##0.00\)">
                  <c:v>70.75</c:v>
                </c:pt>
                <c:pt idx="5011" formatCode="#,##0.00_);[Red]\(#,##0.00\)">
                  <c:v>67.599999999999994</c:v>
                </c:pt>
                <c:pt idx="5012" formatCode="#,##0.00_);[Red]\(#,##0.00\)">
                  <c:v>66.7</c:v>
                </c:pt>
                <c:pt idx="5013" formatCode="#,##0.00_);[Red]\(#,##0.00\)">
                  <c:v>63.45</c:v>
                </c:pt>
                <c:pt idx="5014" formatCode="#,##0.00_);[Red]\(#,##0.00\)">
                  <c:v>57.35</c:v>
                </c:pt>
                <c:pt idx="5015" formatCode="#,##0.00_);[Red]\(#,##0.00\)">
                  <c:v>57.25</c:v>
                </c:pt>
                <c:pt idx="5016" formatCode="#,##0.00_);[Red]\(#,##0.00\)">
                  <c:v>59.4</c:v>
                </c:pt>
                <c:pt idx="5017" formatCode="#,##0.00_);[Red]\(#,##0.00\)">
                  <c:v>60.3</c:v>
                </c:pt>
                <c:pt idx="5018" formatCode="#,##0.00_);[Red]\(#,##0.00\)">
                  <c:v>61.35</c:v>
                </c:pt>
                <c:pt idx="5019" formatCode="#,##0.00_);[Red]\(#,##0.00\)">
                  <c:v>65.2</c:v>
                </c:pt>
                <c:pt idx="5020" formatCode="#,##0.00_);[Red]\(#,##0.00\)">
                  <c:v>68.650000000000006</c:v>
                </c:pt>
                <c:pt idx="5021" formatCode="#,##0.00_);[Red]\(#,##0.00\)">
                  <c:v>64.94</c:v>
                </c:pt>
                <c:pt idx="5022" formatCode="#,##0.00_);[Red]\(#,##0.00\)">
                  <c:v>63.05</c:v>
                </c:pt>
                <c:pt idx="5023" formatCode="#,##0.00_);[Red]\(#,##0.00\)">
                  <c:v>58.8</c:v>
                </c:pt>
                <c:pt idx="5024" formatCode="#,##0.00_);[Red]\(#,##0.00\)">
                  <c:v>57.5</c:v>
                </c:pt>
                <c:pt idx="5025" formatCode="#,##0.00_);[Red]\(#,##0.00\)">
                  <c:v>59.05</c:v>
                </c:pt>
                <c:pt idx="5026" formatCode="#,##0.00_);[Red]\(#,##0.00\)">
                  <c:v>58.1</c:v>
                </c:pt>
                <c:pt idx="5027" formatCode="#,##0.00_);[Red]\(#,##0.00\)">
                  <c:v>57.7</c:v>
                </c:pt>
                <c:pt idx="5028" formatCode="#,##0.00_);[Red]\(#,##0.00\)">
                  <c:v>57.45</c:v>
                </c:pt>
                <c:pt idx="5029" formatCode="#,##0.00_);[Red]\(#,##0.00\)">
                  <c:v>57.4</c:v>
                </c:pt>
                <c:pt idx="5030" formatCode="#,##0.00_);[Red]\(#,##0.00\)">
                  <c:v>57.35</c:v>
                </c:pt>
                <c:pt idx="5031" formatCode="#,##0.00_);[Red]\(#,##0.00\)">
                  <c:v>57.1</c:v>
                </c:pt>
                <c:pt idx="5032" formatCode="#,##0.00_);[Red]\(#,##0.00\)">
                  <c:v>57.1</c:v>
                </c:pt>
                <c:pt idx="5033" formatCode="#,##0.00_);[Red]\(#,##0.00\)">
                  <c:v>56.8</c:v>
                </c:pt>
                <c:pt idx="5034" formatCode="#,##0.00_);[Red]\(#,##0.00\)">
                  <c:v>57.65</c:v>
                </c:pt>
                <c:pt idx="5035" formatCode="#,##0.00_);[Red]\(#,##0.00\)">
                  <c:v>58.15</c:v>
                </c:pt>
                <c:pt idx="5036" formatCode="#,##0.00_);[Red]\(#,##0.00\)">
                  <c:v>58.55</c:v>
                </c:pt>
                <c:pt idx="5037" formatCode="#,##0.00_);[Red]\(#,##0.00\)">
                  <c:v>58.75</c:v>
                </c:pt>
                <c:pt idx="5038" formatCode="#,##0.00_);[Red]\(#,##0.00\)">
                  <c:v>60.05</c:v>
                </c:pt>
                <c:pt idx="5039" formatCode="#,##0.00_);[Red]\(#,##0.00\)">
                  <c:v>61.75</c:v>
                </c:pt>
                <c:pt idx="5040" formatCode="#,##0.00_);[Red]\(#,##0.00\)">
                  <c:v>69.2</c:v>
                </c:pt>
                <c:pt idx="5041" formatCode="#,##0.00_);[Red]\(#,##0.00\)">
                  <c:v>68.75</c:v>
                </c:pt>
                <c:pt idx="5042" formatCode="#,##0.00_);[Red]\(#,##0.00\)">
                  <c:v>64.849999999999994</c:v>
                </c:pt>
                <c:pt idx="5043" formatCode="#,##0.00_);[Red]\(#,##0.00\)">
                  <c:v>64.3</c:v>
                </c:pt>
                <c:pt idx="5044" formatCode="#,##0.00_);[Red]\(#,##0.00\)">
                  <c:v>61.75</c:v>
                </c:pt>
                <c:pt idx="5045" formatCode="#,##0.00_);[Red]\(#,##0.00\)">
                  <c:v>61.35</c:v>
                </c:pt>
                <c:pt idx="5046" formatCode="#,##0.00_);[Red]\(#,##0.00\)">
                  <c:v>58.95</c:v>
                </c:pt>
                <c:pt idx="5047" formatCode="#,##0.00_);[Red]\(#,##0.00\)">
                  <c:v>59.5</c:v>
                </c:pt>
                <c:pt idx="5048" formatCode="#,##0.00_);[Red]\(#,##0.00\)">
                  <c:v>59.45</c:v>
                </c:pt>
                <c:pt idx="5049" formatCode="#,##0.00_);[Red]\(#,##0.00\)">
                  <c:v>59.95</c:v>
                </c:pt>
                <c:pt idx="5050" formatCode="#,##0.00_);[Red]\(#,##0.00\)">
                  <c:v>59.65</c:v>
                </c:pt>
                <c:pt idx="5051" formatCode="#,##0.00_);[Red]\(#,##0.00\)">
                  <c:v>57.25</c:v>
                </c:pt>
                <c:pt idx="5052" formatCode="#,##0.00_);[Red]\(#,##0.00\)">
                  <c:v>57</c:v>
                </c:pt>
                <c:pt idx="5053" formatCode="#,##0.00_);[Red]\(#,##0.00\)">
                  <c:v>56.2</c:v>
                </c:pt>
                <c:pt idx="5054" formatCode="#,##0.00_);[Red]\(#,##0.00\)">
                  <c:v>54.88</c:v>
                </c:pt>
                <c:pt idx="5055" formatCode="#,##0.00_);[Red]\(#,##0.00\)">
                  <c:v>54.25</c:v>
                </c:pt>
                <c:pt idx="5056" formatCode="#,##0.00_);[Red]\(#,##0.00\)">
                  <c:v>54.1</c:v>
                </c:pt>
                <c:pt idx="5057" formatCode="#,##0.00_);[Red]\(#,##0.00\)">
                  <c:v>53.5</c:v>
                </c:pt>
                <c:pt idx="5058" formatCode="#,##0.00_);[Red]\(#,##0.00\)">
                  <c:v>53.18</c:v>
                </c:pt>
                <c:pt idx="5059" formatCode="#,##0.00_);[Red]\(#,##0.00\)">
                  <c:v>53.4</c:v>
                </c:pt>
                <c:pt idx="5060" formatCode="#,##0.00_);[Red]\(#,##0.00\)">
                  <c:v>54.95</c:v>
                </c:pt>
                <c:pt idx="5061" formatCode="#,##0.00_);[Red]\(#,##0.00\)">
                  <c:v>65.400000000000006</c:v>
                </c:pt>
                <c:pt idx="5062" formatCode="#,##0.00_);[Red]\(#,##0.00\)">
                  <c:v>63.55</c:v>
                </c:pt>
                <c:pt idx="5063" formatCode="#,##0.00_);[Red]\(#,##0.00\)">
                  <c:v>69.63</c:v>
                </c:pt>
                <c:pt idx="5064" formatCode="#,##0.00_);[Red]\(#,##0.00\)">
                  <c:v>70.930000000000007</c:v>
                </c:pt>
                <c:pt idx="5065" formatCode="#,##0.00_);[Red]\(#,##0.00\)">
                  <c:v>72.58</c:v>
                </c:pt>
                <c:pt idx="5066" formatCode="#,##0.00_);[Red]\(#,##0.00\)">
                  <c:v>72.75</c:v>
                </c:pt>
                <c:pt idx="5067" formatCode="#,##0.00_);[Red]\(#,##0.00\)">
                  <c:v>72.150000000000006</c:v>
                </c:pt>
                <c:pt idx="5068" formatCode="#,##0.00_);[Red]\(#,##0.00\)">
                  <c:v>67.8</c:v>
                </c:pt>
                <c:pt idx="5069" formatCode="#,##0.00_);[Red]\(#,##0.00\)">
                  <c:v>67</c:v>
                </c:pt>
                <c:pt idx="5070" formatCode="#,##0.00_);[Red]\(#,##0.00\)">
                  <c:v>66</c:v>
                </c:pt>
                <c:pt idx="5071" formatCode="#,##0.00_);[Red]\(#,##0.00\)">
                  <c:v>65.900000000000006</c:v>
                </c:pt>
                <c:pt idx="5072" formatCode="#,##0.00_);[Red]\(#,##0.00\)">
                  <c:v>59.85</c:v>
                </c:pt>
                <c:pt idx="5073" formatCode="#,##0.00_);[Red]\(#,##0.00\)">
                  <c:v>59.55</c:v>
                </c:pt>
                <c:pt idx="5074" formatCode="#,##0.00_);[Red]\(#,##0.00\)">
                  <c:v>58.95</c:v>
                </c:pt>
                <c:pt idx="5075" formatCode="#,##0.00_);[Red]\(#,##0.00\)">
                  <c:v>58.9</c:v>
                </c:pt>
                <c:pt idx="5076" formatCode="#,##0.00_);[Red]\(#,##0.00\)">
                  <c:v>59.35</c:v>
                </c:pt>
                <c:pt idx="5077" formatCode="#,##0.00_);[Red]\(#,##0.00\)">
                  <c:v>60.1</c:v>
                </c:pt>
                <c:pt idx="5078" formatCode="#,##0.00_);[Red]\(#,##0.00\)">
                  <c:v>64.349999999999994</c:v>
                </c:pt>
                <c:pt idx="5079" formatCode="#,##0.00_);[Red]\(#,##0.00\)">
                  <c:v>64.349999999999994</c:v>
                </c:pt>
                <c:pt idx="5080" formatCode="#,##0.00_);[Red]\(#,##0.00\)">
                  <c:v>63.35</c:v>
                </c:pt>
                <c:pt idx="5081" formatCode="#,##0.00_);[Red]\(#,##0.00\)">
                  <c:v>62.25</c:v>
                </c:pt>
                <c:pt idx="5082" formatCode="#,##0.00_);[Red]\(#,##0.00\)">
                  <c:v>61.5</c:v>
                </c:pt>
                <c:pt idx="5083" formatCode="#,##0.00_);[Red]\(#,##0.00\)">
                  <c:v>61.15</c:v>
                </c:pt>
                <c:pt idx="5084" formatCode="#,##0.00_);[Red]\(#,##0.00\)">
                  <c:v>60.38</c:v>
                </c:pt>
                <c:pt idx="5085" formatCode="#,##0.00_);[Red]\(#,##0.00\)">
                  <c:v>57.3</c:v>
                </c:pt>
                <c:pt idx="5086" formatCode="#,##0.00_);[Red]\(#,##0.00\)">
                  <c:v>53.2</c:v>
                </c:pt>
                <c:pt idx="5087" formatCode="#,##0.00_);[Red]\(#,##0.00\)">
                  <c:v>52.1</c:v>
                </c:pt>
                <c:pt idx="5088" formatCode="#,##0.00_);[Red]\(#,##0.00\)">
                  <c:v>51.25</c:v>
                </c:pt>
                <c:pt idx="5089" formatCode="#,##0.00_);[Red]\(#,##0.00\)">
                  <c:v>48.65</c:v>
                </c:pt>
                <c:pt idx="5090" formatCode="#,##0.00_);[Red]\(#,##0.00\)">
                  <c:v>45.75</c:v>
                </c:pt>
                <c:pt idx="5091" formatCode="#,##0.00_);[Red]\(#,##0.00\)">
                  <c:v>43.9</c:v>
                </c:pt>
                <c:pt idx="5092" formatCode="#,##0.00_);[Red]\(#,##0.00\)">
                  <c:v>44.35</c:v>
                </c:pt>
                <c:pt idx="5093" formatCode="#,##0.00_);[Red]\(#,##0.00\)">
                  <c:v>44.7</c:v>
                </c:pt>
                <c:pt idx="5094" formatCode="#,##0.00_);[Red]\(#,##0.00\)">
                  <c:v>44.85</c:v>
                </c:pt>
                <c:pt idx="5095" formatCode="#,##0.00_);[Red]\(#,##0.00\)">
                  <c:v>44.7</c:v>
                </c:pt>
                <c:pt idx="5096" formatCode="#,##0.00_);[Red]\(#,##0.00\)">
                  <c:v>44.7</c:v>
                </c:pt>
                <c:pt idx="5097" formatCode="#,##0.00_);[Red]\(#,##0.00\)">
                  <c:v>43.6</c:v>
                </c:pt>
                <c:pt idx="5098" formatCode="#,##0.00_);[Red]\(#,##0.00\)">
                  <c:v>53.85</c:v>
                </c:pt>
                <c:pt idx="5099" formatCode="#,##0.00_);[Red]\(#,##0.00\)">
                  <c:v>65.3</c:v>
                </c:pt>
                <c:pt idx="5100" formatCode="#,##0.00_);[Red]\(#,##0.00\)">
                  <c:v>70.55</c:v>
                </c:pt>
                <c:pt idx="5101" formatCode="#,##0.00_);[Red]\(#,##0.00\)">
                  <c:v>70.650000000000006</c:v>
                </c:pt>
                <c:pt idx="5102" formatCode="#,##0.00_);[Red]\(#,##0.00\)">
                  <c:v>75.8</c:v>
                </c:pt>
                <c:pt idx="5103" formatCode="#,##0.00_);[Red]\(#,##0.00\)">
                  <c:v>81.75</c:v>
                </c:pt>
                <c:pt idx="5104" formatCode="#,##0.00_);[Red]\(#,##0.00\)">
                  <c:v>91.35</c:v>
                </c:pt>
                <c:pt idx="5105" formatCode="#,##0.00_);[Red]\(#,##0.00\)">
                  <c:v>87.1</c:v>
                </c:pt>
                <c:pt idx="5106" formatCode="#,##0.00_);[Red]\(#,##0.00\)">
                  <c:v>66.900000000000006</c:v>
                </c:pt>
                <c:pt idx="5107" formatCode="#,##0.00_);[Red]\(#,##0.00\)">
                  <c:v>55.5</c:v>
                </c:pt>
                <c:pt idx="5108" formatCode="#,##0.00_);[Red]\(#,##0.00\)">
                  <c:v>53.95</c:v>
                </c:pt>
                <c:pt idx="5109" formatCode="#,##0.00_);[Red]\(#,##0.00\)">
                  <c:v>49.6</c:v>
                </c:pt>
                <c:pt idx="5110" formatCode="#,##0.00_);[Red]\(#,##0.00\)">
                  <c:v>48.9</c:v>
                </c:pt>
                <c:pt idx="5111" formatCode="#,##0.00_);[Red]\(#,##0.00\)">
                  <c:v>48.4</c:v>
                </c:pt>
                <c:pt idx="5112" formatCode="#,##0.00_);[Red]\(#,##0.00\)">
                  <c:v>47.4</c:v>
                </c:pt>
                <c:pt idx="5113" formatCode="#,##0.00_);[Red]\(#,##0.00\)">
                  <c:v>46.95</c:v>
                </c:pt>
                <c:pt idx="5114" formatCode="#,##0.00_);[Red]\(#,##0.00\)">
                  <c:v>47.2</c:v>
                </c:pt>
                <c:pt idx="5115" formatCode="#,##0.00_);[Red]\(#,##0.00\)">
                  <c:v>48.3</c:v>
                </c:pt>
                <c:pt idx="5116" formatCode="#,##0.00_);[Red]\(#,##0.00\)">
                  <c:v>49.2</c:v>
                </c:pt>
                <c:pt idx="5117" formatCode="#,##0.00_);[Red]\(#,##0.00\)">
                  <c:v>49.4</c:v>
                </c:pt>
                <c:pt idx="5118" formatCode="#,##0.00_);[Red]\(#,##0.00\)">
                  <c:v>49.65</c:v>
                </c:pt>
                <c:pt idx="5119" formatCode="#,##0.00_);[Red]\(#,##0.00\)">
                  <c:v>51.6</c:v>
                </c:pt>
                <c:pt idx="5120" formatCode="#,##0.00_);[Red]\(#,##0.00\)">
                  <c:v>55.35</c:v>
                </c:pt>
                <c:pt idx="5121" formatCode="#,##0.00_);[Red]\(#,##0.00\)">
                  <c:v>54.75</c:v>
                </c:pt>
                <c:pt idx="5122" formatCode="#,##0.00_);[Red]\(#,##0.00\)">
                  <c:v>53.2</c:v>
                </c:pt>
                <c:pt idx="5123" formatCode="#,##0.00_);[Red]\(#,##0.00\)">
                  <c:v>53.1</c:v>
                </c:pt>
                <c:pt idx="5124" formatCode="#,##0.00_);[Red]\(#,##0.00\)">
                  <c:v>52.35</c:v>
                </c:pt>
                <c:pt idx="5125" formatCode="#,##0.00_);[Red]\(#,##0.00\)">
                  <c:v>50.5</c:v>
                </c:pt>
                <c:pt idx="5126" formatCode="#,##0.00_);[Red]\(#,##0.00\)">
                  <c:v>49.15</c:v>
                </c:pt>
                <c:pt idx="5127" formatCode="#,##0.00_);[Red]\(#,##0.00\)">
                  <c:v>46.15</c:v>
                </c:pt>
                <c:pt idx="5128" formatCode="#,##0.00_);[Red]\(#,##0.00\)">
                  <c:v>45.5</c:v>
                </c:pt>
                <c:pt idx="5129" formatCode="#,##0.00_);[Red]\(#,##0.00\)">
                  <c:v>43.7</c:v>
                </c:pt>
                <c:pt idx="5130" formatCode="#,##0.00_);[Red]\(#,##0.00\)">
                  <c:v>43.55</c:v>
                </c:pt>
                <c:pt idx="5131" formatCode="#,##0.00_);[Red]\(#,##0.00\)">
                  <c:v>43.3</c:v>
                </c:pt>
                <c:pt idx="5132" formatCode="#,##0.00_);[Red]\(#,##0.00\)">
                  <c:v>43.78</c:v>
                </c:pt>
                <c:pt idx="5133" formatCode="#,##0.00_);[Red]\(#,##0.00\)">
                  <c:v>44.63</c:v>
                </c:pt>
                <c:pt idx="5134" formatCode="#,##0.00_);[Red]\(#,##0.00\)">
                  <c:v>47.25</c:v>
                </c:pt>
                <c:pt idx="5135" formatCode="#,##0.00_);[Red]\(#,##0.00\)">
                  <c:v>49.35</c:v>
                </c:pt>
                <c:pt idx="5136" formatCode="#,##0.00_);[Red]\(#,##0.00\)">
                  <c:v>53.25</c:v>
                </c:pt>
                <c:pt idx="5137" formatCode="#,##0.00_);[Red]\(#,##0.00\)">
                  <c:v>56.65</c:v>
                </c:pt>
                <c:pt idx="5138" formatCode="#,##0.00_);[Red]\(#,##0.00\)">
                  <c:v>56.9</c:v>
                </c:pt>
                <c:pt idx="5139" formatCode="#,##0.00_);[Red]\(#,##0.00\)">
                  <c:v>56.98</c:v>
                </c:pt>
                <c:pt idx="5140" formatCode="#,##0.00_);[Red]\(#,##0.00\)">
                  <c:v>54.25</c:v>
                </c:pt>
                <c:pt idx="5141" formatCode="#,##0.00_);[Red]\(#,##0.00\)">
                  <c:v>55.38</c:v>
                </c:pt>
                <c:pt idx="5142" formatCode="#,##0.00_);[Red]\(#,##0.00\)">
                  <c:v>56.1</c:v>
                </c:pt>
                <c:pt idx="5143" formatCode="#,##0.00_);[Red]\(#,##0.00\)">
                  <c:v>56.05</c:v>
                </c:pt>
                <c:pt idx="5144" formatCode="#,##0.00_);[Red]\(#,##0.00\)">
                  <c:v>57.05</c:v>
                </c:pt>
                <c:pt idx="5145" formatCode="#,##0.00_);[Red]\(#,##0.00\)">
                  <c:v>58.03</c:v>
                </c:pt>
                <c:pt idx="5146" formatCode="#,##0.00_);[Red]\(#,##0.00\)">
                  <c:v>59</c:v>
                </c:pt>
                <c:pt idx="5147" formatCode="#,##0.00_);[Red]\(#,##0.00\)">
                  <c:v>67.05</c:v>
                </c:pt>
                <c:pt idx="5148" formatCode="#,##0.00_);[Red]\(#,##0.00\)">
                  <c:v>68.150000000000006</c:v>
                </c:pt>
                <c:pt idx="5149" formatCode="#,##0.00_);[Red]\(#,##0.00\)">
                  <c:v>66.900000000000006</c:v>
                </c:pt>
                <c:pt idx="5150" formatCode="#,##0.00_);[Red]\(#,##0.00\)">
                  <c:v>66.55</c:v>
                </c:pt>
                <c:pt idx="5151" formatCode="#,##0.00_);[Red]\(#,##0.00\)">
                  <c:v>66.5</c:v>
                </c:pt>
                <c:pt idx="5152" formatCode="#,##0.00_);[Red]\(#,##0.00\)">
                  <c:v>63.7</c:v>
                </c:pt>
                <c:pt idx="5153" formatCode="#,##0.00_);[Red]\(#,##0.00\)">
                  <c:v>60.78</c:v>
                </c:pt>
                <c:pt idx="5154" formatCode="#,##0.00_);[Red]\(#,##0.00\)">
                  <c:v>60.83</c:v>
                </c:pt>
                <c:pt idx="5155" formatCode="#,##0.00_);[Red]\(#,##0.00\)">
                  <c:v>66</c:v>
                </c:pt>
                <c:pt idx="5156" formatCode="#,##0.00_);[Red]\(#,##0.00\)">
                  <c:v>70.22</c:v>
                </c:pt>
                <c:pt idx="5157" formatCode="#,##0.00_);[Red]\(#,##0.00\)">
                  <c:v>76.5</c:v>
                </c:pt>
                <c:pt idx="5158" formatCode="#,##0.00_);[Red]\(#,##0.00\)">
                  <c:v>79.39</c:v>
                </c:pt>
                <c:pt idx="5159" formatCode="#,##0.00_);[Red]\(#,##0.00\)">
                  <c:v>72.5</c:v>
                </c:pt>
                <c:pt idx="5160" formatCode="#,##0.00_);[Red]\(#,##0.00\)">
                  <c:v>75.22</c:v>
                </c:pt>
                <c:pt idx="5161" formatCode="#,##0.00_);[Red]\(#,##0.00\)">
                  <c:v>87</c:v>
                </c:pt>
                <c:pt idx="5162" formatCode="#,##0.00_);[Red]\(#,##0.00\)">
                  <c:v>93.56</c:v>
                </c:pt>
                <c:pt idx="5163" formatCode="#,##0.00_);[Red]\(#,##0.00\)">
                  <c:v>97.94</c:v>
                </c:pt>
                <c:pt idx="5164" formatCode="#,##0.00_);[Red]\(#,##0.00\)">
                  <c:v>105.22</c:v>
                </c:pt>
                <c:pt idx="5165" formatCode="#,##0.00_);[Red]\(#,##0.00\)">
                  <c:v>105.61</c:v>
                </c:pt>
                <c:pt idx="5166" formatCode="#,##0.00_);[Red]\(#,##0.00\)">
                  <c:v>105.33</c:v>
                </c:pt>
                <c:pt idx="5167" formatCode="#,##0.00_);[Red]\(#,##0.00\)">
                  <c:v>104.33</c:v>
                </c:pt>
                <c:pt idx="5168" formatCode="#,##0.00_);[Red]\(#,##0.00\)">
                  <c:v>99.56</c:v>
                </c:pt>
                <c:pt idx="5169" formatCode="#,##0.00_);[Red]\(#,##0.00\)">
                  <c:v>102.11</c:v>
                </c:pt>
                <c:pt idx="5170" formatCode="#,##0.00_);[Red]\(#,##0.00\)">
                  <c:v>101.67</c:v>
                </c:pt>
                <c:pt idx="5171" formatCode="#,##0.00_);[Red]\(#,##0.00\)">
                  <c:v>100.78</c:v>
                </c:pt>
                <c:pt idx="5172" formatCode="#,##0.00_);[Red]\(#,##0.00\)">
                  <c:v>99.89</c:v>
                </c:pt>
                <c:pt idx="5173" formatCode="#,##0.00_);[Red]\(#,##0.00\)">
                  <c:v>97.11</c:v>
                </c:pt>
                <c:pt idx="5174" formatCode="#,##0.00_);[Red]\(#,##0.00\)">
                  <c:v>89.78</c:v>
                </c:pt>
                <c:pt idx="5175" formatCode="#,##0.00_);[Red]\(#,##0.00\)">
                  <c:v>85.94</c:v>
                </c:pt>
                <c:pt idx="5176" formatCode="#,##0.00_);[Red]\(#,##0.00\)">
                  <c:v>81.89</c:v>
                </c:pt>
                <c:pt idx="5177" formatCode="#,##0.00_);[Red]\(#,##0.00\)">
                  <c:v>79.33</c:v>
                </c:pt>
                <c:pt idx="5178" formatCode="#,##0.00_);[Red]\(#,##0.00\)">
                  <c:v>77.33</c:v>
                </c:pt>
                <c:pt idx="5179" formatCode="#,##0.00_);[Red]\(#,##0.00\)">
                  <c:v>72</c:v>
                </c:pt>
                <c:pt idx="5180" formatCode="#,##0.00_);[Red]\(#,##0.00\)">
                  <c:v>68.94</c:v>
                </c:pt>
                <c:pt idx="5181" formatCode="#,##0.00_);[Red]\(#,##0.00\)">
                  <c:v>72.17</c:v>
                </c:pt>
                <c:pt idx="5182" formatCode="#,##0.00_);[Red]\(#,##0.00\)">
                  <c:v>91.94</c:v>
                </c:pt>
                <c:pt idx="5183" formatCode="#,##0.00_);[Red]\(#,##0.00\)">
                  <c:v>96.06</c:v>
                </c:pt>
                <c:pt idx="5184" formatCode="#,##0.00_);[Red]\(#,##0.00\)">
                  <c:v>94.78</c:v>
                </c:pt>
                <c:pt idx="5185" formatCode="#,##0.00_);[Red]\(#,##0.00\)">
                  <c:v>93</c:v>
                </c:pt>
                <c:pt idx="5186" formatCode="#,##0.00_);[Red]\(#,##0.00\)">
                  <c:v>94.72</c:v>
                </c:pt>
                <c:pt idx="5187" formatCode="#,##0.00_);[Red]\(#,##0.00\)">
                  <c:v>96.06</c:v>
                </c:pt>
                <c:pt idx="5188" formatCode="#,##0.00_);[Red]\(#,##0.00\)">
                  <c:v>96</c:v>
                </c:pt>
                <c:pt idx="5189" formatCode="#,##0.00_);[Red]\(#,##0.00\)">
                  <c:v>93.33</c:v>
                </c:pt>
                <c:pt idx="5190" formatCode="#,##0.00_);[Red]\(#,##0.00\)">
                  <c:v>83.5</c:v>
                </c:pt>
                <c:pt idx="5191" formatCode="#,##0.00_);[Red]\(#,##0.00\)">
                  <c:v>84.28</c:v>
                </c:pt>
                <c:pt idx="5192" formatCode="#,##0.00_);[Red]\(#,##0.00\)">
                  <c:v>90.94</c:v>
                </c:pt>
                <c:pt idx="5193" formatCode="#,##0.00_);[Red]\(#,##0.00\)">
                  <c:v>91.22</c:v>
                </c:pt>
                <c:pt idx="5194" formatCode="#,##0.00_);[Red]\(#,##0.00\)">
                  <c:v>98.17</c:v>
                </c:pt>
                <c:pt idx="5195" formatCode="#,##0.00_);[Red]\(#,##0.00\)">
                  <c:v>128.61000000000001</c:v>
                </c:pt>
                <c:pt idx="5196" formatCode="#,##0.00_);[Red]\(#,##0.00\)">
                  <c:v>127.83</c:v>
                </c:pt>
                <c:pt idx="5197" formatCode="#,##0.00_);[Red]\(#,##0.00\)">
                  <c:v>126.28</c:v>
                </c:pt>
                <c:pt idx="5198" formatCode="#,##0.00_);[Red]\(#,##0.00\)">
                  <c:v>123.67</c:v>
                </c:pt>
                <c:pt idx="5199" formatCode="#,##0.00_);[Red]\(#,##0.00\)">
                  <c:v>113.06</c:v>
                </c:pt>
                <c:pt idx="5200" formatCode="#,##0.00_);[Red]\(#,##0.00\)">
                  <c:v>107</c:v>
                </c:pt>
                <c:pt idx="5201" formatCode="#,##0.00_);[Red]\(#,##0.00\)">
                  <c:v>109.94</c:v>
                </c:pt>
                <c:pt idx="5202" formatCode="#,##0.00_);[Red]\(#,##0.00\)">
                  <c:v>103.5</c:v>
                </c:pt>
                <c:pt idx="5203" formatCode="#,##0.00_);[Red]\(#,##0.00\)">
                  <c:v>99.17</c:v>
                </c:pt>
                <c:pt idx="5204" formatCode="#,##0.00_);[Red]\(#,##0.00\)">
                  <c:v>102.72</c:v>
                </c:pt>
                <c:pt idx="5205" formatCode="#,##0.00_);[Red]\(#,##0.00\)">
                  <c:v>112.67</c:v>
                </c:pt>
                <c:pt idx="5206" formatCode="#,##0.00_);[Red]\(#,##0.00\)">
                  <c:v>129.28</c:v>
                </c:pt>
                <c:pt idx="5207" formatCode="#,##0.00_);[Red]\(#,##0.00\)">
                  <c:v>129.11000000000001</c:v>
                </c:pt>
                <c:pt idx="5208" formatCode="#,##0.00_);[Red]\(#,##0.00\)">
                  <c:v>128.38999999999999</c:v>
                </c:pt>
                <c:pt idx="5209" formatCode="#,##0.00_);[Red]\(#,##0.00\)">
                  <c:v>126.67</c:v>
                </c:pt>
                <c:pt idx="5210" formatCode="#,##0.00_);[Red]\(#,##0.00\)">
                  <c:v>126.17</c:v>
                </c:pt>
                <c:pt idx="5211" formatCode="#,##0.00_);[Red]\(#,##0.00\)">
                  <c:v>133.94</c:v>
                </c:pt>
                <c:pt idx="5212" formatCode="#,##0.00_);[Red]\(#,##0.00\)">
                  <c:v>138.38999999999999</c:v>
                </c:pt>
                <c:pt idx="5213" formatCode="#,##0.00_);[Red]\(#,##0.00\)">
                  <c:v>139.28</c:v>
                </c:pt>
                <c:pt idx="5214" formatCode="#,##0.00_);[Red]\(#,##0.00\)">
                  <c:v>141.66999999999999</c:v>
                </c:pt>
                <c:pt idx="5215" formatCode="#,##0.00_);[Red]\(#,##0.00\)">
                  <c:v>139.56</c:v>
                </c:pt>
                <c:pt idx="5216" formatCode="#,##0.00_);[Red]\(#,##0.00\)">
                  <c:v>136.06</c:v>
                </c:pt>
                <c:pt idx="5217" formatCode="#,##0.00_);[Red]\(#,##0.00\)">
                  <c:v>129.88999999999999</c:v>
                </c:pt>
                <c:pt idx="5218" formatCode="#,##0.00_);[Red]\(#,##0.00\)">
                  <c:v>125.5</c:v>
                </c:pt>
                <c:pt idx="5219" formatCode="#,##0.00_);[Red]\(#,##0.00\)">
                  <c:v>125</c:v>
                </c:pt>
                <c:pt idx="5220" formatCode="#,##0.00_);[Red]\(#,##0.00\)">
                  <c:v>124.67</c:v>
                </c:pt>
                <c:pt idx="5221" formatCode="#,##0.00_);[Red]\(#,##0.00\)">
                  <c:v>123.42</c:v>
                </c:pt>
                <c:pt idx="5222" formatCode="#,##0.00_);[Red]\(#,##0.00\)">
                  <c:v>124.17</c:v>
                </c:pt>
                <c:pt idx="5223" formatCode="#,##0.00_);[Red]\(#,##0.00\)">
                  <c:v>124.33</c:v>
                </c:pt>
                <c:pt idx="5224" formatCode="#,##0.00_);[Red]\(#,##0.00\)">
                  <c:v>124.61</c:v>
                </c:pt>
                <c:pt idx="5225" formatCode="#,##0.00_);[Red]\(#,##0.00\)">
                  <c:v>125.61</c:v>
                </c:pt>
                <c:pt idx="5226" formatCode="#,##0.00_);[Red]\(#,##0.00\)">
                  <c:v>125.78</c:v>
                </c:pt>
                <c:pt idx="5227" formatCode="#,##0.00_);[Red]\(#,##0.00\)">
                  <c:v>126.17</c:v>
                </c:pt>
                <c:pt idx="5228" formatCode="#,##0.00_);[Red]\(#,##0.00\)">
                  <c:v>125.44</c:v>
                </c:pt>
                <c:pt idx="5229" formatCode="#,##0.00_);[Red]\(#,##0.00\)">
                  <c:v>124.89</c:v>
                </c:pt>
                <c:pt idx="5230" formatCode="#,##0.00_);[Red]\(#,##0.00\)">
                  <c:v>124.11</c:v>
                </c:pt>
                <c:pt idx="5231" formatCode="#,##0.00_);[Red]\(#,##0.00\)">
                  <c:v>114.61</c:v>
                </c:pt>
                <c:pt idx="5232" formatCode="#,##0.00_);[Red]\(#,##0.00\)">
                  <c:v>114.72</c:v>
                </c:pt>
                <c:pt idx="5233" formatCode="#,##0.00_);[Red]\(#,##0.00\)">
                  <c:v>95.94</c:v>
                </c:pt>
                <c:pt idx="5234" formatCode="#,##0.00_);[Red]\(#,##0.00\)">
                  <c:v>75</c:v>
                </c:pt>
                <c:pt idx="5235" formatCode="#,##0.00_);[Red]\(#,##0.00\)">
                  <c:v>70.44</c:v>
                </c:pt>
                <c:pt idx="5236" formatCode="#,##0.00_);[Red]\(#,##0.00\)">
                  <c:v>50.49</c:v>
                </c:pt>
                <c:pt idx="5237" formatCode="#,##0.00_);[Red]\(#,##0.00\)">
                  <c:v>50.17</c:v>
                </c:pt>
                <c:pt idx="5238" formatCode="#,##0.00_);[Red]\(#,##0.00\)">
                  <c:v>50.06</c:v>
                </c:pt>
                <c:pt idx="5239" formatCode="#,##0.00_);[Red]\(#,##0.00\)">
                  <c:v>55.78</c:v>
                </c:pt>
                <c:pt idx="5240" formatCode="#,##0.00_);[Red]\(#,##0.00\)">
                  <c:v>74.17</c:v>
                </c:pt>
                <c:pt idx="5241" formatCode="#,##0.00_);[Red]\(#,##0.00\)">
                  <c:v>77.72</c:v>
                </c:pt>
                <c:pt idx="5242" formatCode="#,##0.00_);[Red]\(#,##0.00\)">
                  <c:v>79.89</c:v>
                </c:pt>
                <c:pt idx="5243" formatCode="#,##0.00_);[Red]\(#,##0.00\)">
                  <c:v>88.61</c:v>
                </c:pt>
                <c:pt idx="5244" formatCode="#,##0.00_);[Red]\(#,##0.00\)">
                  <c:v>105</c:v>
                </c:pt>
                <c:pt idx="5245" formatCode="#,##0.00_);[Red]\(#,##0.00\)">
                  <c:v>112.17</c:v>
                </c:pt>
                <c:pt idx="5246" formatCode="#,##0.00_);[Red]\(#,##0.00\)">
                  <c:v>130.28</c:v>
                </c:pt>
                <c:pt idx="5247" formatCode="#,##0.00_);[Red]\(#,##0.00\)">
                  <c:v>128.11000000000001</c:v>
                </c:pt>
                <c:pt idx="5248" formatCode="#,##0.00_);[Red]\(#,##0.00\)">
                  <c:v>125.78</c:v>
                </c:pt>
                <c:pt idx="5249" formatCode="#,##0.00_);[Red]\(#,##0.00\)">
                  <c:v>128.06</c:v>
                </c:pt>
                <c:pt idx="5250" formatCode="#,##0.00_);[Red]\(#,##0.00\)">
                  <c:v>126.5</c:v>
                </c:pt>
                <c:pt idx="5251" formatCode="#,##0.00_);[Red]\(#,##0.00\)">
                  <c:v>111.28</c:v>
                </c:pt>
                <c:pt idx="5252" formatCode="#,##0.00_);[Red]\(#,##0.00\)">
                  <c:v>103.47</c:v>
                </c:pt>
                <c:pt idx="5253" formatCode="#,##0.00_);[Red]\(#,##0.00\)">
                  <c:v>95.94</c:v>
                </c:pt>
                <c:pt idx="5254" formatCode="#,##0.00_);[Red]\(#,##0.00\)">
                  <c:v>93.33</c:v>
                </c:pt>
                <c:pt idx="5255" formatCode="#,##0.00_);[Red]\(#,##0.00\)">
                  <c:v>94.61</c:v>
                </c:pt>
                <c:pt idx="5256" formatCode="#,##0.00_);[Red]\(#,##0.00\)">
                  <c:v>137.16999999999999</c:v>
                </c:pt>
                <c:pt idx="5257" formatCode="#,##0.00_);[Red]\(#,##0.00\)">
                  <c:v>142.94</c:v>
                </c:pt>
                <c:pt idx="5258" formatCode="#,##0.00_);[Red]\(#,##0.00\)">
                  <c:v>139.28</c:v>
                </c:pt>
                <c:pt idx="5259" formatCode="#,##0.00_);[Red]\(#,##0.00\)">
                  <c:v>137</c:v>
                </c:pt>
                <c:pt idx="5260" formatCode="#,##0.00_);[Red]\(#,##0.00\)">
                  <c:v>137.16999999999999</c:v>
                </c:pt>
                <c:pt idx="5261" formatCode="#,##0.00_);[Red]\(#,##0.00\)">
                  <c:v>139.06</c:v>
                </c:pt>
                <c:pt idx="5262" formatCode="#,##0.00_);[Red]\(#,##0.00\)">
                  <c:v>137.88999999999999</c:v>
                </c:pt>
                <c:pt idx="5263" formatCode="#,##0.00_);[Red]\(#,##0.00\)">
                  <c:v>136.33000000000001</c:v>
                </c:pt>
                <c:pt idx="5264" formatCode="#,##0.00_);[Red]\(#,##0.00\)">
                  <c:v>135.28</c:v>
                </c:pt>
                <c:pt idx="5265" formatCode="#,##0.00_);[Red]\(#,##0.00\)">
                  <c:v>132.78</c:v>
                </c:pt>
                <c:pt idx="5266" formatCode="#,##0.00_);[Red]\(#,##0.00\)">
                  <c:v>137.5</c:v>
                </c:pt>
                <c:pt idx="5267" formatCode="#,##0.00_);[Red]\(#,##0.00\)">
                  <c:v>144.28</c:v>
                </c:pt>
                <c:pt idx="5268" formatCode="#,##0.00_);[Red]\(#,##0.00\)">
                  <c:v>150.56</c:v>
                </c:pt>
                <c:pt idx="5269" formatCode="#,##0.00_);[Red]\(#,##0.00\)">
                  <c:v>154.16999999999999</c:v>
                </c:pt>
                <c:pt idx="5270" formatCode="#,##0.00_);[Red]\(#,##0.00\)">
                  <c:v>163.28</c:v>
                </c:pt>
                <c:pt idx="5271" formatCode="#,##0.00_);[Red]\(#,##0.00\)">
                  <c:v>169.44</c:v>
                </c:pt>
                <c:pt idx="5272" formatCode="#,##0.00_);[Red]\(#,##0.00\)">
                  <c:v>186.89</c:v>
                </c:pt>
                <c:pt idx="5273" formatCode="#,##0.00_);[Red]\(#,##0.00\)">
                  <c:v>205</c:v>
                </c:pt>
                <c:pt idx="5274" formatCode="#,##0.00_);[Red]\(#,##0.00\)">
                  <c:v>213.83</c:v>
                </c:pt>
                <c:pt idx="5275" formatCode="#,##0.00_);[Red]\(#,##0.00\)">
                  <c:v>216.89</c:v>
                </c:pt>
                <c:pt idx="5276" formatCode="#,##0.00_);[Red]\(#,##0.00\)">
                  <c:v>224.72</c:v>
                </c:pt>
                <c:pt idx="5277" formatCode="#,##0.00_);[Red]\(#,##0.00\)">
                  <c:v>410.44</c:v>
                </c:pt>
                <c:pt idx="5278" formatCode="#,##0.00_);[Red]\(#,##0.00\)">
                  <c:v>465.56</c:v>
                </c:pt>
                <c:pt idx="5279" formatCode="#,##0.00_);[Red]\(#,##0.00\)">
                  <c:v>462.78</c:v>
                </c:pt>
                <c:pt idx="5280" formatCode="#,##0.00_);[Red]\(#,##0.00\)">
                  <c:v>473.33</c:v>
                </c:pt>
                <c:pt idx="5281" formatCode="#,##0.00_);[Red]\(#,##0.00\)">
                  <c:v>466.67</c:v>
                </c:pt>
                <c:pt idx="5282" formatCode="#,##0.00_);[Red]\(#,##0.00\)">
                  <c:v>470.56</c:v>
                </c:pt>
                <c:pt idx="5283" formatCode="#,##0.00_);[Red]\(#,##0.00\)">
                  <c:v>471.11</c:v>
                </c:pt>
                <c:pt idx="5284" formatCode="#,##0.00_);[Red]\(#,##0.00\)">
                  <c:v>464.44</c:v>
                </c:pt>
                <c:pt idx="5285" formatCode="#,##0.00_);[Red]\(#,##0.00\)">
                  <c:v>348.89</c:v>
                </c:pt>
                <c:pt idx="5286" formatCode="#,##0.00_);[Red]\(#,##0.00\)">
                  <c:v>427.67</c:v>
                </c:pt>
                <c:pt idx="5287" formatCode="#,##0.00_);[Red]\(#,##0.00\)">
                  <c:v>599.44000000000005</c:v>
                </c:pt>
                <c:pt idx="5288" formatCode="#,##0.00_);[Red]\(#,##0.00\)">
                  <c:v>480.63</c:v>
                </c:pt>
                <c:pt idx="5289" formatCode="#,##0.00_);[Red]\(#,##0.00\)">
                  <c:v>428.33</c:v>
                </c:pt>
                <c:pt idx="5290" formatCode="#,##0.00_);[Red]\(#,##0.00\)">
                  <c:v>413.89</c:v>
                </c:pt>
                <c:pt idx="5291" formatCode="#,##0.00_);[Red]\(#,##0.00\)">
                  <c:v>400.56</c:v>
                </c:pt>
                <c:pt idx="5292" formatCode="#,##0.00_);[Red]\(#,##0.00\)">
                  <c:v>411.11</c:v>
                </c:pt>
                <c:pt idx="5293" formatCode="#,##0.00_);[Red]\(#,##0.00\)">
                  <c:v>380</c:v>
                </c:pt>
                <c:pt idx="5294" formatCode="#,##0.00_);[Red]\(#,##0.00\)">
                  <c:v>368.13</c:v>
                </c:pt>
                <c:pt idx="5295" formatCode="#,##0.00_);[Red]\(#,##0.00\)">
                  <c:v>366.25</c:v>
                </c:pt>
                <c:pt idx="5296" formatCode="#,##0.00_);[Red]\(#,##0.00\)">
                  <c:v>359.38</c:v>
                </c:pt>
                <c:pt idx="5297" formatCode="#,##0.00_);[Red]\(#,##0.00\)">
                  <c:v>360.63</c:v>
                </c:pt>
                <c:pt idx="5298" formatCode="#,##0.00_);[Red]\(#,##0.00\)">
                  <c:v>361.88</c:v>
                </c:pt>
              </c:numCache>
            </c:numRef>
          </c:val>
          <c:smooth val="0"/>
          <c:extLst>
            <c:ext xmlns:c16="http://schemas.microsoft.com/office/drawing/2014/chart" uri="{C3380CC4-5D6E-409C-BE32-E72D297353CC}">
              <c16:uniqueId val="{00000000-94B6-4EF3-B971-D6D64EDB184A}"/>
            </c:ext>
          </c:extLst>
        </c:ser>
        <c:dLbls>
          <c:showLegendKey val="0"/>
          <c:showVal val="0"/>
          <c:showCatName val="0"/>
          <c:showSerName val="0"/>
          <c:showPercent val="0"/>
          <c:showBubbleSize val="0"/>
        </c:dLbls>
        <c:smooth val="0"/>
        <c:axId val="380452224"/>
        <c:axId val="380470400"/>
      </c:lineChart>
      <c:dateAx>
        <c:axId val="380452224"/>
        <c:scaling>
          <c:orientation val="minMax"/>
          <c:max val="46112"/>
          <c:min val="40179"/>
        </c:scaling>
        <c:delete val="0"/>
        <c:axPos val="b"/>
        <c:numFmt formatCode="yy\-mmm" sourceLinked="0"/>
        <c:majorTickMark val="in"/>
        <c:minorTickMark val="in"/>
        <c:tickLblPos val="low"/>
        <c:spPr>
          <a:ln w="3175">
            <a:solidFill>
              <a:srgbClr val="000000"/>
            </a:solidFill>
            <a:prstDash val="solid"/>
          </a:ln>
        </c:spPr>
        <c:txPr>
          <a:bodyPr rot="-2700000" vert="horz"/>
          <a:lstStyle/>
          <a:p>
            <a:pPr>
              <a:defRPr sz="900" b="0" i="0" u="none" strike="noStrike" baseline="0">
                <a:solidFill>
                  <a:srgbClr val="000000"/>
                </a:solidFill>
                <a:latin typeface="ＭＳ Ｐゴシック"/>
                <a:ea typeface="ＭＳ Ｐゴシック"/>
                <a:cs typeface="ＭＳ Ｐゴシック"/>
              </a:defRPr>
            </a:pPr>
            <a:endParaRPr lang="ja-JP"/>
          </a:p>
        </c:txPr>
        <c:crossAx val="380470400"/>
        <c:crosses val="autoZero"/>
        <c:auto val="0"/>
        <c:lblOffset val="100"/>
        <c:baseTimeUnit val="days"/>
        <c:majorUnit val="6"/>
        <c:majorTimeUnit val="months"/>
        <c:minorUnit val="6"/>
        <c:minorTimeUnit val="months"/>
      </c:dateAx>
      <c:valAx>
        <c:axId val="380470400"/>
        <c:scaling>
          <c:orientation val="minMax"/>
          <c:max val="650"/>
          <c:min val="0"/>
        </c:scaling>
        <c:delete val="0"/>
        <c:axPos val="l"/>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ja-JP"/>
          </a:p>
        </c:txPr>
        <c:crossAx val="380452224"/>
        <c:crosses val="autoZero"/>
        <c:crossBetween val="between"/>
      </c:valAx>
      <c:spPr>
        <a:solidFill>
          <a:srgbClr val="FFFFFF"/>
        </a:solidFill>
        <a:ln w="12700">
          <a:solidFill>
            <a:srgbClr val="808080"/>
          </a:solidFill>
          <a:prstDash val="solid"/>
        </a:ln>
      </c:spPr>
    </c:plotArea>
    <c:plotVisOnly val="1"/>
    <c:dispBlanksAs val="span"/>
    <c:showDLblsOverMax val="0"/>
  </c:chart>
  <c:spPr>
    <a:noFill/>
    <a:ln w="9525">
      <a:noFill/>
    </a:ln>
  </c:spPr>
  <c:txPr>
    <a:bodyPr/>
    <a:lstStyle/>
    <a:p>
      <a:pPr>
        <a:defRPr sz="8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oddFooter>&amp;CNYK FACT BOOK II 2012 12</c:oddFooter>
    </c:headerFooter>
    <c:pageMargins b="1" l="0.75" r="0.75" t="1" header="0.51200000000000001" footer="0.51200000000000001"/>
    <c:pageSetup paperSize="9" orientation="landscape" verticalDpi="0"/>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9527950472636651E-2"/>
          <c:y val="0.11246402934572937"/>
          <c:w val="0.95131411476726824"/>
          <c:h val="0.68408917635295585"/>
        </c:manualLayout>
      </c:layout>
      <c:lineChart>
        <c:grouping val="standard"/>
        <c:varyColors val="0"/>
        <c:ser>
          <c:idx val="0"/>
          <c:order val="0"/>
          <c:spPr>
            <a:ln w="22225">
              <a:solidFill>
                <a:srgbClr val="000080"/>
              </a:solidFill>
              <a:prstDash val="solid"/>
            </a:ln>
          </c:spPr>
          <c:marker>
            <c:symbol val="none"/>
          </c:marker>
          <c:cat>
            <c:numRef>
              <c:f>'BDI_data(P12)'!$A$2:$A$5641</c:f>
              <c:numCache>
                <c:formatCode>m/d/yyyy</c:formatCode>
                <c:ptCount val="5640"/>
                <c:pt idx="0">
                  <c:v>38356</c:v>
                </c:pt>
                <c:pt idx="1">
                  <c:v>38357</c:v>
                </c:pt>
                <c:pt idx="2">
                  <c:v>38358</c:v>
                </c:pt>
                <c:pt idx="3">
                  <c:v>38359</c:v>
                </c:pt>
                <c:pt idx="4">
                  <c:v>38362</c:v>
                </c:pt>
                <c:pt idx="5">
                  <c:v>38363</c:v>
                </c:pt>
                <c:pt idx="6">
                  <c:v>38364</c:v>
                </c:pt>
                <c:pt idx="7">
                  <c:v>38365</c:v>
                </c:pt>
                <c:pt idx="8">
                  <c:v>38366</c:v>
                </c:pt>
                <c:pt idx="9">
                  <c:v>38369</c:v>
                </c:pt>
                <c:pt idx="10">
                  <c:v>38370</c:v>
                </c:pt>
                <c:pt idx="11">
                  <c:v>38371</c:v>
                </c:pt>
                <c:pt idx="12">
                  <c:v>38372</c:v>
                </c:pt>
                <c:pt idx="13">
                  <c:v>38373</c:v>
                </c:pt>
                <c:pt idx="14">
                  <c:v>38376</c:v>
                </c:pt>
                <c:pt idx="15">
                  <c:v>38377</c:v>
                </c:pt>
                <c:pt idx="16">
                  <c:v>38378</c:v>
                </c:pt>
                <c:pt idx="17">
                  <c:v>38379</c:v>
                </c:pt>
                <c:pt idx="18">
                  <c:v>38380</c:v>
                </c:pt>
                <c:pt idx="19">
                  <c:v>38383</c:v>
                </c:pt>
                <c:pt idx="20">
                  <c:v>38384</c:v>
                </c:pt>
                <c:pt idx="21">
                  <c:v>38385</c:v>
                </c:pt>
                <c:pt idx="22">
                  <c:v>38386</c:v>
                </c:pt>
                <c:pt idx="23">
                  <c:v>38387</c:v>
                </c:pt>
                <c:pt idx="24">
                  <c:v>38390</c:v>
                </c:pt>
                <c:pt idx="25">
                  <c:v>38391</c:v>
                </c:pt>
                <c:pt idx="26">
                  <c:v>38392</c:v>
                </c:pt>
                <c:pt idx="27">
                  <c:v>38393</c:v>
                </c:pt>
                <c:pt idx="28">
                  <c:v>38394</c:v>
                </c:pt>
                <c:pt idx="29">
                  <c:v>38397</c:v>
                </c:pt>
                <c:pt idx="30">
                  <c:v>38398</c:v>
                </c:pt>
                <c:pt idx="31">
                  <c:v>38399</c:v>
                </c:pt>
                <c:pt idx="32">
                  <c:v>38400</c:v>
                </c:pt>
                <c:pt idx="33">
                  <c:v>38401</c:v>
                </c:pt>
                <c:pt idx="34">
                  <c:v>38404</c:v>
                </c:pt>
                <c:pt idx="35">
                  <c:v>38405</c:v>
                </c:pt>
                <c:pt idx="36">
                  <c:v>38406</c:v>
                </c:pt>
                <c:pt idx="37">
                  <c:v>38407</c:v>
                </c:pt>
                <c:pt idx="38">
                  <c:v>38408</c:v>
                </c:pt>
                <c:pt idx="39">
                  <c:v>38411</c:v>
                </c:pt>
                <c:pt idx="40">
                  <c:v>38412</c:v>
                </c:pt>
                <c:pt idx="41">
                  <c:v>38413</c:v>
                </c:pt>
                <c:pt idx="42">
                  <c:v>38414</c:v>
                </c:pt>
                <c:pt idx="43">
                  <c:v>38415</c:v>
                </c:pt>
                <c:pt idx="44">
                  <c:v>38418</c:v>
                </c:pt>
                <c:pt idx="45">
                  <c:v>38419</c:v>
                </c:pt>
                <c:pt idx="46">
                  <c:v>38420</c:v>
                </c:pt>
                <c:pt idx="47">
                  <c:v>38421</c:v>
                </c:pt>
                <c:pt idx="48">
                  <c:v>38422</c:v>
                </c:pt>
                <c:pt idx="49">
                  <c:v>38425</c:v>
                </c:pt>
                <c:pt idx="50">
                  <c:v>38426</c:v>
                </c:pt>
                <c:pt idx="51">
                  <c:v>38427</c:v>
                </c:pt>
                <c:pt idx="52">
                  <c:v>38428</c:v>
                </c:pt>
                <c:pt idx="53">
                  <c:v>38429</c:v>
                </c:pt>
                <c:pt idx="54">
                  <c:v>38432</c:v>
                </c:pt>
                <c:pt idx="55">
                  <c:v>38433</c:v>
                </c:pt>
                <c:pt idx="56">
                  <c:v>38434</c:v>
                </c:pt>
                <c:pt idx="57">
                  <c:v>38435</c:v>
                </c:pt>
                <c:pt idx="58">
                  <c:v>38440</c:v>
                </c:pt>
                <c:pt idx="59">
                  <c:v>38441</c:v>
                </c:pt>
                <c:pt idx="60">
                  <c:v>38442</c:v>
                </c:pt>
                <c:pt idx="61">
                  <c:v>38443</c:v>
                </c:pt>
                <c:pt idx="62">
                  <c:v>38446</c:v>
                </c:pt>
                <c:pt idx="63">
                  <c:v>38447</c:v>
                </c:pt>
                <c:pt idx="64">
                  <c:v>38448</c:v>
                </c:pt>
                <c:pt idx="65">
                  <c:v>38449</c:v>
                </c:pt>
                <c:pt idx="66">
                  <c:v>38450</c:v>
                </c:pt>
                <c:pt idx="67">
                  <c:v>38453</c:v>
                </c:pt>
                <c:pt idx="68">
                  <c:v>38454</c:v>
                </c:pt>
                <c:pt idx="69">
                  <c:v>38455</c:v>
                </c:pt>
                <c:pt idx="70">
                  <c:v>38456</c:v>
                </c:pt>
                <c:pt idx="71">
                  <c:v>38457</c:v>
                </c:pt>
                <c:pt idx="72">
                  <c:v>38460</c:v>
                </c:pt>
                <c:pt idx="73">
                  <c:v>38461</c:v>
                </c:pt>
                <c:pt idx="74">
                  <c:v>38462</c:v>
                </c:pt>
                <c:pt idx="75">
                  <c:v>38463</c:v>
                </c:pt>
                <c:pt idx="76">
                  <c:v>38464</c:v>
                </c:pt>
                <c:pt idx="77">
                  <c:v>38467</c:v>
                </c:pt>
                <c:pt idx="78">
                  <c:v>38468</c:v>
                </c:pt>
                <c:pt idx="79">
                  <c:v>38469</c:v>
                </c:pt>
                <c:pt idx="80">
                  <c:v>38470</c:v>
                </c:pt>
                <c:pt idx="81">
                  <c:v>38471</c:v>
                </c:pt>
                <c:pt idx="82">
                  <c:v>38475</c:v>
                </c:pt>
                <c:pt idx="83">
                  <c:v>38476</c:v>
                </c:pt>
                <c:pt idx="84">
                  <c:v>38477</c:v>
                </c:pt>
                <c:pt idx="85">
                  <c:v>38478</c:v>
                </c:pt>
                <c:pt idx="86">
                  <c:v>38481</c:v>
                </c:pt>
                <c:pt idx="87">
                  <c:v>38482</c:v>
                </c:pt>
                <c:pt idx="88">
                  <c:v>38483</c:v>
                </c:pt>
                <c:pt idx="89">
                  <c:v>38484</c:v>
                </c:pt>
                <c:pt idx="90">
                  <c:v>38485</c:v>
                </c:pt>
                <c:pt idx="91">
                  <c:v>38488</c:v>
                </c:pt>
                <c:pt idx="92">
                  <c:v>38489</c:v>
                </c:pt>
                <c:pt idx="93">
                  <c:v>38490</c:v>
                </c:pt>
                <c:pt idx="94">
                  <c:v>38491</c:v>
                </c:pt>
                <c:pt idx="95">
                  <c:v>38492</c:v>
                </c:pt>
                <c:pt idx="96">
                  <c:v>38495</c:v>
                </c:pt>
                <c:pt idx="97">
                  <c:v>38496</c:v>
                </c:pt>
                <c:pt idx="98">
                  <c:v>38497</c:v>
                </c:pt>
                <c:pt idx="99">
                  <c:v>38498</c:v>
                </c:pt>
                <c:pt idx="100">
                  <c:v>38499</c:v>
                </c:pt>
                <c:pt idx="101">
                  <c:v>38503</c:v>
                </c:pt>
                <c:pt idx="102">
                  <c:v>38504</c:v>
                </c:pt>
                <c:pt idx="103">
                  <c:v>38505</c:v>
                </c:pt>
                <c:pt idx="104">
                  <c:v>38506</c:v>
                </c:pt>
                <c:pt idx="105">
                  <c:v>38509</c:v>
                </c:pt>
                <c:pt idx="106">
                  <c:v>38510</c:v>
                </c:pt>
                <c:pt idx="107">
                  <c:v>38511</c:v>
                </c:pt>
                <c:pt idx="108">
                  <c:v>38512</c:v>
                </c:pt>
                <c:pt idx="109">
                  <c:v>38513</c:v>
                </c:pt>
                <c:pt idx="110">
                  <c:v>38516</c:v>
                </c:pt>
                <c:pt idx="111">
                  <c:v>38517</c:v>
                </c:pt>
                <c:pt idx="112">
                  <c:v>38518</c:v>
                </c:pt>
                <c:pt idx="113">
                  <c:v>38519</c:v>
                </c:pt>
                <c:pt idx="114">
                  <c:v>38520</c:v>
                </c:pt>
                <c:pt idx="115">
                  <c:v>38523</c:v>
                </c:pt>
                <c:pt idx="116">
                  <c:v>38524</c:v>
                </c:pt>
                <c:pt idx="117">
                  <c:v>38525</c:v>
                </c:pt>
                <c:pt idx="118">
                  <c:v>38526</c:v>
                </c:pt>
                <c:pt idx="119">
                  <c:v>38527</c:v>
                </c:pt>
                <c:pt idx="120">
                  <c:v>38530</c:v>
                </c:pt>
                <c:pt idx="121">
                  <c:v>38531</c:v>
                </c:pt>
                <c:pt idx="122">
                  <c:v>38532</c:v>
                </c:pt>
                <c:pt idx="123">
                  <c:v>38533</c:v>
                </c:pt>
                <c:pt idx="124">
                  <c:v>38534</c:v>
                </c:pt>
                <c:pt idx="125">
                  <c:v>38537</c:v>
                </c:pt>
                <c:pt idx="126">
                  <c:v>38538</c:v>
                </c:pt>
                <c:pt idx="127">
                  <c:v>38539</c:v>
                </c:pt>
                <c:pt idx="128">
                  <c:v>38540</c:v>
                </c:pt>
                <c:pt idx="129">
                  <c:v>38541</c:v>
                </c:pt>
                <c:pt idx="130">
                  <c:v>38544</c:v>
                </c:pt>
                <c:pt idx="131">
                  <c:v>38545</c:v>
                </c:pt>
                <c:pt idx="132">
                  <c:v>38546</c:v>
                </c:pt>
                <c:pt idx="133">
                  <c:v>38547</c:v>
                </c:pt>
                <c:pt idx="134">
                  <c:v>38548</c:v>
                </c:pt>
                <c:pt idx="135">
                  <c:v>38551</c:v>
                </c:pt>
                <c:pt idx="136">
                  <c:v>38552</c:v>
                </c:pt>
                <c:pt idx="137">
                  <c:v>38553</c:v>
                </c:pt>
                <c:pt idx="138">
                  <c:v>38554</c:v>
                </c:pt>
                <c:pt idx="139">
                  <c:v>38555</c:v>
                </c:pt>
                <c:pt idx="140">
                  <c:v>38558</c:v>
                </c:pt>
                <c:pt idx="141">
                  <c:v>38559</c:v>
                </c:pt>
                <c:pt idx="142">
                  <c:v>38560</c:v>
                </c:pt>
                <c:pt idx="143">
                  <c:v>38561</c:v>
                </c:pt>
                <c:pt idx="144">
                  <c:v>38562</c:v>
                </c:pt>
                <c:pt idx="145">
                  <c:v>38565</c:v>
                </c:pt>
                <c:pt idx="146">
                  <c:v>38566</c:v>
                </c:pt>
                <c:pt idx="147">
                  <c:v>38567</c:v>
                </c:pt>
                <c:pt idx="148">
                  <c:v>38568</c:v>
                </c:pt>
                <c:pt idx="149">
                  <c:v>38569</c:v>
                </c:pt>
                <c:pt idx="150">
                  <c:v>38572</c:v>
                </c:pt>
                <c:pt idx="151">
                  <c:v>38573</c:v>
                </c:pt>
                <c:pt idx="152">
                  <c:v>38574</c:v>
                </c:pt>
                <c:pt idx="153">
                  <c:v>38575</c:v>
                </c:pt>
                <c:pt idx="154">
                  <c:v>38576</c:v>
                </c:pt>
                <c:pt idx="155">
                  <c:v>38579</c:v>
                </c:pt>
                <c:pt idx="156">
                  <c:v>38580</c:v>
                </c:pt>
                <c:pt idx="157">
                  <c:v>38581</c:v>
                </c:pt>
                <c:pt idx="158">
                  <c:v>38582</c:v>
                </c:pt>
                <c:pt idx="159">
                  <c:v>38583</c:v>
                </c:pt>
                <c:pt idx="160">
                  <c:v>38586</c:v>
                </c:pt>
                <c:pt idx="161">
                  <c:v>38587</c:v>
                </c:pt>
                <c:pt idx="162">
                  <c:v>38588</c:v>
                </c:pt>
                <c:pt idx="163">
                  <c:v>38589</c:v>
                </c:pt>
                <c:pt idx="164">
                  <c:v>38590</c:v>
                </c:pt>
                <c:pt idx="165">
                  <c:v>38594</c:v>
                </c:pt>
                <c:pt idx="166">
                  <c:v>38595</c:v>
                </c:pt>
                <c:pt idx="167">
                  <c:v>38596</c:v>
                </c:pt>
                <c:pt idx="168">
                  <c:v>38597</c:v>
                </c:pt>
                <c:pt idx="169">
                  <c:v>38600</c:v>
                </c:pt>
                <c:pt idx="170">
                  <c:v>38601</c:v>
                </c:pt>
                <c:pt idx="171">
                  <c:v>38602</c:v>
                </c:pt>
                <c:pt idx="172">
                  <c:v>38603</c:v>
                </c:pt>
                <c:pt idx="173">
                  <c:v>38604</c:v>
                </c:pt>
                <c:pt idx="174">
                  <c:v>38607</c:v>
                </c:pt>
                <c:pt idx="175">
                  <c:v>38608</c:v>
                </c:pt>
                <c:pt idx="176">
                  <c:v>38609</c:v>
                </c:pt>
                <c:pt idx="177">
                  <c:v>38610</c:v>
                </c:pt>
                <c:pt idx="178">
                  <c:v>38611</c:v>
                </c:pt>
                <c:pt idx="179">
                  <c:v>38614</c:v>
                </c:pt>
                <c:pt idx="180">
                  <c:v>38615</c:v>
                </c:pt>
                <c:pt idx="181">
                  <c:v>38616</c:v>
                </c:pt>
                <c:pt idx="182">
                  <c:v>38617</c:v>
                </c:pt>
                <c:pt idx="183">
                  <c:v>38618</c:v>
                </c:pt>
                <c:pt idx="184">
                  <c:v>38621</c:v>
                </c:pt>
                <c:pt idx="185">
                  <c:v>38622</c:v>
                </c:pt>
                <c:pt idx="186">
                  <c:v>38623</c:v>
                </c:pt>
                <c:pt idx="187">
                  <c:v>38624</c:v>
                </c:pt>
                <c:pt idx="188">
                  <c:v>38625</c:v>
                </c:pt>
                <c:pt idx="189">
                  <c:v>38628</c:v>
                </c:pt>
                <c:pt idx="190">
                  <c:v>38629</c:v>
                </c:pt>
                <c:pt idx="191">
                  <c:v>38630</c:v>
                </c:pt>
                <c:pt idx="192">
                  <c:v>38631</c:v>
                </c:pt>
                <c:pt idx="193">
                  <c:v>38632</c:v>
                </c:pt>
                <c:pt idx="194">
                  <c:v>38635</c:v>
                </c:pt>
                <c:pt idx="195">
                  <c:v>38636</c:v>
                </c:pt>
                <c:pt idx="196">
                  <c:v>38637</c:v>
                </c:pt>
                <c:pt idx="197">
                  <c:v>38638</c:v>
                </c:pt>
                <c:pt idx="198">
                  <c:v>38639</c:v>
                </c:pt>
                <c:pt idx="199">
                  <c:v>38642</c:v>
                </c:pt>
                <c:pt idx="200">
                  <c:v>38643</c:v>
                </c:pt>
                <c:pt idx="201">
                  <c:v>38644</c:v>
                </c:pt>
                <c:pt idx="202">
                  <c:v>38645</c:v>
                </c:pt>
                <c:pt idx="203">
                  <c:v>38646</c:v>
                </c:pt>
                <c:pt idx="204">
                  <c:v>38649</c:v>
                </c:pt>
                <c:pt idx="205">
                  <c:v>38650</c:v>
                </c:pt>
                <c:pt idx="206">
                  <c:v>38651</c:v>
                </c:pt>
                <c:pt idx="207">
                  <c:v>38652</c:v>
                </c:pt>
                <c:pt idx="208">
                  <c:v>38653</c:v>
                </c:pt>
                <c:pt idx="209">
                  <c:v>38656</c:v>
                </c:pt>
                <c:pt idx="210">
                  <c:v>38657</c:v>
                </c:pt>
                <c:pt idx="211">
                  <c:v>38658</c:v>
                </c:pt>
                <c:pt idx="212">
                  <c:v>38659</c:v>
                </c:pt>
                <c:pt idx="213">
                  <c:v>38660</c:v>
                </c:pt>
                <c:pt idx="214">
                  <c:v>38663</c:v>
                </c:pt>
                <c:pt idx="215">
                  <c:v>38664</c:v>
                </c:pt>
                <c:pt idx="216">
                  <c:v>38665</c:v>
                </c:pt>
                <c:pt idx="217">
                  <c:v>38666</c:v>
                </c:pt>
                <c:pt idx="218">
                  <c:v>38667</c:v>
                </c:pt>
                <c:pt idx="219">
                  <c:v>38670</c:v>
                </c:pt>
                <c:pt idx="220">
                  <c:v>38671</c:v>
                </c:pt>
                <c:pt idx="221">
                  <c:v>38672</c:v>
                </c:pt>
                <c:pt idx="222">
                  <c:v>38673</c:v>
                </c:pt>
                <c:pt idx="223">
                  <c:v>38674</c:v>
                </c:pt>
                <c:pt idx="224">
                  <c:v>38677</c:v>
                </c:pt>
                <c:pt idx="225">
                  <c:v>38678</c:v>
                </c:pt>
                <c:pt idx="226">
                  <c:v>38679</c:v>
                </c:pt>
                <c:pt idx="227">
                  <c:v>38680</c:v>
                </c:pt>
                <c:pt idx="228">
                  <c:v>38681</c:v>
                </c:pt>
                <c:pt idx="229">
                  <c:v>38684</c:v>
                </c:pt>
                <c:pt idx="230">
                  <c:v>38685</c:v>
                </c:pt>
                <c:pt idx="231">
                  <c:v>38686</c:v>
                </c:pt>
                <c:pt idx="232">
                  <c:v>38687</c:v>
                </c:pt>
                <c:pt idx="233">
                  <c:v>38688</c:v>
                </c:pt>
                <c:pt idx="234">
                  <c:v>38691</c:v>
                </c:pt>
                <c:pt idx="235">
                  <c:v>38692</c:v>
                </c:pt>
                <c:pt idx="236">
                  <c:v>38693</c:v>
                </c:pt>
                <c:pt idx="237">
                  <c:v>38694</c:v>
                </c:pt>
                <c:pt idx="238">
                  <c:v>38695</c:v>
                </c:pt>
                <c:pt idx="239">
                  <c:v>38698</c:v>
                </c:pt>
                <c:pt idx="240">
                  <c:v>38699</c:v>
                </c:pt>
                <c:pt idx="241">
                  <c:v>38700</c:v>
                </c:pt>
                <c:pt idx="242">
                  <c:v>38701</c:v>
                </c:pt>
                <c:pt idx="243">
                  <c:v>38702</c:v>
                </c:pt>
                <c:pt idx="244">
                  <c:v>38705</c:v>
                </c:pt>
                <c:pt idx="245">
                  <c:v>38706</c:v>
                </c:pt>
                <c:pt idx="246">
                  <c:v>38707</c:v>
                </c:pt>
                <c:pt idx="247">
                  <c:v>38708</c:v>
                </c:pt>
                <c:pt idx="248">
                  <c:v>38709</c:v>
                </c:pt>
                <c:pt idx="249">
                  <c:v>38720</c:v>
                </c:pt>
                <c:pt idx="250">
                  <c:v>38721</c:v>
                </c:pt>
                <c:pt idx="251">
                  <c:v>38722</c:v>
                </c:pt>
                <c:pt idx="252">
                  <c:v>38723</c:v>
                </c:pt>
                <c:pt idx="253">
                  <c:v>38726</c:v>
                </c:pt>
                <c:pt idx="254">
                  <c:v>38727</c:v>
                </c:pt>
                <c:pt idx="255">
                  <c:v>38728</c:v>
                </c:pt>
                <c:pt idx="256">
                  <c:v>38729</c:v>
                </c:pt>
                <c:pt idx="257">
                  <c:v>38730</c:v>
                </c:pt>
                <c:pt idx="258">
                  <c:v>38733</c:v>
                </c:pt>
                <c:pt idx="259">
                  <c:v>38734</c:v>
                </c:pt>
                <c:pt idx="260">
                  <c:v>38735</c:v>
                </c:pt>
                <c:pt idx="261">
                  <c:v>38736</c:v>
                </c:pt>
                <c:pt idx="262">
                  <c:v>38737</c:v>
                </c:pt>
                <c:pt idx="263">
                  <c:v>38740</c:v>
                </c:pt>
                <c:pt idx="264">
                  <c:v>38741</c:v>
                </c:pt>
                <c:pt idx="265">
                  <c:v>38742</c:v>
                </c:pt>
                <c:pt idx="266">
                  <c:v>38743</c:v>
                </c:pt>
                <c:pt idx="267">
                  <c:v>38744</c:v>
                </c:pt>
                <c:pt idx="268">
                  <c:v>38747</c:v>
                </c:pt>
                <c:pt idx="269">
                  <c:v>38748</c:v>
                </c:pt>
                <c:pt idx="270">
                  <c:v>38749</c:v>
                </c:pt>
                <c:pt idx="271">
                  <c:v>38750</c:v>
                </c:pt>
                <c:pt idx="272">
                  <c:v>38751</c:v>
                </c:pt>
                <c:pt idx="273">
                  <c:v>38754</c:v>
                </c:pt>
                <c:pt idx="274">
                  <c:v>38755</c:v>
                </c:pt>
                <c:pt idx="275">
                  <c:v>38756</c:v>
                </c:pt>
                <c:pt idx="276">
                  <c:v>38757</c:v>
                </c:pt>
                <c:pt idx="277">
                  <c:v>38758</c:v>
                </c:pt>
                <c:pt idx="278">
                  <c:v>38761</c:v>
                </c:pt>
                <c:pt idx="279">
                  <c:v>38762</c:v>
                </c:pt>
                <c:pt idx="280">
                  <c:v>38763</c:v>
                </c:pt>
                <c:pt idx="281">
                  <c:v>38764</c:v>
                </c:pt>
                <c:pt idx="282">
                  <c:v>38765</c:v>
                </c:pt>
                <c:pt idx="283">
                  <c:v>38768</c:v>
                </c:pt>
                <c:pt idx="284">
                  <c:v>38769</c:v>
                </c:pt>
                <c:pt idx="285">
                  <c:v>38770</c:v>
                </c:pt>
                <c:pt idx="286">
                  <c:v>38771</c:v>
                </c:pt>
                <c:pt idx="287">
                  <c:v>38772</c:v>
                </c:pt>
                <c:pt idx="288">
                  <c:v>38775</c:v>
                </c:pt>
                <c:pt idx="289">
                  <c:v>38776</c:v>
                </c:pt>
                <c:pt idx="290">
                  <c:v>38777</c:v>
                </c:pt>
                <c:pt idx="291">
                  <c:v>38778</c:v>
                </c:pt>
                <c:pt idx="292">
                  <c:v>38779</c:v>
                </c:pt>
                <c:pt idx="293">
                  <c:v>38782</c:v>
                </c:pt>
                <c:pt idx="294">
                  <c:v>38783</c:v>
                </c:pt>
                <c:pt idx="295">
                  <c:v>38784</c:v>
                </c:pt>
                <c:pt idx="296">
                  <c:v>38785</c:v>
                </c:pt>
                <c:pt idx="297">
                  <c:v>38786</c:v>
                </c:pt>
                <c:pt idx="298">
                  <c:v>38789</c:v>
                </c:pt>
                <c:pt idx="299">
                  <c:v>38790</c:v>
                </c:pt>
                <c:pt idx="300">
                  <c:v>38791</c:v>
                </c:pt>
                <c:pt idx="301">
                  <c:v>38792</c:v>
                </c:pt>
                <c:pt idx="302">
                  <c:v>38793</c:v>
                </c:pt>
                <c:pt idx="303">
                  <c:v>38796</c:v>
                </c:pt>
                <c:pt idx="304">
                  <c:v>38797</c:v>
                </c:pt>
                <c:pt idx="305">
                  <c:v>38798</c:v>
                </c:pt>
                <c:pt idx="306">
                  <c:v>38799</c:v>
                </c:pt>
                <c:pt idx="307">
                  <c:v>38800</c:v>
                </c:pt>
                <c:pt idx="308">
                  <c:v>38803</c:v>
                </c:pt>
                <c:pt idx="309">
                  <c:v>38804</c:v>
                </c:pt>
                <c:pt idx="310">
                  <c:v>38805</c:v>
                </c:pt>
                <c:pt idx="311">
                  <c:v>38806</c:v>
                </c:pt>
                <c:pt idx="312">
                  <c:v>38807</c:v>
                </c:pt>
                <c:pt idx="313">
                  <c:v>38810</c:v>
                </c:pt>
                <c:pt idx="314">
                  <c:v>38811</c:v>
                </c:pt>
                <c:pt idx="315">
                  <c:v>38812</c:v>
                </c:pt>
                <c:pt idx="316">
                  <c:v>38813</c:v>
                </c:pt>
                <c:pt idx="317">
                  <c:v>38814</c:v>
                </c:pt>
                <c:pt idx="318">
                  <c:v>38817</c:v>
                </c:pt>
                <c:pt idx="319">
                  <c:v>38818</c:v>
                </c:pt>
                <c:pt idx="320">
                  <c:v>38819</c:v>
                </c:pt>
                <c:pt idx="321">
                  <c:v>38820</c:v>
                </c:pt>
                <c:pt idx="322">
                  <c:v>38825</c:v>
                </c:pt>
                <c:pt idx="323">
                  <c:v>38826</c:v>
                </c:pt>
                <c:pt idx="324">
                  <c:v>38827</c:v>
                </c:pt>
                <c:pt idx="325">
                  <c:v>38828</c:v>
                </c:pt>
                <c:pt idx="326">
                  <c:v>38831</c:v>
                </c:pt>
                <c:pt idx="327">
                  <c:v>38832</c:v>
                </c:pt>
                <c:pt idx="328">
                  <c:v>38833</c:v>
                </c:pt>
                <c:pt idx="329">
                  <c:v>38834</c:v>
                </c:pt>
                <c:pt idx="330">
                  <c:v>38835</c:v>
                </c:pt>
                <c:pt idx="331">
                  <c:v>38839</c:v>
                </c:pt>
                <c:pt idx="332">
                  <c:v>38840</c:v>
                </c:pt>
                <c:pt idx="333">
                  <c:v>38841</c:v>
                </c:pt>
                <c:pt idx="334">
                  <c:v>38842</c:v>
                </c:pt>
                <c:pt idx="335">
                  <c:v>38845</c:v>
                </c:pt>
                <c:pt idx="336">
                  <c:v>38846</c:v>
                </c:pt>
                <c:pt idx="337">
                  <c:v>38847</c:v>
                </c:pt>
                <c:pt idx="338">
                  <c:v>38848</c:v>
                </c:pt>
                <c:pt idx="339">
                  <c:v>38849</c:v>
                </c:pt>
                <c:pt idx="340">
                  <c:v>38852</c:v>
                </c:pt>
                <c:pt idx="341">
                  <c:v>38853</c:v>
                </c:pt>
                <c:pt idx="342">
                  <c:v>38854</c:v>
                </c:pt>
                <c:pt idx="343">
                  <c:v>38855</c:v>
                </c:pt>
                <c:pt idx="344">
                  <c:v>38856</c:v>
                </c:pt>
                <c:pt idx="345">
                  <c:v>38859</c:v>
                </c:pt>
                <c:pt idx="346">
                  <c:v>38860</c:v>
                </c:pt>
                <c:pt idx="347">
                  <c:v>38861</c:v>
                </c:pt>
                <c:pt idx="348">
                  <c:v>38862</c:v>
                </c:pt>
                <c:pt idx="349">
                  <c:v>38863</c:v>
                </c:pt>
                <c:pt idx="350">
                  <c:v>38867</c:v>
                </c:pt>
                <c:pt idx="351">
                  <c:v>38868</c:v>
                </c:pt>
                <c:pt idx="352">
                  <c:v>38869</c:v>
                </c:pt>
                <c:pt idx="353">
                  <c:v>38870</c:v>
                </c:pt>
                <c:pt idx="354">
                  <c:v>38873</c:v>
                </c:pt>
                <c:pt idx="355">
                  <c:v>38874</c:v>
                </c:pt>
                <c:pt idx="356">
                  <c:v>38875</c:v>
                </c:pt>
                <c:pt idx="357">
                  <c:v>38876</c:v>
                </c:pt>
                <c:pt idx="358">
                  <c:v>38877</c:v>
                </c:pt>
                <c:pt idx="359">
                  <c:v>38880</c:v>
                </c:pt>
                <c:pt idx="360">
                  <c:v>38881</c:v>
                </c:pt>
                <c:pt idx="361">
                  <c:v>38882</c:v>
                </c:pt>
                <c:pt idx="362">
                  <c:v>38883</c:v>
                </c:pt>
                <c:pt idx="363">
                  <c:v>38884</c:v>
                </c:pt>
                <c:pt idx="364">
                  <c:v>38887</c:v>
                </c:pt>
                <c:pt idx="365">
                  <c:v>38888</c:v>
                </c:pt>
                <c:pt idx="366">
                  <c:v>38889</c:v>
                </c:pt>
                <c:pt idx="367">
                  <c:v>38890</c:v>
                </c:pt>
                <c:pt idx="368">
                  <c:v>38891</c:v>
                </c:pt>
                <c:pt idx="369">
                  <c:v>38894</c:v>
                </c:pt>
                <c:pt idx="370">
                  <c:v>38895</c:v>
                </c:pt>
                <c:pt idx="371">
                  <c:v>38896</c:v>
                </c:pt>
                <c:pt idx="372">
                  <c:v>38897</c:v>
                </c:pt>
                <c:pt idx="373">
                  <c:v>38898</c:v>
                </c:pt>
                <c:pt idx="374">
                  <c:v>38901</c:v>
                </c:pt>
                <c:pt idx="375">
                  <c:v>38902</c:v>
                </c:pt>
                <c:pt idx="376">
                  <c:v>38903</c:v>
                </c:pt>
                <c:pt idx="377">
                  <c:v>38904</c:v>
                </c:pt>
                <c:pt idx="378">
                  <c:v>38905</c:v>
                </c:pt>
                <c:pt idx="379">
                  <c:v>38908</c:v>
                </c:pt>
                <c:pt idx="380">
                  <c:v>38909</c:v>
                </c:pt>
                <c:pt idx="381">
                  <c:v>38910</c:v>
                </c:pt>
                <c:pt idx="382">
                  <c:v>38911</c:v>
                </c:pt>
                <c:pt idx="383">
                  <c:v>38912</c:v>
                </c:pt>
                <c:pt idx="384">
                  <c:v>38915</c:v>
                </c:pt>
                <c:pt idx="385">
                  <c:v>38916</c:v>
                </c:pt>
                <c:pt idx="386">
                  <c:v>38917</c:v>
                </c:pt>
                <c:pt idx="387">
                  <c:v>38918</c:v>
                </c:pt>
                <c:pt idx="388">
                  <c:v>38919</c:v>
                </c:pt>
                <c:pt idx="389">
                  <c:v>38922</c:v>
                </c:pt>
                <c:pt idx="390">
                  <c:v>38923</c:v>
                </c:pt>
                <c:pt idx="391">
                  <c:v>38924</c:v>
                </c:pt>
                <c:pt idx="392">
                  <c:v>38925</c:v>
                </c:pt>
                <c:pt idx="393">
                  <c:v>38926</c:v>
                </c:pt>
                <c:pt idx="394">
                  <c:v>38929</c:v>
                </c:pt>
                <c:pt idx="395">
                  <c:v>38930</c:v>
                </c:pt>
                <c:pt idx="396">
                  <c:v>38931</c:v>
                </c:pt>
                <c:pt idx="397">
                  <c:v>38932</c:v>
                </c:pt>
                <c:pt idx="398">
                  <c:v>38933</c:v>
                </c:pt>
                <c:pt idx="399">
                  <c:v>38936</c:v>
                </c:pt>
                <c:pt idx="400">
                  <c:v>38937</c:v>
                </c:pt>
                <c:pt idx="401">
                  <c:v>38938</c:v>
                </c:pt>
                <c:pt idx="402">
                  <c:v>38939</c:v>
                </c:pt>
                <c:pt idx="403">
                  <c:v>38940</c:v>
                </c:pt>
                <c:pt idx="404">
                  <c:v>38943</c:v>
                </c:pt>
                <c:pt idx="405">
                  <c:v>38944</c:v>
                </c:pt>
                <c:pt idx="406">
                  <c:v>38945</c:v>
                </c:pt>
                <c:pt idx="407">
                  <c:v>38946</c:v>
                </c:pt>
                <c:pt idx="408">
                  <c:v>38947</c:v>
                </c:pt>
                <c:pt idx="409">
                  <c:v>38950</c:v>
                </c:pt>
                <c:pt idx="410">
                  <c:v>38951</c:v>
                </c:pt>
                <c:pt idx="411">
                  <c:v>38952</c:v>
                </c:pt>
                <c:pt idx="412">
                  <c:v>38953</c:v>
                </c:pt>
                <c:pt idx="413">
                  <c:v>38954</c:v>
                </c:pt>
                <c:pt idx="414">
                  <c:v>38958</c:v>
                </c:pt>
                <c:pt idx="415">
                  <c:v>38959</c:v>
                </c:pt>
                <c:pt idx="416">
                  <c:v>38960</c:v>
                </c:pt>
                <c:pt idx="417">
                  <c:v>38961</c:v>
                </c:pt>
                <c:pt idx="418">
                  <c:v>38964</c:v>
                </c:pt>
                <c:pt idx="419">
                  <c:v>38965</c:v>
                </c:pt>
                <c:pt idx="420">
                  <c:v>38966</c:v>
                </c:pt>
                <c:pt idx="421">
                  <c:v>38967</c:v>
                </c:pt>
                <c:pt idx="422">
                  <c:v>38968</c:v>
                </c:pt>
                <c:pt idx="423">
                  <c:v>38971</c:v>
                </c:pt>
                <c:pt idx="424">
                  <c:v>38972</c:v>
                </c:pt>
                <c:pt idx="425">
                  <c:v>38973</c:v>
                </c:pt>
                <c:pt idx="426">
                  <c:v>38974</c:v>
                </c:pt>
                <c:pt idx="427">
                  <c:v>38975</c:v>
                </c:pt>
                <c:pt idx="428">
                  <c:v>38978</c:v>
                </c:pt>
                <c:pt idx="429">
                  <c:v>38979</c:v>
                </c:pt>
                <c:pt idx="430">
                  <c:v>38980</c:v>
                </c:pt>
                <c:pt idx="431">
                  <c:v>38981</c:v>
                </c:pt>
                <c:pt idx="432">
                  <c:v>38982</c:v>
                </c:pt>
                <c:pt idx="433">
                  <c:v>38985</c:v>
                </c:pt>
                <c:pt idx="434">
                  <c:v>38986</c:v>
                </c:pt>
                <c:pt idx="435">
                  <c:v>38987</c:v>
                </c:pt>
                <c:pt idx="436">
                  <c:v>38988</c:v>
                </c:pt>
                <c:pt idx="437">
                  <c:v>38989</c:v>
                </c:pt>
                <c:pt idx="438">
                  <c:v>38992</c:v>
                </c:pt>
                <c:pt idx="439">
                  <c:v>38993</c:v>
                </c:pt>
                <c:pt idx="440">
                  <c:v>38994</c:v>
                </c:pt>
                <c:pt idx="441">
                  <c:v>38995</c:v>
                </c:pt>
                <c:pt idx="442">
                  <c:v>38996</c:v>
                </c:pt>
                <c:pt idx="443">
                  <c:v>38999</c:v>
                </c:pt>
                <c:pt idx="444">
                  <c:v>39000</c:v>
                </c:pt>
                <c:pt idx="445">
                  <c:v>39001</c:v>
                </c:pt>
                <c:pt idx="446">
                  <c:v>39002</c:v>
                </c:pt>
                <c:pt idx="447">
                  <c:v>39003</c:v>
                </c:pt>
                <c:pt idx="448">
                  <c:v>39006</c:v>
                </c:pt>
                <c:pt idx="449">
                  <c:v>39007</c:v>
                </c:pt>
                <c:pt idx="450">
                  <c:v>39008</c:v>
                </c:pt>
                <c:pt idx="451">
                  <c:v>39009</c:v>
                </c:pt>
                <c:pt idx="452">
                  <c:v>39010</c:v>
                </c:pt>
                <c:pt idx="453">
                  <c:v>39013</c:v>
                </c:pt>
                <c:pt idx="454">
                  <c:v>39014</c:v>
                </c:pt>
                <c:pt idx="455">
                  <c:v>39015</c:v>
                </c:pt>
                <c:pt idx="456">
                  <c:v>39016</c:v>
                </c:pt>
                <c:pt idx="457">
                  <c:v>39017</c:v>
                </c:pt>
                <c:pt idx="458">
                  <c:v>39020</c:v>
                </c:pt>
                <c:pt idx="459">
                  <c:v>39021</c:v>
                </c:pt>
                <c:pt idx="460">
                  <c:v>39022</c:v>
                </c:pt>
                <c:pt idx="461">
                  <c:v>39023</c:v>
                </c:pt>
                <c:pt idx="462">
                  <c:v>39024</c:v>
                </c:pt>
                <c:pt idx="463">
                  <c:v>39027</c:v>
                </c:pt>
                <c:pt idx="464">
                  <c:v>39028</c:v>
                </c:pt>
                <c:pt idx="465">
                  <c:v>39029</c:v>
                </c:pt>
                <c:pt idx="466">
                  <c:v>39030</c:v>
                </c:pt>
                <c:pt idx="467">
                  <c:v>39031</c:v>
                </c:pt>
                <c:pt idx="468">
                  <c:v>39034</c:v>
                </c:pt>
                <c:pt idx="469">
                  <c:v>39035</c:v>
                </c:pt>
                <c:pt idx="470">
                  <c:v>39036</c:v>
                </c:pt>
                <c:pt idx="471">
                  <c:v>39037</c:v>
                </c:pt>
                <c:pt idx="472">
                  <c:v>39038</c:v>
                </c:pt>
                <c:pt idx="473">
                  <c:v>39041</c:v>
                </c:pt>
                <c:pt idx="474">
                  <c:v>39042</c:v>
                </c:pt>
                <c:pt idx="475">
                  <c:v>39043</c:v>
                </c:pt>
                <c:pt idx="476">
                  <c:v>39044</c:v>
                </c:pt>
                <c:pt idx="477">
                  <c:v>39045</c:v>
                </c:pt>
                <c:pt idx="478">
                  <c:v>39048</c:v>
                </c:pt>
                <c:pt idx="479">
                  <c:v>39049</c:v>
                </c:pt>
                <c:pt idx="480">
                  <c:v>39050</c:v>
                </c:pt>
                <c:pt idx="481">
                  <c:v>39051</c:v>
                </c:pt>
                <c:pt idx="482">
                  <c:v>39052</c:v>
                </c:pt>
                <c:pt idx="483">
                  <c:v>39055</c:v>
                </c:pt>
                <c:pt idx="484">
                  <c:v>39056</c:v>
                </c:pt>
                <c:pt idx="485">
                  <c:v>39057</c:v>
                </c:pt>
                <c:pt idx="486">
                  <c:v>39058</c:v>
                </c:pt>
                <c:pt idx="487">
                  <c:v>39059</c:v>
                </c:pt>
                <c:pt idx="488">
                  <c:v>39062</c:v>
                </c:pt>
                <c:pt idx="489">
                  <c:v>39063</c:v>
                </c:pt>
                <c:pt idx="490">
                  <c:v>39064</c:v>
                </c:pt>
                <c:pt idx="491">
                  <c:v>39065</c:v>
                </c:pt>
                <c:pt idx="492">
                  <c:v>39066</c:v>
                </c:pt>
                <c:pt idx="493">
                  <c:v>39069</c:v>
                </c:pt>
                <c:pt idx="494">
                  <c:v>39070</c:v>
                </c:pt>
                <c:pt idx="495">
                  <c:v>39071</c:v>
                </c:pt>
                <c:pt idx="496">
                  <c:v>39072</c:v>
                </c:pt>
                <c:pt idx="497">
                  <c:v>39073</c:v>
                </c:pt>
                <c:pt idx="498">
                  <c:v>39084</c:v>
                </c:pt>
                <c:pt idx="499">
                  <c:v>39085</c:v>
                </c:pt>
                <c:pt idx="500">
                  <c:v>39086</c:v>
                </c:pt>
                <c:pt idx="501">
                  <c:v>39087</c:v>
                </c:pt>
                <c:pt idx="502">
                  <c:v>39090</c:v>
                </c:pt>
                <c:pt idx="503">
                  <c:v>39091</c:v>
                </c:pt>
                <c:pt idx="504">
                  <c:v>39092</c:v>
                </c:pt>
                <c:pt idx="505">
                  <c:v>39093</c:v>
                </c:pt>
                <c:pt idx="506">
                  <c:v>39094</c:v>
                </c:pt>
                <c:pt idx="507">
                  <c:v>39097</c:v>
                </c:pt>
                <c:pt idx="508">
                  <c:v>39098</c:v>
                </c:pt>
                <c:pt idx="509">
                  <c:v>39099</c:v>
                </c:pt>
                <c:pt idx="510">
                  <c:v>39100</c:v>
                </c:pt>
                <c:pt idx="511">
                  <c:v>39101</c:v>
                </c:pt>
                <c:pt idx="512">
                  <c:v>39104</c:v>
                </c:pt>
                <c:pt idx="513">
                  <c:v>39105</c:v>
                </c:pt>
                <c:pt idx="514">
                  <c:v>39106</c:v>
                </c:pt>
                <c:pt idx="515">
                  <c:v>39107</c:v>
                </c:pt>
                <c:pt idx="516">
                  <c:v>39108</c:v>
                </c:pt>
                <c:pt idx="517">
                  <c:v>39111</c:v>
                </c:pt>
                <c:pt idx="518">
                  <c:v>39112</c:v>
                </c:pt>
                <c:pt idx="519">
                  <c:v>39113</c:v>
                </c:pt>
                <c:pt idx="520">
                  <c:v>39114</c:v>
                </c:pt>
                <c:pt idx="521">
                  <c:v>39115</c:v>
                </c:pt>
                <c:pt idx="522">
                  <c:v>39118</c:v>
                </c:pt>
                <c:pt idx="523">
                  <c:v>39119</c:v>
                </c:pt>
                <c:pt idx="524">
                  <c:v>39120</c:v>
                </c:pt>
                <c:pt idx="525">
                  <c:v>39121</c:v>
                </c:pt>
                <c:pt idx="526">
                  <c:v>39122</c:v>
                </c:pt>
                <c:pt idx="527">
                  <c:v>39125</c:v>
                </c:pt>
                <c:pt idx="528">
                  <c:v>39126</c:v>
                </c:pt>
                <c:pt idx="529">
                  <c:v>39127</c:v>
                </c:pt>
                <c:pt idx="530">
                  <c:v>39128</c:v>
                </c:pt>
                <c:pt idx="531">
                  <c:v>39129</c:v>
                </c:pt>
                <c:pt idx="532">
                  <c:v>39132</c:v>
                </c:pt>
                <c:pt idx="533">
                  <c:v>39133</c:v>
                </c:pt>
                <c:pt idx="534">
                  <c:v>39134</c:v>
                </c:pt>
                <c:pt idx="535">
                  <c:v>39135</c:v>
                </c:pt>
                <c:pt idx="536">
                  <c:v>39136</c:v>
                </c:pt>
                <c:pt idx="537">
                  <c:v>39139</c:v>
                </c:pt>
                <c:pt idx="538">
                  <c:v>39140</c:v>
                </c:pt>
                <c:pt idx="539">
                  <c:v>39141</c:v>
                </c:pt>
                <c:pt idx="540">
                  <c:v>39142</c:v>
                </c:pt>
                <c:pt idx="541">
                  <c:v>39143</c:v>
                </c:pt>
                <c:pt idx="542">
                  <c:v>39146</c:v>
                </c:pt>
                <c:pt idx="543">
                  <c:v>39147</c:v>
                </c:pt>
                <c:pt idx="544">
                  <c:v>39148</c:v>
                </c:pt>
                <c:pt idx="545">
                  <c:v>39149</c:v>
                </c:pt>
                <c:pt idx="546">
                  <c:v>39150</c:v>
                </c:pt>
                <c:pt idx="547">
                  <c:v>39153</c:v>
                </c:pt>
                <c:pt idx="548">
                  <c:v>39154</c:v>
                </c:pt>
                <c:pt idx="549">
                  <c:v>39155</c:v>
                </c:pt>
                <c:pt idx="550">
                  <c:v>39156</c:v>
                </c:pt>
                <c:pt idx="551">
                  <c:v>39157</c:v>
                </c:pt>
                <c:pt idx="552">
                  <c:v>39160</c:v>
                </c:pt>
                <c:pt idx="553">
                  <c:v>39161</c:v>
                </c:pt>
                <c:pt idx="554">
                  <c:v>39162</c:v>
                </c:pt>
                <c:pt idx="555">
                  <c:v>39163</c:v>
                </c:pt>
                <c:pt idx="556">
                  <c:v>39164</c:v>
                </c:pt>
                <c:pt idx="557">
                  <c:v>39167</c:v>
                </c:pt>
                <c:pt idx="558">
                  <c:v>39168</c:v>
                </c:pt>
                <c:pt idx="559">
                  <c:v>39169</c:v>
                </c:pt>
                <c:pt idx="560">
                  <c:v>39170</c:v>
                </c:pt>
                <c:pt idx="561">
                  <c:v>39171</c:v>
                </c:pt>
                <c:pt idx="562">
                  <c:v>39174</c:v>
                </c:pt>
                <c:pt idx="563">
                  <c:v>39175</c:v>
                </c:pt>
                <c:pt idx="564">
                  <c:v>39176</c:v>
                </c:pt>
                <c:pt idx="565">
                  <c:v>39177</c:v>
                </c:pt>
                <c:pt idx="566">
                  <c:v>39182</c:v>
                </c:pt>
                <c:pt idx="567">
                  <c:v>39183</c:v>
                </c:pt>
                <c:pt idx="568">
                  <c:v>39184</c:v>
                </c:pt>
                <c:pt idx="569">
                  <c:v>39185</c:v>
                </c:pt>
                <c:pt idx="570">
                  <c:v>39188</c:v>
                </c:pt>
                <c:pt idx="571">
                  <c:v>39189</c:v>
                </c:pt>
                <c:pt idx="572">
                  <c:v>39190</c:v>
                </c:pt>
                <c:pt idx="573">
                  <c:v>39191</c:v>
                </c:pt>
                <c:pt idx="574">
                  <c:v>39192</c:v>
                </c:pt>
                <c:pt idx="575">
                  <c:v>39195</c:v>
                </c:pt>
                <c:pt idx="576">
                  <c:v>39196</c:v>
                </c:pt>
                <c:pt idx="577">
                  <c:v>39197</c:v>
                </c:pt>
                <c:pt idx="578">
                  <c:v>39198</c:v>
                </c:pt>
                <c:pt idx="579">
                  <c:v>39199</c:v>
                </c:pt>
                <c:pt idx="580">
                  <c:v>39202</c:v>
                </c:pt>
                <c:pt idx="581">
                  <c:v>39203</c:v>
                </c:pt>
                <c:pt idx="582">
                  <c:v>39204</c:v>
                </c:pt>
                <c:pt idx="583">
                  <c:v>39205</c:v>
                </c:pt>
                <c:pt idx="584">
                  <c:v>39206</c:v>
                </c:pt>
                <c:pt idx="585">
                  <c:v>39210</c:v>
                </c:pt>
                <c:pt idx="586">
                  <c:v>39211</c:v>
                </c:pt>
                <c:pt idx="587">
                  <c:v>39212</c:v>
                </c:pt>
                <c:pt idx="588">
                  <c:v>39213</c:v>
                </c:pt>
                <c:pt idx="589">
                  <c:v>39216</c:v>
                </c:pt>
                <c:pt idx="590">
                  <c:v>39217</c:v>
                </c:pt>
                <c:pt idx="591">
                  <c:v>39218</c:v>
                </c:pt>
                <c:pt idx="592">
                  <c:v>39219</c:v>
                </c:pt>
                <c:pt idx="593">
                  <c:v>39220</c:v>
                </c:pt>
                <c:pt idx="594">
                  <c:v>39223</c:v>
                </c:pt>
                <c:pt idx="595">
                  <c:v>39224</c:v>
                </c:pt>
                <c:pt idx="596">
                  <c:v>39225</c:v>
                </c:pt>
                <c:pt idx="597">
                  <c:v>39226</c:v>
                </c:pt>
                <c:pt idx="598">
                  <c:v>39227</c:v>
                </c:pt>
                <c:pt idx="599">
                  <c:v>39231</c:v>
                </c:pt>
                <c:pt idx="600">
                  <c:v>39232</c:v>
                </c:pt>
                <c:pt idx="601">
                  <c:v>39233</c:v>
                </c:pt>
                <c:pt idx="602">
                  <c:v>39234</c:v>
                </c:pt>
                <c:pt idx="603">
                  <c:v>39237</c:v>
                </c:pt>
                <c:pt idx="604">
                  <c:v>39238</c:v>
                </c:pt>
                <c:pt idx="605">
                  <c:v>39239</c:v>
                </c:pt>
                <c:pt idx="606">
                  <c:v>39240</c:v>
                </c:pt>
                <c:pt idx="607">
                  <c:v>39241</c:v>
                </c:pt>
                <c:pt idx="608">
                  <c:v>39244</c:v>
                </c:pt>
                <c:pt idx="609">
                  <c:v>39245</c:v>
                </c:pt>
                <c:pt idx="610">
                  <c:v>39246</c:v>
                </c:pt>
                <c:pt idx="611">
                  <c:v>39247</c:v>
                </c:pt>
                <c:pt idx="612">
                  <c:v>39248</c:v>
                </c:pt>
                <c:pt idx="613">
                  <c:v>39251</c:v>
                </c:pt>
                <c:pt idx="614">
                  <c:v>39252</c:v>
                </c:pt>
                <c:pt idx="615">
                  <c:v>39253</c:v>
                </c:pt>
                <c:pt idx="616">
                  <c:v>39254</c:v>
                </c:pt>
                <c:pt idx="617">
                  <c:v>39255</c:v>
                </c:pt>
                <c:pt idx="618">
                  <c:v>39258</c:v>
                </c:pt>
                <c:pt idx="619">
                  <c:v>39259</c:v>
                </c:pt>
                <c:pt idx="620">
                  <c:v>39260</c:v>
                </c:pt>
                <c:pt idx="621">
                  <c:v>39261</c:v>
                </c:pt>
                <c:pt idx="622">
                  <c:v>39262</c:v>
                </c:pt>
                <c:pt idx="623">
                  <c:v>39265</c:v>
                </c:pt>
                <c:pt idx="624">
                  <c:v>39266</c:v>
                </c:pt>
                <c:pt idx="625">
                  <c:v>39267</c:v>
                </c:pt>
                <c:pt idx="626">
                  <c:v>39268</c:v>
                </c:pt>
                <c:pt idx="627">
                  <c:v>39269</c:v>
                </c:pt>
                <c:pt idx="628">
                  <c:v>39272</c:v>
                </c:pt>
                <c:pt idx="629">
                  <c:v>39273</c:v>
                </c:pt>
                <c:pt idx="630">
                  <c:v>39274</c:v>
                </c:pt>
                <c:pt idx="631">
                  <c:v>39275</c:v>
                </c:pt>
                <c:pt idx="632">
                  <c:v>39276</c:v>
                </c:pt>
                <c:pt idx="633">
                  <c:v>39279</c:v>
                </c:pt>
                <c:pt idx="634">
                  <c:v>39280</c:v>
                </c:pt>
                <c:pt idx="635">
                  <c:v>39281</c:v>
                </c:pt>
                <c:pt idx="636">
                  <c:v>39282</c:v>
                </c:pt>
                <c:pt idx="637">
                  <c:v>39283</c:v>
                </c:pt>
                <c:pt idx="638">
                  <c:v>39286</c:v>
                </c:pt>
                <c:pt idx="639">
                  <c:v>39287</c:v>
                </c:pt>
                <c:pt idx="640">
                  <c:v>39288</c:v>
                </c:pt>
                <c:pt idx="641">
                  <c:v>39289</c:v>
                </c:pt>
                <c:pt idx="642">
                  <c:v>39290</c:v>
                </c:pt>
                <c:pt idx="643">
                  <c:v>39293</c:v>
                </c:pt>
                <c:pt idx="644">
                  <c:v>39294</c:v>
                </c:pt>
                <c:pt idx="645">
                  <c:v>39295</c:v>
                </c:pt>
                <c:pt idx="646">
                  <c:v>39296</c:v>
                </c:pt>
                <c:pt idx="647">
                  <c:v>39297</c:v>
                </c:pt>
                <c:pt idx="648">
                  <c:v>39300</c:v>
                </c:pt>
                <c:pt idx="649">
                  <c:v>39301</c:v>
                </c:pt>
                <c:pt idx="650">
                  <c:v>39302</c:v>
                </c:pt>
                <c:pt idx="651">
                  <c:v>39303</c:v>
                </c:pt>
                <c:pt idx="652">
                  <c:v>39304</c:v>
                </c:pt>
                <c:pt idx="653">
                  <c:v>39307</c:v>
                </c:pt>
                <c:pt idx="654">
                  <c:v>39308</c:v>
                </c:pt>
                <c:pt idx="655">
                  <c:v>39309</c:v>
                </c:pt>
                <c:pt idx="656">
                  <c:v>39310</c:v>
                </c:pt>
                <c:pt idx="657">
                  <c:v>39311</c:v>
                </c:pt>
                <c:pt idx="658">
                  <c:v>39314</c:v>
                </c:pt>
                <c:pt idx="659">
                  <c:v>39315</c:v>
                </c:pt>
                <c:pt idx="660">
                  <c:v>39316</c:v>
                </c:pt>
                <c:pt idx="661">
                  <c:v>39317</c:v>
                </c:pt>
                <c:pt idx="662">
                  <c:v>39318</c:v>
                </c:pt>
                <c:pt idx="663">
                  <c:v>39322</c:v>
                </c:pt>
                <c:pt idx="664">
                  <c:v>39323</c:v>
                </c:pt>
                <c:pt idx="665">
                  <c:v>39324</c:v>
                </c:pt>
                <c:pt idx="666">
                  <c:v>39325</c:v>
                </c:pt>
                <c:pt idx="667">
                  <c:v>39328</c:v>
                </c:pt>
                <c:pt idx="668">
                  <c:v>39329</c:v>
                </c:pt>
                <c:pt idx="669">
                  <c:v>39330</c:v>
                </c:pt>
                <c:pt idx="670">
                  <c:v>39331</c:v>
                </c:pt>
                <c:pt idx="671">
                  <c:v>39332</c:v>
                </c:pt>
                <c:pt idx="672">
                  <c:v>39335</c:v>
                </c:pt>
                <c:pt idx="673">
                  <c:v>39336</c:v>
                </c:pt>
                <c:pt idx="674">
                  <c:v>39337</c:v>
                </c:pt>
                <c:pt idx="675">
                  <c:v>39338</c:v>
                </c:pt>
                <c:pt idx="676">
                  <c:v>39339</c:v>
                </c:pt>
                <c:pt idx="677">
                  <c:v>39342</c:v>
                </c:pt>
                <c:pt idx="678">
                  <c:v>39343</c:v>
                </c:pt>
                <c:pt idx="679">
                  <c:v>39344</c:v>
                </c:pt>
                <c:pt idx="680">
                  <c:v>39345</c:v>
                </c:pt>
                <c:pt idx="681">
                  <c:v>39346</c:v>
                </c:pt>
                <c:pt idx="682">
                  <c:v>39349</c:v>
                </c:pt>
                <c:pt idx="683">
                  <c:v>39350</c:v>
                </c:pt>
                <c:pt idx="684">
                  <c:v>39351</c:v>
                </c:pt>
                <c:pt idx="685">
                  <c:v>39352</c:v>
                </c:pt>
                <c:pt idx="686">
                  <c:v>39353</c:v>
                </c:pt>
                <c:pt idx="687">
                  <c:v>39356</c:v>
                </c:pt>
                <c:pt idx="688">
                  <c:v>39357</c:v>
                </c:pt>
                <c:pt idx="689">
                  <c:v>39358</c:v>
                </c:pt>
                <c:pt idx="690">
                  <c:v>39359</c:v>
                </c:pt>
                <c:pt idx="691">
                  <c:v>39360</c:v>
                </c:pt>
                <c:pt idx="692">
                  <c:v>39363</c:v>
                </c:pt>
                <c:pt idx="693">
                  <c:v>39364</c:v>
                </c:pt>
                <c:pt idx="694">
                  <c:v>39365</c:v>
                </c:pt>
                <c:pt idx="695">
                  <c:v>39366</c:v>
                </c:pt>
                <c:pt idx="696">
                  <c:v>39367</c:v>
                </c:pt>
                <c:pt idx="697">
                  <c:v>39370</c:v>
                </c:pt>
                <c:pt idx="698">
                  <c:v>39371</c:v>
                </c:pt>
                <c:pt idx="699">
                  <c:v>39372</c:v>
                </c:pt>
                <c:pt idx="700">
                  <c:v>39373</c:v>
                </c:pt>
                <c:pt idx="701">
                  <c:v>39374</c:v>
                </c:pt>
                <c:pt idx="702">
                  <c:v>39377</c:v>
                </c:pt>
                <c:pt idx="703">
                  <c:v>39378</c:v>
                </c:pt>
                <c:pt idx="704">
                  <c:v>39379</c:v>
                </c:pt>
                <c:pt idx="705">
                  <c:v>39380</c:v>
                </c:pt>
                <c:pt idx="706">
                  <c:v>39381</c:v>
                </c:pt>
                <c:pt idx="707">
                  <c:v>39384</c:v>
                </c:pt>
                <c:pt idx="708">
                  <c:v>39385</c:v>
                </c:pt>
                <c:pt idx="709">
                  <c:v>39386</c:v>
                </c:pt>
                <c:pt idx="710">
                  <c:v>39387</c:v>
                </c:pt>
                <c:pt idx="711">
                  <c:v>39388</c:v>
                </c:pt>
                <c:pt idx="712">
                  <c:v>39391</c:v>
                </c:pt>
                <c:pt idx="713">
                  <c:v>39392</c:v>
                </c:pt>
                <c:pt idx="714">
                  <c:v>39393</c:v>
                </c:pt>
                <c:pt idx="715">
                  <c:v>39394</c:v>
                </c:pt>
                <c:pt idx="716">
                  <c:v>39395</c:v>
                </c:pt>
                <c:pt idx="717">
                  <c:v>39398</c:v>
                </c:pt>
                <c:pt idx="718">
                  <c:v>39399</c:v>
                </c:pt>
                <c:pt idx="719">
                  <c:v>39400</c:v>
                </c:pt>
                <c:pt idx="720">
                  <c:v>39401</c:v>
                </c:pt>
                <c:pt idx="721">
                  <c:v>39402</c:v>
                </c:pt>
                <c:pt idx="722">
                  <c:v>39405</c:v>
                </c:pt>
                <c:pt idx="723">
                  <c:v>39406</c:v>
                </c:pt>
                <c:pt idx="724">
                  <c:v>39407</c:v>
                </c:pt>
                <c:pt idx="725">
                  <c:v>39408</c:v>
                </c:pt>
                <c:pt idx="726">
                  <c:v>39409</c:v>
                </c:pt>
                <c:pt idx="727">
                  <c:v>39412</c:v>
                </c:pt>
                <c:pt idx="728">
                  <c:v>39413</c:v>
                </c:pt>
                <c:pt idx="729">
                  <c:v>39414</c:v>
                </c:pt>
                <c:pt idx="730">
                  <c:v>39415</c:v>
                </c:pt>
                <c:pt idx="731">
                  <c:v>39416</c:v>
                </c:pt>
                <c:pt idx="732">
                  <c:v>39419</c:v>
                </c:pt>
                <c:pt idx="733">
                  <c:v>39420</c:v>
                </c:pt>
                <c:pt idx="734">
                  <c:v>39421</c:v>
                </c:pt>
                <c:pt idx="735">
                  <c:v>39422</c:v>
                </c:pt>
                <c:pt idx="736">
                  <c:v>39423</c:v>
                </c:pt>
                <c:pt idx="737">
                  <c:v>39426</c:v>
                </c:pt>
                <c:pt idx="738">
                  <c:v>39427</c:v>
                </c:pt>
                <c:pt idx="739">
                  <c:v>39428</c:v>
                </c:pt>
                <c:pt idx="740">
                  <c:v>39429</c:v>
                </c:pt>
                <c:pt idx="741">
                  <c:v>39430</c:v>
                </c:pt>
                <c:pt idx="742">
                  <c:v>39433</c:v>
                </c:pt>
                <c:pt idx="743">
                  <c:v>39434</c:v>
                </c:pt>
                <c:pt idx="744">
                  <c:v>39435</c:v>
                </c:pt>
                <c:pt idx="745">
                  <c:v>39436</c:v>
                </c:pt>
                <c:pt idx="746">
                  <c:v>39437</c:v>
                </c:pt>
                <c:pt idx="747">
                  <c:v>39440</c:v>
                </c:pt>
                <c:pt idx="748">
                  <c:v>39449</c:v>
                </c:pt>
                <c:pt idx="749">
                  <c:v>39450</c:v>
                </c:pt>
                <c:pt idx="750">
                  <c:v>39451</c:v>
                </c:pt>
                <c:pt idx="751">
                  <c:v>39454</c:v>
                </c:pt>
                <c:pt idx="752">
                  <c:v>39455</c:v>
                </c:pt>
                <c:pt idx="753">
                  <c:v>39456</c:v>
                </c:pt>
                <c:pt idx="754">
                  <c:v>39457</c:v>
                </c:pt>
                <c:pt idx="755">
                  <c:v>39458</c:v>
                </c:pt>
                <c:pt idx="756">
                  <c:v>39461</c:v>
                </c:pt>
                <c:pt idx="757">
                  <c:v>39462</c:v>
                </c:pt>
                <c:pt idx="758">
                  <c:v>39463</c:v>
                </c:pt>
                <c:pt idx="759">
                  <c:v>39464</c:v>
                </c:pt>
                <c:pt idx="760">
                  <c:v>39465</c:v>
                </c:pt>
                <c:pt idx="761">
                  <c:v>39468</c:v>
                </c:pt>
                <c:pt idx="762">
                  <c:v>39469</c:v>
                </c:pt>
                <c:pt idx="763">
                  <c:v>39470</c:v>
                </c:pt>
                <c:pt idx="764">
                  <c:v>39471</c:v>
                </c:pt>
                <c:pt idx="765">
                  <c:v>39472</c:v>
                </c:pt>
                <c:pt idx="766">
                  <c:v>39475</c:v>
                </c:pt>
                <c:pt idx="767">
                  <c:v>39476</c:v>
                </c:pt>
                <c:pt idx="768">
                  <c:v>39477</c:v>
                </c:pt>
                <c:pt idx="769">
                  <c:v>39478</c:v>
                </c:pt>
                <c:pt idx="770">
                  <c:v>39479</c:v>
                </c:pt>
                <c:pt idx="771">
                  <c:v>39482</c:v>
                </c:pt>
                <c:pt idx="772">
                  <c:v>39483</c:v>
                </c:pt>
                <c:pt idx="773">
                  <c:v>39484</c:v>
                </c:pt>
                <c:pt idx="774">
                  <c:v>39485</c:v>
                </c:pt>
                <c:pt idx="775">
                  <c:v>39486</c:v>
                </c:pt>
                <c:pt idx="776">
                  <c:v>39489</c:v>
                </c:pt>
                <c:pt idx="777">
                  <c:v>39490</c:v>
                </c:pt>
                <c:pt idx="778">
                  <c:v>39491</c:v>
                </c:pt>
                <c:pt idx="779">
                  <c:v>39492</c:v>
                </c:pt>
                <c:pt idx="780">
                  <c:v>39493</c:v>
                </c:pt>
                <c:pt idx="781">
                  <c:v>39496</c:v>
                </c:pt>
                <c:pt idx="782">
                  <c:v>39497</c:v>
                </c:pt>
                <c:pt idx="783">
                  <c:v>39498</c:v>
                </c:pt>
                <c:pt idx="784">
                  <c:v>39499</c:v>
                </c:pt>
                <c:pt idx="785">
                  <c:v>39500</c:v>
                </c:pt>
                <c:pt idx="786">
                  <c:v>39503</c:v>
                </c:pt>
                <c:pt idx="787">
                  <c:v>39504</c:v>
                </c:pt>
                <c:pt idx="788">
                  <c:v>39505</c:v>
                </c:pt>
                <c:pt idx="789">
                  <c:v>39506</c:v>
                </c:pt>
                <c:pt idx="790">
                  <c:v>39507</c:v>
                </c:pt>
                <c:pt idx="791">
                  <c:v>39510</c:v>
                </c:pt>
                <c:pt idx="792">
                  <c:v>39511</c:v>
                </c:pt>
                <c:pt idx="793">
                  <c:v>39512</c:v>
                </c:pt>
                <c:pt idx="794">
                  <c:v>39513</c:v>
                </c:pt>
                <c:pt idx="795">
                  <c:v>39514</c:v>
                </c:pt>
                <c:pt idx="796">
                  <c:v>39517</c:v>
                </c:pt>
                <c:pt idx="797">
                  <c:v>39518</c:v>
                </c:pt>
                <c:pt idx="798">
                  <c:v>39519</c:v>
                </c:pt>
                <c:pt idx="799">
                  <c:v>39520</c:v>
                </c:pt>
                <c:pt idx="800">
                  <c:v>39521</c:v>
                </c:pt>
                <c:pt idx="801">
                  <c:v>39524</c:v>
                </c:pt>
                <c:pt idx="802">
                  <c:v>39525</c:v>
                </c:pt>
                <c:pt idx="803">
                  <c:v>39526</c:v>
                </c:pt>
                <c:pt idx="804">
                  <c:v>39527</c:v>
                </c:pt>
                <c:pt idx="805">
                  <c:v>39532</c:v>
                </c:pt>
                <c:pt idx="806">
                  <c:v>39533</c:v>
                </c:pt>
                <c:pt idx="807">
                  <c:v>39534</c:v>
                </c:pt>
                <c:pt idx="808">
                  <c:v>39535</c:v>
                </c:pt>
                <c:pt idx="809">
                  <c:v>39538</c:v>
                </c:pt>
                <c:pt idx="810">
                  <c:v>39539</c:v>
                </c:pt>
                <c:pt idx="811">
                  <c:v>39540</c:v>
                </c:pt>
                <c:pt idx="812">
                  <c:v>39541</c:v>
                </c:pt>
                <c:pt idx="813">
                  <c:v>39542</c:v>
                </c:pt>
                <c:pt idx="814">
                  <c:v>39545</c:v>
                </c:pt>
                <c:pt idx="815">
                  <c:v>39546</c:v>
                </c:pt>
                <c:pt idx="816">
                  <c:v>39547</c:v>
                </c:pt>
                <c:pt idx="817">
                  <c:v>39548</c:v>
                </c:pt>
                <c:pt idx="818">
                  <c:v>39549</c:v>
                </c:pt>
                <c:pt idx="819">
                  <c:v>39552</c:v>
                </c:pt>
                <c:pt idx="820">
                  <c:v>39553</c:v>
                </c:pt>
                <c:pt idx="821">
                  <c:v>39554</c:v>
                </c:pt>
                <c:pt idx="822">
                  <c:v>39555</c:v>
                </c:pt>
                <c:pt idx="823">
                  <c:v>39556</c:v>
                </c:pt>
                <c:pt idx="824">
                  <c:v>39559</c:v>
                </c:pt>
                <c:pt idx="825">
                  <c:v>39560</c:v>
                </c:pt>
                <c:pt idx="826">
                  <c:v>39561</c:v>
                </c:pt>
                <c:pt idx="827">
                  <c:v>39562</c:v>
                </c:pt>
                <c:pt idx="828">
                  <c:v>39563</c:v>
                </c:pt>
                <c:pt idx="829">
                  <c:v>39566</c:v>
                </c:pt>
                <c:pt idx="830">
                  <c:v>39567</c:v>
                </c:pt>
                <c:pt idx="831">
                  <c:v>39568</c:v>
                </c:pt>
                <c:pt idx="832">
                  <c:v>39569</c:v>
                </c:pt>
                <c:pt idx="833">
                  <c:v>39570</c:v>
                </c:pt>
                <c:pt idx="834">
                  <c:v>39574</c:v>
                </c:pt>
                <c:pt idx="835">
                  <c:v>39575</c:v>
                </c:pt>
                <c:pt idx="836">
                  <c:v>39576</c:v>
                </c:pt>
                <c:pt idx="837">
                  <c:v>39577</c:v>
                </c:pt>
                <c:pt idx="838">
                  <c:v>39580</c:v>
                </c:pt>
                <c:pt idx="839">
                  <c:v>39581</c:v>
                </c:pt>
                <c:pt idx="840">
                  <c:v>39582</c:v>
                </c:pt>
                <c:pt idx="841">
                  <c:v>39583</c:v>
                </c:pt>
                <c:pt idx="842">
                  <c:v>39584</c:v>
                </c:pt>
                <c:pt idx="843">
                  <c:v>39587</c:v>
                </c:pt>
                <c:pt idx="844">
                  <c:v>39588</c:v>
                </c:pt>
                <c:pt idx="845">
                  <c:v>39589</c:v>
                </c:pt>
                <c:pt idx="846">
                  <c:v>39590</c:v>
                </c:pt>
                <c:pt idx="847">
                  <c:v>39591</c:v>
                </c:pt>
                <c:pt idx="848">
                  <c:v>39595</c:v>
                </c:pt>
                <c:pt idx="849">
                  <c:v>39596</c:v>
                </c:pt>
                <c:pt idx="850">
                  <c:v>39597</c:v>
                </c:pt>
                <c:pt idx="851">
                  <c:v>39598</c:v>
                </c:pt>
                <c:pt idx="852">
                  <c:v>39601</c:v>
                </c:pt>
                <c:pt idx="853">
                  <c:v>39602</c:v>
                </c:pt>
                <c:pt idx="854">
                  <c:v>39603</c:v>
                </c:pt>
                <c:pt idx="855">
                  <c:v>39604</c:v>
                </c:pt>
                <c:pt idx="856">
                  <c:v>39605</c:v>
                </c:pt>
                <c:pt idx="857">
                  <c:v>39608</c:v>
                </c:pt>
                <c:pt idx="858">
                  <c:v>39609</c:v>
                </c:pt>
                <c:pt idx="859">
                  <c:v>39610</c:v>
                </c:pt>
                <c:pt idx="860">
                  <c:v>39611</c:v>
                </c:pt>
                <c:pt idx="861">
                  <c:v>39612</c:v>
                </c:pt>
                <c:pt idx="862">
                  <c:v>39615</c:v>
                </c:pt>
                <c:pt idx="863">
                  <c:v>39616</c:v>
                </c:pt>
                <c:pt idx="864">
                  <c:v>39617</c:v>
                </c:pt>
                <c:pt idx="865">
                  <c:v>39618</c:v>
                </c:pt>
                <c:pt idx="866">
                  <c:v>39619</c:v>
                </c:pt>
                <c:pt idx="867">
                  <c:v>39622</c:v>
                </c:pt>
                <c:pt idx="868">
                  <c:v>39623</c:v>
                </c:pt>
                <c:pt idx="869">
                  <c:v>39624</c:v>
                </c:pt>
                <c:pt idx="870">
                  <c:v>39625</c:v>
                </c:pt>
                <c:pt idx="871">
                  <c:v>39626</c:v>
                </c:pt>
                <c:pt idx="872">
                  <c:v>39629</c:v>
                </c:pt>
                <c:pt idx="873">
                  <c:v>39630</c:v>
                </c:pt>
                <c:pt idx="874">
                  <c:v>39631</c:v>
                </c:pt>
                <c:pt idx="875">
                  <c:v>39632</c:v>
                </c:pt>
                <c:pt idx="876">
                  <c:v>39633</c:v>
                </c:pt>
                <c:pt idx="877">
                  <c:v>39636</c:v>
                </c:pt>
                <c:pt idx="878">
                  <c:v>39637</c:v>
                </c:pt>
                <c:pt idx="879">
                  <c:v>39638</c:v>
                </c:pt>
                <c:pt idx="880">
                  <c:v>39639</c:v>
                </c:pt>
                <c:pt idx="881">
                  <c:v>39640</c:v>
                </c:pt>
                <c:pt idx="882">
                  <c:v>39643</c:v>
                </c:pt>
                <c:pt idx="883">
                  <c:v>39644</c:v>
                </c:pt>
                <c:pt idx="884">
                  <c:v>39645</c:v>
                </c:pt>
                <c:pt idx="885">
                  <c:v>39646</c:v>
                </c:pt>
                <c:pt idx="886">
                  <c:v>39647</c:v>
                </c:pt>
                <c:pt idx="887">
                  <c:v>39650</c:v>
                </c:pt>
                <c:pt idx="888">
                  <c:v>39651</c:v>
                </c:pt>
                <c:pt idx="889">
                  <c:v>39652</c:v>
                </c:pt>
                <c:pt idx="890">
                  <c:v>39653</c:v>
                </c:pt>
                <c:pt idx="891">
                  <c:v>39654</c:v>
                </c:pt>
                <c:pt idx="892">
                  <c:v>39657</c:v>
                </c:pt>
                <c:pt idx="893">
                  <c:v>39658</c:v>
                </c:pt>
                <c:pt idx="894">
                  <c:v>39659</c:v>
                </c:pt>
                <c:pt idx="895">
                  <c:v>39660</c:v>
                </c:pt>
                <c:pt idx="896">
                  <c:v>39661</c:v>
                </c:pt>
                <c:pt idx="897">
                  <c:v>39664</c:v>
                </c:pt>
                <c:pt idx="898">
                  <c:v>39665</c:v>
                </c:pt>
                <c:pt idx="899">
                  <c:v>39666</c:v>
                </c:pt>
                <c:pt idx="900">
                  <c:v>39667</c:v>
                </c:pt>
                <c:pt idx="901">
                  <c:v>39668</c:v>
                </c:pt>
                <c:pt idx="902">
                  <c:v>39671</c:v>
                </c:pt>
                <c:pt idx="903">
                  <c:v>39672</c:v>
                </c:pt>
                <c:pt idx="904">
                  <c:v>39673</c:v>
                </c:pt>
                <c:pt idx="905">
                  <c:v>39674</c:v>
                </c:pt>
                <c:pt idx="906">
                  <c:v>39675</c:v>
                </c:pt>
                <c:pt idx="907">
                  <c:v>39678</c:v>
                </c:pt>
                <c:pt idx="908">
                  <c:v>39679</c:v>
                </c:pt>
                <c:pt idx="909">
                  <c:v>39680</c:v>
                </c:pt>
                <c:pt idx="910">
                  <c:v>39681</c:v>
                </c:pt>
                <c:pt idx="911">
                  <c:v>39682</c:v>
                </c:pt>
                <c:pt idx="912">
                  <c:v>39686</c:v>
                </c:pt>
                <c:pt idx="913">
                  <c:v>39687</c:v>
                </c:pt>
                <c:pt idx="914">
                  <c:v>39688</c:v>
                </c:pt>
                <c:pt idx="915">
                  <c:v>39689</c:v>
                </c:pt>
                <c:pt idx="916">
                  <c:v>39692</c:v>
                </c:pt>
                <c:pt idx="917">
                  <c:v>39693</c:v>
                </c:pt>
                <c:pt idx="918">
                  <c:v>39694</c:v>
                </c:pt>
                <c:pt idx="919">
                  <c:v>39695</c:v>
                </c:pt>
                <c:pt idx="920">
                  <c:v>39696</c:v>
                </c:pt>
                <c:pt idx="921">
                  <c:v>39699</c:v>
                </c:pt>
                <c:pt idx="922">
                  <c:v>39700</c:v>
                </c:pt>
                <c:pt idx="923">
                  <c:v>39701</c:v>
                </c:pt>
                <c:pt idx="924">
                  <c:v>39702</c:v>
                </c:pt>
                <c:pt idx="925">
                  <c:v>39703</c:v>
                </c:pt>
                <c:pt idx="926">
                  <c:v>39706</c:v>
                </c:pt>
                <c:pt idx="927">
                  <c:v>39707</c:v>
                </c:pt>
                <c:pt idx="928">
                  <c:v>39708</c:v>
                </c:pt>
                <c:pt idx="929">
                  <c:v>39709</c:v>
                </c:pt>
                <c:pt idx="930">
                  <c:v>39710</c:v>
                </c:pt>
                <c:pt idx="931">
                  <c:v>39713</c:v>
                </c:pt>
                <c:pt idx="932">
                  <c:v>39714</c:v>
                </c:pt>
                <c:pt idx="933">
                  <c:v>39715</c:v>
                </c:pt>
                <c:pt idx="934">
                  <c:v>39716</c:v>
                </c:pt>
                <c:pt idx="935">
                  <c:v>39717</c:v>
                </c:pt>
                <c:pt idx="936">
                  <c:v>39720</c:v>
                </c:pt>
                <c:pt idx="937">
                  <c:v>39721</c:v>
                </c:pt>
                <c:pt idx="938">
                  <c:v>39722</c:v>
                </c:pt>
                <c:pt idx="939">
                  <c:v>39723</c:v>
                </c:pt>
                <c:pt idx="940">
                  <c:v>39724</c:v>
                </c:pt>
                <c:pt idx="941">
                  <c:v>39727</c:v>
                </c:pt>
                <c:pt idx="942">
                  <c:v>39728</c:v>
                </c:pt>
                <c:pt idx="943">
                  <c:v>39729</c:v>
                </c:pt>
                <c:pt idx="944">
                  <c:v>39730</c:v>
                </c:pt>
                <c:pt idx="945">
                  <c:v>39731</c:v>
                </c:pt>
                <c:pt idx="946">
                  <c:v>39734</c:v>
                </c:pt>
                <c:pt idx="947">
                  <c:v>39735</c:v>
                </c:pt>
                <c:pt idx="948">
                  <c:v>39736</c:v>
                </c:pt>
                <c:pt idx="949">
                  <c:v>39737</c:v>
                </c:pt>
                <c:pt idx="950">
                  <c:v>39738</c:v>
                </c:pt>
                <c:pt idx="951">
                  <c:v>39741</c:v>
                </c:pt>
                <c:pt idx="952">
                  <c:v>39742</c:v>
                </c:pt>
                <c:pt idx="953">
                  <c:v>39743</c:v>
                </c:pt>
                <c:pt idx="954">
                  <c:v>39744</c:v>
                </c:pt>
                <c:pt idx="955">
                  <c:v>39745</c:v>
                </c:pt>
                <c:pt idx="956">
                  <c:v>39748</c:v>
                </c:pt>
                <c:pt idx="957">
                  <c:v>39749</c:v>
                </c:pt>
                <c:pt idx="958">
                  <c:v>39750</c:v>
                </c:pt>
                <c:pt idx="959">
                  <c:v>39751</c:v>
                </c:pt>
                <c:pt idx="960">
                  <c:v>39752</c:v>
                </c:pt>
                <c:pt idx="961">
                  <c:v>39755</c:v>
                </c:pt>
                <c:pt idx="962">
                  <c:v>39756</c:v>
                </c:pt>
                <c:pt idx="963">
                  <c:v>39757</c:v>
                </c:pt>
                <c:pt idx="964">
                  <c:v>39758</c:v>
                </c:pt>
                <c:pt idx="965">
                  <c:v>39759</c:v>
                </c:pt>
                <c:pt idx="966">
                  <c:v>39762</c:v>
                </c:pt>
                <c:pt idx="967">
                  <c:v>39763</c:v>
                </c:pt>
                <c:pt idx="968">
                  <c:v>39764</c:v>
                </c:pt>
                <c:pt idx="969">
                  <c:v>39765</c:v>
                </c:pt>
                <c:pt idx="970">
                  <c:v>39766</c:v>
                </c:pt>
                <c:pt idx="971">
                  <c:v>39769</c:v>
                </c:pt>
                <c:pt idx="972">
                  <c:v>39770</c:v>
                </c:pt>
                <c:pt idx="973">
                  <c:v>39771</c:v>
                </c:pt>
                <c:pt idx="974">
                  <c:v>39772</c:v>
                </c:pt>
                <c:pt idx="975">
                  <c:v>39773</c:v>
                </c:pt>
                <c:pt idx="976">
                  <c:v>39776</c:v>
                </c:pt>
                <c:pt idx="977">
                  <c:v>39777</c:v>
                </c:pt>
                <c:pt idx="978">
                  <c:v>39778</c:v>
                </c:pt>
                <c:pt idx="979">
                  <c:v>39779</c:v>
                </c:pt>
                <c:pt idx="980">
                  <c:v>39780</c:v>
                </c:pt>
                <c:pt idx="981">
                  <c:v>39783</c:v>
                </c:pt>
                <c:pt idx="982">
                  <c:v>39784</c:v>
                </c:pt>
                <c:pt idx="983">
                  <c:v>39785</c:v>
                </c:pt>
                <c:pt idx="984">
                  <c:v>39786</c:v>
                </c:pt>
                <c:pt idx="985">
                  <c:v>39787</c:v>
                </c:pt>
                <c:pt idx="986">
                  <c:v>39790</c:v>
                </c:pt>
                <c:pt idx="987">
                  <c:v>39791</c:v>
                </c:pt>
                <c:pt idx="988">
                  <c:v>39792</c:v>
                </c:pt>
                <c:pt idx="989">
                  <c:v>39793</c:v>
                </c:pt>
                <c:pt idx="990">
                  <c:v>39794</c:v>
                </c:pt>
                <c:pt idx="991">
                  <c:v>39797</c:v>
                </c:pt>
                <c:pt idx="992">
                  <c:v>39798</c:v>
                </c:pt>
                <c:pt idx="993">
                  <c:v>39799</c:v>
                </c:pt>
                <c:pt idx="994">
                  <c:v>39800</c:v>
                </c:pt>
                <c:pt idx="995">
                  <c:v>39801</c:v>
                </c:pt>
                <c:pt idx="996">
                  <c:v>39804</c:v>
                </c:pt>
                <c:pt idx="997">
                  <c:v>39805</c:v>
                </c:pt>
                <c:pt idx="998">
                  <c:v>39806</c:v>
                </c:pt>
                <c:pt idx="999">
                  <c:v>39815</c:v>
                </c:pt>
                <c:pt idx="1000">
                  <c:v>39818</c:v>
                </c:pt>
                <c:pt idx="1001">
                  <c:v>39819</c:v>
                </c:pt>
                <c:pt idx="1002">
                  <c:v>39820</c:v>
                </c:pt>
                <c:pt idx="1003">
                  <c:v>39821</c:v>
                </c:pt>
                <c:pt idx="1004">
                  <c:v>39822</c:v>
                </c:pt>
                <c:pt idx="1005">
                  <c:v>39825</c:v>
                </c:pt>
                <c:pt idx="1006">
                  <c:v>39826</c:v>
                </c:pt>
                <c:pt idx="1007">
                  <c:v>39827</c:v>
                </c:pt>
                <c:pt idx="1008">
                  <c:v>39828</c:v>
                </c:pt>
                <c:pt idx="1009">
                  <c:v>39829</c:v>
                </c:pt>
                <c:pt idx="1010">
                  <c:v>39832</c:v>
                </c:pt>
                <c:pt idx="1011">
                  <c:v>39833</c:v>
                </c:pt>
                <c:pt idx="1012">
                  <c:v>39834</c:v>
                </c:pt>
                <c:pt idx="1013">
                  <c:v>39835</c:v>
                </c:pt>
                <c:pt idx="1014">
                  <c:v>39836</c:v>
                </c:pt>
                <c:pt idx="1015">
                  <c:v>39839</c:v>
                </c:pt>
                <c:pt idx="1016">
                  <c:v>39840</c:v>
                </c:pt>
                <c:pt idx="1017">
                  <c:v>39841</c:v>
                </c:pt>
                <c:pt idx="1018">
                  <c:v>39842</c:v>
                </c:pt>
                <c:pt idx="1019">
                  <c:v>39843</c:v>
                </c:pt>
                <c:pt idx="1020">
                  <c:v>39846</c:v>
                </c:pt>
                <c:pt idx="1021">
                  <c:v>39847</c:v>
                </c:pt>
                <c:pt idx="1022">
                  <c:v>39848</c:v>
                </c:pt>
                <c:pt idx="1023">
                  <c:v>39849</c:v>
                </c:pt>
                <c:pt idx="1024">
                  <c:v>39850</c:v>
                </c:pt>
                <c:pt idx="1025">
                  <c:v>39853</c:v>
                </c:pt>
                <c:pt idx="1026">
                  <c:v>39854</c:v>
                </c:pt>
                <c:pt idx="1027">
                  <c:v>39855</c:v>
                </c:pt>
                <c:pt idx="1028">
                  <c:v>39856</c:v>
                </c:pt>
                <c:pt idx="1029">
                  <c:v>39857</c:v>
                </c:pt>
                <c:pt idx="1030">
                  <c:v>39860</c:v>
                </c:pt>
                <c:pt idx="1031">
                  <c:v>39861</c:v>
                </c:pt>
                <c:pt idx="1032">
                  <c:v>39862</c:v>
                </c:pt>
                <c:pt idx="1033">
                  <c:v>39863</c:v>
                </c:pt>
                <c:pt idx="1034">
                  <c:v>39864</c:v>
                </c:pt>
                <c:pt idx="1035">
                  <c:v>39867</c:v>
                </c:pt>
                <c:pt idx="1036">
                  <c:v>39868</c:v>
                </c:pt>
                <c:pt idx="1037">
                  <c:v>39869</c:v>
                </c:pt>
                <c:pt idx="1038">
                  <c:v>39870</c:v>
                </c:pt>
                <c:pt idx="1039">
                  <c:v>39871</c:v>
                </c:pt>
                <c:pt idx="1040">
                  <c:v>39874</c:v>
                </c:pt>
                <c:pt idx="1041">
                  <c:v>39875</c:v>
                </c:pt>
                <c:pt idx="1042">
                  <c:v>39876</c:v>
                </c:pt>
                <c:pt idx="1043">
                  <c:v>39877</c:v>
                </c:pt>
                <c:pt idx="1044">
                  <c:v>39878</c:v>
                </c:pt>
                <c:pt idx="1045">
                  <c:v>39881</c:v>
                </c:pt>
                <c:pt idx="1046">
                  <c:v>39882</c:v>
                </c:pt>
                <c:pt idx="1047">
                  <c:v>39883</c:v>
                </c:pt>
                <c:pt idx="1048">
                  <c:v>39884</c:v>
                </c:pt>
                <c:pt idx="1049">
                  <c:v>39885</c:v>
                </c:pt>
                <c:pt idx="1050">
                  <c:v>39888</c:v>
                </c:pt>
                <c:pt idx="1051">
                  <c:v>39889</c:v>
                </c:pt>
                <c:pt idx="1052">
                  <c:v>39890</c:v>
                </c:pt>
                <c:pt idx="1053">
                  <c:v>39891</c:v>
                </c:pt>
                <c:pt idx="1054">
                  <c:v>39892</c:v>
                </c:pt>
                <c:pt idx="1055">
                  <c:v>39895</c:v>
                </c:pt>
                <c:pt idx="1056">
                  <c:v>39896</c:v>
                </c:pt>
                <c:pt idx="1057">
                  <c:v>39897</c:v>
                </c:pt>
                <c:pt idx="1058">
                  <c:v>39898</c:v>
                </c:pt>
                <c:pt idx="1059">
                  <c:v>39899</c:v>
                </c:pt>
                <c:pt idx="1060">
                  <c:v>39902</c:v>
                </c:pt>
                <c:pt idx="1061">
                  <c:v>39903</c:v>
                </c:pt>
                <c:pt idx="1062">
                  <c:v>39904</c:v>
                </c:pt>
                <c:pt idx="1063">
                  <c:v>39905</c:v>
                </c:pt>
                <c:pt idx="1064">
                  <c:v>39906</c:v>
                </c:pt>
                <c:pt idx="1065">
                  <c:v>39909</c:v>
                </c:pt>
                <c:pt idx="1066">
                  <c:v>39910</c:v>
                </c:pt>
                <c:pt idx="1067">
                  <c:v>39911</c:v>
                </c:pt>
                <c:pt idx="1068">
                  <c:v>39912</c:v>
                </c:pt>
                <c:pt idx="1069">
                  <c:v>39917</c:v>
                </c:pt>
                <c:pt idx="1070">
                  <c:v>39918</c:v>
                </c:pt>
                <c:pt idx="1071">
                  <c:v>39919</c:v>
                </c:pt>
                <c:pt idx="1072">
                  <c:v>39920</c:v>
                </c:pt>
                <c:pt idx="1073">
                  <c:v>39923</c:v>
                </c:pt>
                <c:pt idx="1074">
                  <c:v>39924</c:v>
                </c:pt>
                <c:pt idx="1075">
                  <c:v>39925</c:v>
                </c:pt>
                <c:pt idx="1076">
                  <c:v>39926</c:v>
                </c:pt>
                <c:pt idx="1077">
                  <c:v>39927</c:v>
                </c:pt>
                <c:pt idx="1078">
                  <c:v>39930</c:v>
                </c:pt>
                <c:pt idx="1079">
                  <c:v>39931</c:v>
                </c:pt>
                <c:pt idx="1080">
                  <c:v>39932</c:v>
                </c:pt>
                <c:pt idx="1081">
                  <c:v>39933</c:v>
                </c:pt>
                <c:pt idx="1082">
                  <c:v>39934</c:v>
                </c:pt>
                <c:pt idx="1083">
                  <c:v>39938</c:v>
                </c:pt>
                <c:pt idx="1084">
                  <c:v>39939</c:v>
                </c:pt>
                <c:pt idx="1085">
                  <c:v>39940</c:v>
                </c:pt>
                <c:pt idx="1086">
                  <c:v>39941</c:v>
                </c:pt>
                <c:pt idx="1087">
                  <c:v>39944</c:v>
                </c:pt>
                <c:pt idx="1088">
                  <c:v>39945</c:v>
                </c:pt>
                <c:pt idx="1089">
                  <c:v>39946</c:v>
                </c:pt>
                <c:pt idx="1090">
                  <c:v>39947</c:v>
                </c:pt>
                <c:pt idx="1091">
                  <c:v>39948</c:v>
                </c:pt>
                <c:pt idx="1092">
                  <c:v>39951</c:v>
                </c:pt>
                <c:pt idx="1093">
                  <c:v>39952</c:v>
                </c:pt>
                <c:pt idx="1094">
                  <c:v>39953</c:v>
                </c:pt>
                <c:pt idx="1095">
                  <c:v>39954</c:v>
                </c:pt>
                <c:pt idx="1096">
                  <c:v>39955</c:v>
                </c:pt>
                <c:pt idx="1097">
                  <c:v>39959</c:v>
                </c:pt>
                <c:pt idx="1098">
                  <c:v>39960</c:v>
                </c:pt>
                <c:pt idx="1099">
                  <c:v>39961</c:v>
                </c:pt>
                <c:pt idx="1100">
                  <c:v>39962</c:v>
                </c:pt>
                <c:pt idx="1101">
                  <c:v>39965</c:v>
                </c:pt>
                <c:pt idx="1102">
                  <c:v>39966</c:v>
                </c:pt>
                <c:pt idx="1103">
                  <c:v>39967</c:v>
                </c:pt>
                <c:pt idx="1104">
                  <c:v>39968</c:v>
                </c:pt>
                <c:pt idx="1105">
                  <c:v>39969</c:v>
                </c:pt>
                <c:pt idx="1106">
                  <c:v>39972</c:v>
                </c:pt>
                <c:pt idx="1107">
                  <c:v>39973</c:v>
                </c:pt>
                <c:pt idx="1108">
                  <c:v>39974</c:v>
                </c:pt>
                <c:pt idx="1109">
                  <c:v>39975</c:v>
                </c:pt>
                <c:pt idx="1110">
                  <c:v>39976</c:v>
                </c:pt>
                <c:pt idx="1111">
                  <c:v>39979</c:v>
                </c:pt>
                <c:pt idx="1112">
                  <c:v>39980</c:v>
                </c:pt>
                <c:pt idx="1113">
                  <c:v>39981</c:v>
                </c:pt>
                <c:pt idx="1114">
                  <c:v>39982</c:v>
                </c:pt>
                <c:pt idx="1115">
                  <c:v>39983</c:v>
                </c:pt>
                <c:pt idx="1116">
                  <c:v>39986</c:v>
                </c:pt>
                <c:pt idx="1117">
                  <c:v>39987</c:v>
                </c:pt>
                <c:pt idx="1118">
                  <c:v>39988</c:v>
                </c:pt>
                <c:pt idx="1119">
                  <c:v>39989</c:v>
                </c:pt>
                <c:pt idx="1120">
                  <c:v>39990</c:v>
                </c:pt>
                <c:pt idx="1121">
                  <c:v>39993</c:v>
                </c:pt>
                <c:pt idx="1122">
                  <c:v>39994</c:v>
                </c:pt>
                <c:pt idx="1123">
                  <c:v>39995</c:v>
                </c:pt>
                <c:pt idx="1124">
                  <c:v>39996</c:v>
                </c:pt>
                <c:pt idx="1125">
                  <c:v>39997</c:v>
                </c:pt>
                <c:pt idx="1126">
                  <c:v>40000</c:v>
                </c:pt>
                <c:pt idx="1127">
                  <c:v>40001</c:v>
                </c:pt>
                <c:pt idx="1128">
                  <c:v>40002</c:v>
                </c:pt>
                <c:pt idx="1129">
                  <c:v>40003</c:v>
                </c:pt>
                <c:pt idx="1130">
                  <c:v>40004</c:v>
                </c:pt>
                <c:pt idx="1131">
                  <c:v>40007</c:v>
                </c:pt>
                <c:pt idx="1132">
                  <c:v>40008</c:v>
                </c:pt>
                <c:pt idx="1133">
                  <c:v>40009</c:v>
                </c:pt>
                <c:pt idx="1134">
                  <c:v>40010</c:v>
                </c:pt>
                <c:pt idx="1135">
                  <c:v>40011</c:v>
                </c:pt>
                <c:pt idx="1136">
                  <c:v>40014</c:v>
                </c:pt>
                <c:pt idx="1137">
                  <c:v>40015</c:v>
                </c:pt>
                <c:pt idx="1138">
                  <c:v>40016</c:v>
                </c:pt>
                <c:pt idx="1139">
                  <c:v>40017</c:v>
                </c:pt>
                <c:pt idx="1140">
                  <c:v>40018</c:v>
                </c:pt>
                <c:pt idx="1141">
                  <c:v>40021</c:v>
                </c:pt>
                <c:pt idx="1142">
                  <c:v>40022</c:v>
                </c:pt>
                <c:pt idx="1143">
                  <c:v>40023</c:v>
                </c:pt>
                <c:pt idx="1144">
                  <c:v>40024</c:v>
                </c:pt>
                <c:pt idx="1145">
                  <c:v>40025</c:v>
                </c:pt>
                <c:pt idx="1146">
                  <c:v>40028</c:v>
                </c:pt>
                <c:pt idx="1147">
                  <c:v>40029</c:v>
                </c:pt>
                <c:pt idx="1148">
                  <c:v>40030</c:v>
                </c:pt>
                <c:pt idx="1149">
                  <c:v>40031</c:v>
                </c:pt>
                <c:pt idx="1150">
                  <c:v>40032</c:v>
                </c:pt>
                <c:pt idx="1151">
                  <c:v>40035</c:v>
                </c:pt>
                <c:pt idx="1152">
                  <c:v>40036</c:v>
                </c:pt>
                <c:pt idx="1153">
                  <c:v>40037</c:v>
                </c:pt>
                <c:pt idx="1154">
                  <c:v>40038</c:v>
                </c:pt>
                <c:pt idx="1155">
                  <c:v>40039</c:v>
                </c:pt>
                <c:pt idx="1156">
                  <c:v>40042</c:v>
                </c:pt>
                <c:pt idx="1157">
                  <c:v>40043</c:v>
                </c:pt>
                <c:pt idx="1158">
                  <c:v>40044</c:v>
                </c:pt>
                <c:pt idx="1159">
                  <c:v>40045</c:v>
                </c:pt>
                <c:pt idx="1160">
                  <c:v>40046</c:v>
                </c:pt>
                <c:pt idx="1161">
                  <c:v>40049</c:v>
                </c:pt>
                <c:pt idx="1162">
                  <c:v>40050</c:v>
                </c:pt>
                <c:pt idx="1163">
                  <c:v>40051</c:v>
                </c:pt>
                <c:pt idx="1164">
                  <c:v>40052</c:v>
                </c:pt>
                <c:pt idx="1165">
                  <c:v>40053</c:v>
                </c:pt>
                <c:pt idx="1166">
                  <c:v>40057</c:v>
                </c:pt>
                <c:pt idx="1167">
                  <c:v>40058</c:v>
                </c:pt>
                <c:pt idx="1168">
                  <c:v>40059</c:v>
                </c:pt>
                <c:pt idx="1169">
                  <c:v>40060</c:v>
                </c:pt>
                <c:pt idx="1170">
                  <c:v>40063</c:v>
                </c:pt>
                <c:pt idx="1171">
                  <c:v>40064</c:v>
                </c:pt>
                <c:pt idx="1172">
                  <c:v>40065</c:v>
                </c:pt>
                <c:pt idx="1173">
                  <c:v>40066</c:v>
                </c:pt>
                <c:pt idx="1174">
                  <c:v>40067</c:v>
                </c:pt>
                <c:pt idx="1175">
                  <c:v>40070</c:v>
                </c:pt>
                <c:pt idx="1176">
                  <c:v>40071</c:v>
                </c:pt>
                <c:pt idx="1177">
                  <c:v>40072</c:v>
                </c:pt>
                <c:pt idx="1178">
                  <c:v>40073</c:v>
                </c:pt>
                <c:pt idx="1179">
                  <c:v>40074</c:v>
                </c:pt>
                <c:pt idx="1180">
                  <c:v>40077</c:v>
                </c:pt>
                <c:pt idx="1181">
                  <c:v>40078</c:v>
                </c:pt>
                <c:pt idx="1182">
                  <c:v>40079</c:v>
                </c:pt>
                <c:pt idx="1183">
                  <c:v>40080</c:v>
                </c:pt>
                <c:pt idx="1184">
                  <c:v>40081</c:v>
                </c:pt>
                <c:pt idx="1185">
                  <c:v>40084</c:v>
                </c:pt>
                <c:pt idx="1186">
                  <c:v>40085</c:v>
                </c:pt>
                <c:pt idx="1187">
                  <c:v>40086</c:v>
                </c:pt>
                <c:pt idx="1188">
                  <c:v>40087</c:v>
                </c:pt>
                <c:pt idx="1189">
                  <c:v>40088</c:v>
                </c:pt>
                <c:pt idx="1190">
                  <c:v>40091</c:v>
                </c:pt>
                <c:pt idx="1191">
                  <c:v>40092</c:v>
                </c:pt>
                <c:pt idx="1192">
                  <c:v>40093</c:v>
                </c:pt>
                <c:pt idx="1193">
                  <c:v>40094</c:v>
                </c:pt>
                <c:pt idx="1194">
                  <c:v>40095</c:v>
                </c:pt>
                <c:pt idx="1195">
                  <c:v>40098</c:v>
                </c:pt>
                <c:pt idx="1196">
                  <c:v>40099</c:v>
                </c:pt>
                <c:pt idx="1197">
                  <c:v>40100</c:v>
                </c:pt>
                <c:pt idx="1198">
                  <c:v>40101</c:v>
                </c:pt>
                <c:pt idx="1199">
                  <c:v>40102</c:v>
                </c:pt>
                <c:pt idx="1200">
                  <c:v>40105</c:v>
                </c:pt>
                <c:pt idx="1201">
                  <c:v>40106</c:v>
                </c:pt>
                <c:pt idx="1202">
                  <c:v>40107</c:v>
                </c:pt>
                <c:pt idx="1203">
                  <c:v>40108</c:v>
                </c:pt>
                <c:pt idx="1204">
                  <c:v>40109</c:v>
                </c:pt>
                <c:pt idx="1205">
                  <c:v>40112</c:v>
                </c:pt>
                <c:pt idx="1206">
                  <c:v>40113</c:v>
                </c:pt>
                <c:pt idx="1207">
                  <c:v>40114</c:v>
                </c:pt>
                <c:pt idx="1208">
                  <c:v>40115</c:v>
                </c:pt>
                <c:pt idx="1209">
                  <c:v>40116</c:v>
                </c:pt>
                <c:pt idx="1210">
                  <c:v>40119</c:v>
                </c:pt>
                <c:pt idx="1211">
                  <c:v>40120</c:v>
                </c:pt>
                <c:pt idx="1212">
                  <c:v>40121</c:v>
                </c:pt>
                <c:pt idx="1213">
                  <c:v>40122</c:v>
                </c:pt>
                <c:pt idx="1214">
                  <c:v>40123</c:v>
                </c:pt>
                <c:pt idx="1215">
                  <c:v>40126</c:v>
                </c:pt>
                <c:pt idx="1216">
                  <c:v>40127</c:v>
                </c:pt>
                <c:pt idx="1217">
                  <c:v>40128</c:v>
                </c:pt>
                <c:pt idx="1218">
                  <c:v>40129</c:v>
                </c:pt>
                <c:pt idx="1219">
                  <c:v>40130</c:v>
                </c:pt>
                <c:pt idx="1220">
                  <c:v>40133</c:v>
                </c:pt>
                <c:pt idx="1221">
                  <c:v>40134</c:v>
                </c:pt>
                <c:pt idx="1222">
                  <c:v>40135</c:v>
                </c:pt>
                <c:pt idx="1223">
                  <c:v>40136</c:v>
                </c:pt>
                <c:pt idx="1224">
                  <c:v>40137</c:v>
                </c:pt>
                <c:pt idx="1225">
                  <c:v>40140</c:v>
                </c:pt>
                <c:pt idx="1226">
                  <c:v>40141</c:v>
                </c:pt>
                <c:pt idx="1227">
                  <c:v>40142</c:v>
                </c:pt>
                <c:pt idx="1228">
                  <c:v>40143</c:v>
                </c:pt>
                <c:pt idx="1229">
                  <c:v>40144</c:v>
                </c:pt>
                <c:pt idx="1230">
                  <c:v>40147</c:v>
                </c:pt>
                <c:pt idx="1231">
                  <c:v>40148</c:v>
                </c:pt>
                <c:pt idx="1232">
                  <c:v>40149</c:v>
                </c:pt>
                <c:pt idx="1233">
                  <c:v>40150</c:v>
                </c:pt>
                <c:pt idx="1234">
                  <c:v>40151</c:v>
                </c:pt>
                <c:pt idx="1235">
                  <c:v>40154</c:v>
                </c:pt>
                <c:pt idx="1236">
                  <c:v>40155</c:v>
                </c:pt>
                <c:pt idx="1237">
                  <c:v>40156</c:v>
                </c:pt>
                <c:pt idx="1238">
                  <c:v>40157</c:v>
                </c:pt>
                <c:pt idx="1239">
                  <c:v>40158</c:v>
                </c:pt>
                <c:pt idx="1240">
                  <c:v>40161</c:v>
                </c:pt>
                <c:pt idx="1241">
                  <c:v>40162</c:v>
                </c:pt>
                <c:pt idx="1242">
                  <c:v>40163</c:v>
                </c:pt>
                <c:pt idx="1243">
                  <c:v>40164</c:v>
                </c:pt>
                <c:pt idx="1244">
                  <c:v>40165</c:v>
                </c:pt>
                <c:pt idx="1245">
                  <c:v>40168</c:v>
                </c:pt>
                <c:pt idx="1246">
                  <c:v>40169</c:v>
                </c:pt>
                <c:pt idx="1247">
                  <c:v>40170</c:v>
                </c:pt>
                <c:pt idx="1248">
                  <c:v>40171</c:v>
                </c:pt>
                <c:pt idx="1249">
                  <c:v>40182</c:v>
                </c:pt>
                <c:pt idx="1250">
                  <c:v>40183</c:v>
                </c:pt>
                <c:pt idx="1251">
                  <c:v>40184</c:v>
                </c:pt>
                <c:pt idx="1252">
                  <c:v>40185</c:v>
                </c:pt>
                <c:pt idx="1253">
                  <c:v>40186</c:v>
                </c:pt>
                <c:pt idx="1254">
                  <c:v>40189</c:v>
                </c:pt>
                <c:pt idx="1255">
                  <c:v>40190</c:v>
                </c:pt>
                <c:pt idx="1256">
                  <c:v>40191</c:v>
                </c:pt>
                <c:pt idx="1257">
                  <c:v>40192</c:v>
                </c:pt>
                <c:pt idx="1258">
                  <c:v>40193</c:v>
                </c:pt>
                <c:pt idx="1259">
                  <c:v>40196</c:v>
                </c:pt>
                <c:pt idx="1260">
                  <c:v>40197</c:v>
                </c:pt>
                <c:pt idx="1261">
                  <c:v>40198</c:v>
                </c:pt>
                <c:pt idx="1262">
                  <c:v>40199</c:v>
                </c:pt>
                <c:pt idx="1263">
                  <c:v>40200</c:v>
                </c:pt>
                <c:pt idx="1264">
                  <c:v>40203</c:v>
                </c:pt>
                <c:pt idx="1265">
                  <c:v>40204</c:v>
                </c:pt>
                <c:pt idx="1266">
                  <c:v>40205</c:v>
                </c:pt>
                <c:pt idx="1267">
                  <c:v>40206</c:v>
                </c:pt>
                <c:pt idx="1268">
                  <c:v>40207</c:v>
                </c:pt>
                <c:pt idx="1269">
                  <c:v>40210</c:v>
                </c:pt>
                <c:pt idx="1270">
                  <c:v>40211</c:v>
                </c:pt>
                <c:pt idx="1271">
                  <c:v>40212</c:v>
                </c:pt>
                <c:pt idx="1272">
                  <c:v>40213</c:v>
                </c:pt>
                <c:pt idx="1273">
                  <c:v>40214</c:v>
                </c:pt>
                <c:pt idx="1274">
                  <c:v>40217</c:v>
                </c:pt>
                <c:pt idx="1275">
                  <c:v>40218</c:v>
                </c:pt>
                <c:pt idx="1276">
                  <c:v>40219</c:v>
                </c:pt>
                <c:pt idx="1277">
                  <c:v>40220</c:v>
                </c:pt>
                <c:pt idx="1278">
                  <c:v>40221</c:v>
                </c:pt>
                <c:pt idx="1279">
                  <c:v>40224</c:v>
                </c:pt>
                <c:pt idx="1280">
                  <c:v>40225</c:v>
                </c:pt>
                <c:pt idx="1281">
                  <c:v>40226</c:v>
                </c:pt>
                <c:pt idx="1282">
                  <c:v>40227</c:v>
                </c:pt>
                <c:pt idx="1283">
                  <c:v>40228</c:v>
                </c:pt>
                <c:pt idx="1284">
                  <c:v>40231</c:v>
                </c:pt>
                <c:pt idx="1285">
                  <c:v>40232</c:v>
                </c:pt>
                <c:pt idx="1286">
                  <c:v>40233</c:v>
                </c:pt>
                <c:pt idx="1287">
                  <c:v>40234</c:v>
                </c:pt>
                <c:pt idx="1288">
                  <c:v>40235</c:v>
                </c:pt>
                <c:pt idx="1289">
                  <c:v>40238</c:v>
                </c:pt>
                <c:pt idx="1290">
                  <c:v>40239</c:v>
                </c:pt>
                <c:pt idx="1291">
                  <c:v>40240</c:v>
                </c:pt>
                <c:pt idx="1292">
                  <c:v>40241</c:v>
                </c:pt>
                <c:pt idx="1293">
                  <c:v>40242</c:v>
                </c:pt>
                <c:pt idx="1294">
                  <c:v>40245</c:v>
                </c:pt>
                <c:pt idx="1295">
                  <c:v>40246</c:v>
                </c:pt>
                <c:pt idx="1296">
                  <c:v>40247</c:v>
                </c:pt>
                <c:pt idx="1297">
                  <c:v>40248</c:v>
                </c:pt>
                <c:pt idx="1298">
                  <c:v>40249</c:v>
                </c:pt>
                <c:pt idx="1299">
                  <c:v>40252</c:v>
                </c:pt>
                <c:pt idx="1300">
                  <c:v>40253</c:v>
                </c:pt>
                <c:pt idx="1301">
                  <c:v>40254</c:v>
                </c:pt>
                <c:pt idx="1302">
                  <c:v>40255</c:v>
                </c:pt>
                <c:pt idx="1303">
                  <c:v>40256</c:v>
                </c:pt>
                <c:pt idx="1304">
                  <c:v>40259</c:v>
                </c:pt>
                <c:pt idx="1305">
                  <c:v>40260</c:v>
                </c:pt>
                <c:pt idx="1306">
                  <c:v>40261</c:v>
                </c:pt>
                <c:pt idx="1307">
                  <c:v>40262</c:v>
                </c:pt>
                <c:pt idx="1308">
                  <c:v>40263</c:v>
                </c:pt>
                <c:pt idx="1309">
                  <c:v>40266</c:v>
                </c:pt>
                <c:pt idx="1310">
                  <c:v>40267</c:v>
                </c:pt>
                <c:pt idx="1311">
                  <c:v>40268</c:v>
                </c:pt>
                <c:pt idx="1312">
                  <c:v>40269</c:v>
                </c:pt>
                <c:pt idx="1313">
                  <c:v>40274</c:v>
                </c:pt>
                <c:pt idx="1314">
                  <c:v>40275</c:v>
                </c:pt>
                <c:pt idx="1315">
                  <c:v>40276</c:v>
                </c:pt>
                <c:pt idx="1316">
                  <c:v>40277</c:v>
                </c:pt>
                <c:pt idx="1317">
                  <c:v>40280</c:v>
                </c:pt>
                <c:pt idx="1318">
                  <c:v>40281</c:v>
                </c:pt>
                <c:pt idx="1319">
                  <c:v>40282</c:v>
                </c:pt>
                <c:pt idx="1320">
                  <c:v>40283</c:v>
                </c:pt>
                <c:pt idx="1321">
                  <c:v>40284</c:v>
                </c:pt>
                <c:pt idx="1322">
                  <c:v>40287</c:v>
                </c:pt>
                <c:pt idx="1323">
                  <c:v>40288</c:v>
                </c:pt>
                <c:pt idx="1324">
                  <c:v>40289</c:v>
                </c:pt>
                <c:pt idx="1325">
                  <c:v>40290</c:v>
                </c:pt>
                <c:pt idx="1326">
                  <c:v>40291</c:v>
                </c:pt>
                <c:pt idx="1327">
                  <c:v>40294</c:v>
                </c:pt>
                <c:pt idx="1328">
                  <c:v>40295</c:v>
                </c:pt>
                <c:pt idx="1329">
                  <c:v>40296</c:v>
                </c:pt>
                <c:pt idx="1330">
                  <c:v>40297</c:v>
                </c:pt>
                <c:pt idx="1331">
                  <c:v>40298</c:v>
                </c:pt>
                <c:pt idx="1332">
                  <c:v>40302</c:v>
                </c:pt>
                <c:pt idx="1333">
                  <c:v>40303</c:v>
                </c:pt>
                <c:pt idx="1334">
                  <c:v>40304</c:v>
                </c:pt>
                <c:pt idx="1335">
                  <c:v>40305</c:v>
                </c:pt>
                <c:pt idx="1336">
                  <c:v>40308</c:v>
                </c:pt>
                <c:pt idx="1337">
                  <c:v>40309</c:v>
                </c:pt>
                <c:pt idx="1338">
                  <c:v>40310</c:v>
                </c:pt>
                <c:pt idx="1339">
                  <c:v>40311</c:v>
                </c:pt>
                <c:pt idx="1340">
                  <c:v>40312</c:v>
                </c:pt>
                <c:pt idx="1341">
                  <c:v>40315</c:v>
                </c:pt>
                <c:pt idx="1342">
                  <c:v>40316</c:v>
                </c:pt>
                <c:pt idx="1343">
                  <c:v>40317</c:v>
                </c:pt>
                <c:pt idx="1344">
                  <c:v>40318</c:v>
                </c:pt>
                <c:pt idx="1345">
                  <c:v>40319</c:v>
                </c:pt>
                <c:pt idx="1346">
                  <c:v>40322</c:v>
                </c:pt>
                <c:pt idx="1347">
                  <c:v>40323</c:v>
                </c:pt>
                <c:pt idx="1348">
                  <c:v>40324</c:v>
                </c:pt>
                <c:pt idx="1349">
                  <c:v>40325</c:v>
                </c:pt>
                <c:pt idx="1350">
                  <c:v>40326</c:v>
                </c:pt>
                <c:pt idx="1351">
                  <c:v>40330</c:v>
                </c:pt>
                <c:pt idx="1352">
                  <c:v>40331</c:v>
                </c:pt>
                <c:pt idx="1353">
                  <c:v>40332</c:v>
                </c:pt>
                <c:pt idx="1354">
                  <c:v>40333</c:v>
                </c:pt>
                <c:pt idx="1355">
                  <c:v>40336</c:v>
                </c:pt>
                <c:pt idx="1356">
                  <c:v>40337</c:v>
                </c:pt>
                <c:pt idx="1357">
                  <c:v>40338</c:v>
                </c:pt>
                <c:pt idx="1358">
                  <c:v>40339</c:v>
                </c:pt>
                <c:pt idx="1359">
                  <c:v>40340</c:v>
                </c:pt>
                <c:pt idx="1360">
                  <c:v>40343</c:v>
                </c:pt>
                <c:pt idx="1361">
                  <c:v>40344</c:v>
                </c:pt>
                <c:pt idx="1362">
                  <c:v>40345</c:v>
                </c:pt>
                <c:pt idx="1363">
                  <c:v>40346</c:v>
                </c:pt>
                <c:pt idx="1364">
                  <c:v>40347</c:v>
                </c:pt>
                <c:pt idx="1365">
                  <c:v>40350</c:v>
                </c:pt>
                <c:pt idx="1366">
                  <c:v>40351</c:v>
                </c:pt>
                <c:pt idx="1367">
                  <c:v>40352</c:v>
                </c:pt>
                <c:pt idx="1368">
                  <c:v>40353</c:v>
                </c:pt>
                <c:pt idx="1369">
                  <c:v>40354</c:v>
                </c:pt>
                <c:pt idx="1370">
                  <c:v>40357</c:v>
                </c:pt>
                <c:pt idx="1371">
                  <c:v>40358</c:v>
                </c:pt>
                <c:pt idx="1372">
                  <c:v>40359</c:v>
                </c:pt>
                <c:pt idx="1373">
                  <c:v>40360</c:v>
                </c:pt>
                <c:pt idx="1374">
                  <c:v>40361</c:v>
                </c:pt>
                <c:pt idx="1375">
                  <c:v>40364</c:v>
                </c:pt>
                <c:pt idx="1376">
                  <c:v>40365</c:v>
                </c:pt>
                <c:pt idx="1377">
                  <c:v>40366</c:v>
                </c:pt>
                <c:pt idx="1378">
                  <c:v>40367</c:v>
                </c:pt>
                <c:pt idx="1379">
                  <c:v>40368</c:v>
                </c:pt>
                <c:pt idx="1380">
                  <c:v>40371</c:v>
                </c:pt>
                <c:pt idx="1381">
                  <c:v>40372</c:v>
                </c:pt>
                <c:pt idx="1382">
                  <c:v>40373</c:v>
                </c:pt>
                <c:pt idx="1383">
                  <c:v>40374</c:v>
                </c:pt>
                <c:pt idx="1384">
                  <c:v>40375</c:v>
                </c:pt>
                <c:pt idx="1385">
                  <c:v>40378</c:v>
                </c:pt>
                <c:pt idx="1386">
                  <c:v>40379</c:v>
                </c:pt>
                <c:pt idx="1387">
                  <c:v>40380</c:v>
                </c:pt>
                <c:pt idx="1388">
                  <c:v>40381</c:v>
                </c:pt>
                <c:pt idx="1389">
                  <c:v>40382</c:v>
                </c:pt>
                <c:pt idx="1390">
                  <c:v>40385</c:v>
                </c:pt>
                <c:pt idx="1391">
                  <c:v>40386</c:v>
                </c:pt>
                <c:pt idx="1392">
                  <c:v>40387</c:v>
                </c:pt>
                <c:pt idx="1393">
                  <c:v>40388</c:v>
                </c:pt>
                <c:pt idx="1394">
                  <c:v>40389</c:v>
                </c:pt>
                <c:pt idx="1395">
                  <c:v>40392</c:v>
                </c:pt>
                <c:pt idx="1396">
                  <c:v>40393</c:v>
                </c:pt>
                <c:pt idx="1397">
                  <c:v>40394</c:v>
                </c:pt>
                <c:pt idx="1398">
                  <c:v>40395</c:v>
                </c:pt>
                <c:pt idx="1399">
                  <c:v>40396</c:v>
                </c:pt>
                <c:pt idx="1400">
                  <c:v>40399</c:v>
                </c:pt>
                <c:pt idx="1401">
                  <c:v>40400</c:v>
                </c:pt>
                <c:pt idx="1402">
                  <c:v>40401</c:v>
                </c:pt>
                <c:pt idx="1403">
                  <c:v>40402</c:v>
                </c:pt>
                <c:pt idx="1404">
                  <c:v>40403</c:v>
                </c:pt>
                <c:pt idx="1405">
                  <c:v>40406</c:v>
                </c:pt>
                <c:pt idx="1406">
                  <c:v>40407</c:v>
                </c:pt>
                <c:pt idx="1407">
                  <c:v>40408</c:v>
                </c:pt>
                <c:pt idx="1408">
                  <c:v>40409</c:v>
                </c:pt>
                <c:pt idx="1409">
                  <c:v>40410</c:v>
                </c:pt>
                <c:pt idx="1410">
                  <c:v>40413</c:v>
                </c:pt>
                <c:pt idx="1411">
                  <c:v>40414</c:v>
                </c:pt>
                <c:pt idx="1412">
                  <c:v>40415</c:v>
                </c:pt>
                <c:pt idx="1413">
                  <c:v>40416</c:v>
                </c:pt>
                <c:pt idx="1414">
                  <c:v>40417</c:v>
                </c:pt>
                <c:pt idx="1415">
                  <c:v>40421</c:v>
                </c:pt>
                <c:pt idx="1416">
                  <c:v>40422</c:v>
                </c:pt>
                <c:pt idx="1417">
                  <c:v>40423</c:v>
                </c:pt>
                <c:pt idx="1418">
                  <c:v>40424</c:v>
                </c:pt>
                <c:pt idx="1419">
                  <c:v>40427</c:v>
                </c:pt>
                <c:pt idx="1420">
                  <c:v>40428</c:v>
                </c:pt>
                <c:pt idx="1421">
                  <c:v>40429</c:v>
                </c:pt>
                <c:pt idx="1422">
                  <c:v>40430</c:v>
                </c:pt>
                <c:pt idx="1423">
                  <c:v>40431</c:v>
                </c:pt>
                <c:pt idx="1424">
                  <c:v>40434</c:v>
                </c:pt>
                <c:pt idx="1425">
                  <c:v>40435</c:v>
                </c:pt>
                <c:pt idx="1426">
                  <c:v>40436</c:v>
                </c:pt>
                <c:pt idx="1427">
                  <c:v>40437</c:v>
                </c:pt>
                <c:pt idx="1428">
                  <c:v>40438</c:v>
                </c:pt>
                <c:pt idx="1429">
                  <c:v>40441</c:v>
                </c:pt>
                <c:pt idx="1430">
                  <c:v>40442</c:v>
                </c:pt>
                <c:pt idx="1431">
                  <c:v>40443</c:v>
                </c:pt>
                <c:pt idx="1432">
                  <c:v>40444</c:v>
                </c:pt>
                <c:pt idx="1433">
                  <c:v>40445</c:v>
                </c:pt>
                <c:pt idx="1434">
                  <c:v>40448</c:v>
                </c:pt>
                <c:pt idx="1435">
                  <c:v>40449</c:v>
                </c:pt>
                <c:pt idx="1436">
                  <c:v>40450</c:v>
                </c:pt>
                <c:pt idx="1437">
                  <c:v>40451</c:v>
                </c:pt>
                <c:pt idx="1438">
                  <c:v>40452</c:v>
                </c:pt>
                <c:pt idx="1439">
                  <c:v>40455</c:v>
                </c:pt>
                <c:pt idx="1440">
                  <c:v>40456</c:v>
                </c:pt>
                <c:pt idx="1441">
                  <c:v>40457</c:v>
                </c:pt>
                <c:pt idx="1442">
                  <c:v>40458</c:v>
                </c:pt>
                <c:pt idx="1443">
                  <c:v>40459</c:v>
                </c:pt>
                <c:pt idx="1444">
                  <c:v>40462</c:v>
                </c:pt>
                <c:pt idx="1445">
                  <c:v>40463</c:v>
                </c:pt>
                <c:pt idx="1446">
                  <c:v>40464</c:v>
                </c:pt>
                <c:pt idx="1447">
                  <c:v>40465</c:v>
                </c:pt>
                <c:pt idx="1448">
                  <c:v>40466</c:v>
                </c:pt>
                <c:pt idx="1449">
                  <c:v>40469</c:v>
                </c:pt>
                <c:pt idx="1450">
                  <c:v>40470</c:v>
                </c:pt>
                <c:pt idx="1451">
                  <c:v>40471</c:v>
                </c:pt>
                <c:pt idx="1452">
                  <c:v>40472</c:v>
                </c:pt>
                <c:pt idx="1453">
                  <c:v>40473</c:v>
                </c:pt>
                <c:pt idx="1454">
                  <c:v>40476</c:v>
                </c:pt>
                <c:pt idx="1455">
                  <c:v>40477</c:v>
                </c:pt>
                <c:pt idx="1456">
                  <c:v>40478</c:v>
                </c:pt>
                <c:pt idx="1457">
                  <c:v>40479</c:v>
                </c:pt>
                <c:pt idx="1458">
                  <c:v>40480</c:v>
                </c:pt>
                <c:pt idx="1459">
                  <c:v>40483</c:v>
                </c:pt>
                <c:pt idx="1460">
                  <c:v>40484</c:v>
                </c:pt>
                <c:pt idx="1461">
                  <c:v>40485</c:v>
                </c:pt>
                <c:pt idx="1462">
                  <c:v>40486</c:v>
                </c:pt>
                <c:pt idx="1463">
                  <c:v>40487</c:v>
                </c:pt>
                <c:pt idx="1464">
                  <c:v>40490</c:v>
                </c:pt>
                <c:pt idx="1465">
                  <c:v>40491</c:v>
                </c:pt>
                <c:pt idx="1466">
                  <c:v>40492</c:v>
                </c:pt>
                <c:pt idx="1467">
                  <c:v>40493</c:v>
                </c:pt>
                <c:pt idx="1468">
                  <c:v>40494</c:v>
                </c:pt>
                <c:pt idx="1469">
                  <c:v>40497</c:v>
                </c:pt>
                <c:pt idx="1470">
                  <c:v>40498</c:v>
                </c:pt>
                <c:pt idx="1471">
                  <c:v>40499</c:v>
                </c:pt>
                <c:pt idx="1472">
                  <c:v>40500</c:v>
                </c:pt>
                <c:pt idx="1473">
                  <c:v>40501</c:v>
                </c:pt>
                <c:pt idx="1474">
                  <c:v>40504</c:v>
                </c:pt>
                <c:pt idx="1475">
                  <c:v>40505</c:v>
                </c:pt>
                <c:pt idx="1476">
                  <c:v>40506</c:v>
                </c:pt>
                <c:pt idx="1477">
                  <c:v>40507</c:v>
                </c:pt>
                <c:pt idx="1478">
                  <c:v>40508</c:v>
                </c:pt>
                <c:pt idx="1479">
                  <c:v>40511</c:v>
                </c:pt>
                <c:pt idx="1480">
                  <c:v>40512</c:v>
                </c:pt>
                <c:pt idx="1481">
                  <c:v>40513</c:v>
                </c:pt>
                <c:pt idx="1482">
                  <c:v>40514</c:v>
                </c:pt>
                <c:pt idx="1483">
                  <c:v>40515</c:v>
                </c:pt>
                <c:pt idx="1484">
                  <c:v>40518</c:v>
                </c:pt>
                <c:pt idx="1485">
                  <c:v>40519</c:v>
                </c:pt>
                <c:pt idx="1486">
                  <c:v>40520</c:v>
                </c:pt>
                <c:pt idx="1487">
                  <c:v>40521</c:v>
                </c:pt>
                <c:pt idx="1488">
                  <c:v>40522</c:v>
                </c:pt>
                <c:pt idx="1489">
                  <c:v>40525</c:v>
                </c:pt>
                <c:pt idx="1490">
                  <c:v>40526</c:v>
                </c:pt>
                <c:pt idx="1491">
                  <c:v>40527</c:v>
                </c:pt>
                <c:pt idx="1492">
                  <c:v>40528</c:v>
                </c:pt>
                <c:pt idx="1493">
                  <c:v>40529</c:v>
                </c:pt>
                <c:pt idx="1494">
                  <c:v>40532</c:v>
                </c:pt>
                <c:pt idx="1495">
                  <c:v>40533</c:v>
                </c:pt>
                <c:pt idx="1496">
                  <c:v>40534</c:v>
                </c:pt>
                <c:pt idx="1497">
                  <c:v>40535</c:v>
                </c:pt>
                <c:pt idx="1498">
                  <c:v>40536</c:v>
                </c:pt>
                <c:pt idx="1499">
                  <c:v>40547</c:v>
                </c:pt>
                <c:pt idx="1500">
                  <c:v>40548</c:v>
                </c:pt>
                <c:pt idx="1501">
                  <c:v>40549</c:v>
                </c:pt>
                <c:pt idx="1502">
                  <c:v>40550</c:v>
                </c:pt>
                <c:pt idx="1503">
                  <c:v>40553</c:v>
                </c:pt>
                <c:pt idx="1504">
                  <c:v>40554</c:v>
                </c:pt>
                <c:pt idx="1505">
                  <c:v>40555</c:v>
                </c:pt>
                <c:pt idx="1506">
                  <c:v>40556</c:v>
                </c:pt>
                <c:pt idx="1507">
                  <c:v>40557</c:v>
                </c:pt>
                <c:pt idx="1508">
                  <c:v>40560</c:v>
                </c:pt>
                <c:pt idx="1509">
                  <c:v>40561</c:v>
                </c:pt>
                <c:pt idx="1510">
                  <c:v>40562</c:v>
                </c:pt>
                <c:pt idx="1511">
                  <c:v>40563</c:v>
                </c:pt>
                <c:pt idx="1512">
                  <c:v>40564</c:v>
                </c:pt>
                <c:pt idx="1513">
                  <c:v>40567</c:v>
                </c:pt>
                <c:pt idx="1514">
                  <c:v>40568</c:v>
                </c:pt>
                <c:pt idx="1515">
                  <c:v>40569</c:v>
                </c:pt>
                <c:pt idx="1516">
                  <c:v>40570</c:v>
                </c:pt>
                <c:pt idx="1517">
                  <c:v>40571</c:v>
                </c:pt>
                <c:pt idx="1518">
                  <c:v>40574</c:v>
                </c:pt>
                <c:pt idx="1519">
                  <c:v>40575</c:v>
                </c:pt>
                <c:pt idx="1520">
                  <c:v>40576</c:v>
                </c:pt>
                <c:pt idx="1521">
                  <c:v>40577</c:v>
                </c:pt>
                <c:pt idx="1522">
                  <c:v>40578</c:v>
                </c:pt>
                <c:pt idx="1523">
                  <c:v>40581</c:v>
                </c:pt>
                <c:pt idx="1524">
                  <c:v>40582</c:v>
                </c:pt>
                <c:pt idx="1525">
                  <c:v>40583</c:v>
                </c:pt>
                <c:pt idx="1526">
                  <c:v>40584</c:v>
                </c:pt>
                <c:pt idx="1527">
                  <c:v>40585</c:v>
                </c:pt>
                <c:pt idx="1528">
                  <c:v>40588</c:v>
                </c:pt>
                <c:pt idx="1529">
                  <c:v>40589</c:v>
                </c:pt>
                <c:pt idx="1530">
                  <c:v>40590</c:v>
                </c:pt>
                <c:pt idx="1531">
                  <c:v>40591</c:v>
                </c:pt>
                <c:pt idx="1532">
                  <c:v>40592</c:v>
                </c:pt>
                <c:pt idx="1533">
                  <c:v>40595</c:v>
                </c:pt>
                <c:pt idx="1534">
                  <c:v>40596</c:v>
                </c:pt>
                <c:pt idx="1535">
                  <c:v>40597</c:v>
                </c:pt>
                <c:pt idx="1536">
                  <c:v>40598</c:v>
                </c:pt>
                <c:pt idx="1537">
                  <c:v>40599</c:v>
                </c:pt>
                <c:pt idx="1538">
                  <c:v>40602</c:v>
                </c:pt>
                <c:pt idx="1539">
                  <c:v>40603</c:v>
                </c:pt>
                <c:pt idx="1540">
                  <c:v>40604</c:v>
                </c:pt>
                <c:pt idx="1541">
                  <c:v>40605</c:v>
                </c:pt>
                <c:pt idx="1542">
                  <c:v>40606</c:v>
                </c:pt>
                <c:pt idx="1543">
                  <c:v>40609</c:v>
                </c:pt>
                <c:pt idx="1544">
                  <c:v>40610</c:v>
                </c:pt>
                <c:pt idx="1545">
                  <c:v>40611</c:v>
                </c:pt>
                <c:pt idx="1546">
                  <c:v>40612</c:v>
                </c:pt>
                <c:pt idx="1547">
                  <c:v>40613</c:v>
                </c:pt>
                <c:pt idx="1548">
                  <c:v>40616</c:v>
                </c:pt>
                <c:pt idx="1549">
                  <c:v>40617</c:v>
                </c:pt>
                <c:pt idx="1550">
                  <c:v>40618</c:v>
                </c:pt>
                <c:pt idx="1551">
                  <c:v>40619</c:v>
                </c:pt>
                <c:pt idx="1552">
                  <c:v>40620</c:v>
                </c:pt>
                <c:pt idx="1553">
                  <c:v>40623</c:v>
                </c:pt>
                <c:pt idx="1554">
                  <c:v>40624</c:v>
                </c:pt>
                <c:pt idx="1555">
                  <c:v>40625</c:v>
                </c:pt>
                <c:pt idx="1556">
                  <c:v>40626</c:v>
                </c:pt>
                <c:pt idx="1557">
                  <c:v>40627</c:v>
                </c:pt>
                <c:pt idx="1558">
                  <c:v>40630</c:v>
                </c:pt>
                <c:pt idx="1559">
                  <c:v>40631</c:v>
                </c:pt>
                <c:pt idx="1560">
                  <c:v>40632</c:v>
                </c:pt>
                <c:pt idx="1561">
                  <c:v>40633</c:v>
                </c:pt>
                <c:pt idx="1562">
                  <c:v>40634</c:v>
                </c:pt>
                <c:pt idx="1563">
                  <c:v>40637</c:v>
                </c:pt>
                <c:pt idx="1564">
                  <c:v>40638</c:v>
                </c:pt>
                <c:pt idx="1565">
                  <c:v>40639</c:v>
                </c:pt>
                <c:pt idx="1566">
                  <c:v>40640</c:v>
                </c:pt>
                <c:pt idx="1567">
                  <c:v>40641</c:v>
                </c:pt>
                <c:pt idx="1568">
                  <c:v>40644</c:v>
                </c:pt>
                <c:pt idx="1569">
                  <c:v>40645</c:v>
                </c:pt>
                <c:pt idx="1570">
                  <c:v>40646</c:v>
                </c:pt>
                <c:pt idx="1571">
                  <c:v>40647</c:v>
                </c:pt>
                <c:pt idx="1572">
                  <c:v>40648</c:v>
                </c:pt>
                <c:pt idx="1573">
                  <c:v>40651</c:v>
                </c:pt>
                <c:pt idx="1574">
                  <c:v>40652</c:v>
                </c:pt>
                <c:pt idx="1575">
                  <c:v>40653</c:v>
                </c:pt>
                <c:pt idx="1576">
                  <c:v>40654</c:v>
                </c:pt>
                <c:pt idx="1577">
                  <c:v>40659</c:v>
                </c:pt>
                <c:pt idx="1578">
                  <c:v>40660</c:v>
                </c:pt>
                <c:pt idx="1579">
                  <c:v>40661</c:v>
                </c:pt>
                <c:pt idx="1580">
                  <c:v>40666</c:v>
                </c:pt>
                <c:pt idx="1581">
                  <c:v>40667</c:v>
                </c:pt>
                <c:pt idx="1582">
                  <c:v>40668</c:v>
                </c:pt>
                <c:pt idx="1583">
                  <c:v>40669</c:v>
                </c:pt>
                <c:pt idx="1584">
                  <c:v>40672</c:v>
                </c:pt>
                <c:pt idx="1585">
                  <c:v>40673</c:v>
                </c:pt>
                <c:pt idx="1586">
                  <c:v>40674</c:v>
                </c:pt>
                <c:pt idx="1587">
                  <c:v>40675</c:v>
                </c:pt>
                <c:pt idx="1588">
                  <c:v>40676</c:v>
                </c:pt>
                <c:pt idx="1589">
                  <c:v>40679</c:v>
                </c:pt>
                <c:pt idx="1590">
                  <c:v>40680</c:v>
                </c:pt>
                <c:pt idx="1591">
                  <c:v>40681</c:v>
                </c:pt>
                <c:pt idx="1592">
                  <c:v>40682</c:v>
                </c:pt>
                <c:pt idx="1593">
                  <c:v>40683</c:v>
                </c:pt>
                <c:pt idx="1594">
                  <c:v>40686</c:v>
                </c:pt>
                <c:pt idx="1595">
                  <c:v>40687</c:v>
                </c:pt>
                <c:pt idx="1596">
                  <c:v>40688</c:v>
                </c:pt>
                <c:pt idx="1597">
                  <c:v>40689</c:v>
                </c:pt>
                <c:pt idx="1598">
                  <c:v>40690</c:v>
                </c:pt>
                <c:pt idx="1599">
                  <c:v>40694</c:v>
                </c:pt>
                <c:pt idx="1600">
                  <c:v>40695</c:v>
                </c:pt>
                <c:pt idx="1601">
                  <c:v>40696</c:v>
                </c:pt>
                <c:pt idx="1602">
                  <c:v>40697</c:v>
                </c:pt>
                <c:pt idx="1603">
                  <c:v>40700</c:v>
                </c:pt>
                <c:pt idx="1604">
                  <c:v>40701</c:v>
                </c:pt>
                <c:pt idx="1605">
                  <c:v>40702</c:v>
                </c:pt>
                <c:pt idx="1606">
                  <c:v>40703</c:v>
                </c:pt>
                <c:pt idx="1607">
                  <c:v>40704</c:v>
                </c:pt>
                <c:pt idx="1608">
                  <c:v>40707</c:v>
                </c:pt>
                <c:pt idx="1609">
                  <c:v>40708</c:v>
                </c:pt>
                <c:pt idx="1610">
                  <c:v>40709</c:v>
                </c:pt>
                <c:pt idx="1611">
                  <c:v>40710</c:v>
                </c:pt>
                <c:pt idx="1612">
                  <c:v>40711</c:v>
                </c:pt>
                <c:pt idx="1613">
                  <c:v>40714</c:v>
                </c:pt>
                <c:pt idx="1614">
                  <c:v>40715</c:v>
                </c:pt>
                <c:pt idx="1615">
                  <c:v>40716</c:v>
                </c:pt>
                <c:pt idx="1616">
                  <c:v>40717</c:v>
                </c:pt>
                <c:pt idx="1617">
                  <c:v>40718</c:v>
                </c:pt>
                <c:pt idx="1618">
                  <c:v>40721</c:v>
                </c:pt>
                <c:pt idx="1619">
                  <c:v>40722</c:v>
                </c:pt>
                <c:pt idx="1620">
                  <c:v>40723</c:v>
                </c:pt>
                <c:pt idx="1621">
                  <c:v>40724</c:v>
                </c:pt>
                <c:pt idx="1622">
                  <c:v>40725</c:v>
                </c:pt>
                <c:pt idx="1623">
                  <c:v>40728</c:v>
                </c:pt>
                <c:pt idx="1624">
                  <c:v>40729</c:v>
                </c:pt>
                <c:pt idx="1625">
                  <c:v>40730</c:v>
                </c:pt>
                <c:pt idx="1626">
                  <c:v>40731</c:v>
                </c:pt>
                <c:pt idx="1627">
                  <c:v>40732</c:v>
                </c:pt>
                <c:pt idx="1628">
                  <c:v>40735</c:v>
                </c:pt>
                <c:pt idx="1629">
                  <c:v>40736</c:v>
                </c:pt>
                <c:pt idx="1630">
                  <c:v>40737</c:v>
                </c:pt>
                <c:pt idx="1631">
                  <c:v>40738</c:v>
                </c:pt>
                <c:pt idx="1632">
                  <c:v>40739</c:v>
                </c:pt>
                <c:pt idx="1633">
                  <c:v>40742</c:v>
                </c:pt>
                <c:pt idx="1634">
                  <c:v>40743</c:v>
                </c:pt>
                <c:pt idx="1635">
                  <c:v>40744</c:v>
                </c:pt>
                <c:pt idx="1636">
                  <c:v>40745</c:v>
                </c:pt>
                <c:pt idx="1637">
                  <c:v>40746</c:v>
                </c:pt>
                <c:pt idx="1638">
                  <c:v>40749</c:v>
                </c:pt>
                <c:pt idx="1639">
                  <c:v>40750</c:v>
                </c:pt>
                <c:pt idx="1640">
                  <c:v>40751</c:v>
                </c:pt>
                <c:pt idx="1641">
                  <c:v>40752</c:v>
                </c:pt>
                <c:pt idx="1642">
                  <c:v>40753</c:v>
                </c:pt>
                <c:pt idx="1643">
                  <c:v>40756</c:v>
                </c:pt>
                <c:pt idx="1644">
                  <c:v>40757</c:v>
                </c:pt>
                <c:pt idx="1645">
                  <c:v>40758</c:v>
                </c:pt>
                <c:pt idx="1646">
                  <c:v>40759</c:v>
                </c:pt>
                <c:pt idx="1647">
                  <c:v>40760</c:v>
                </c:pt>
                <c:pt idx="1648">
                  <c:v>40763</c:v>
                </c:pt>
                <c:pt idx="1649">
                  <c:v>40764</c:v>
                </c:pt>
                <c:pt idx="1650">
                  <c:v>40765</c:v>
                </c:pt>
                <c:pt idx="1651">
                  <c:v>40766</c:v>
                </c:pt>
                <c:pt idx="1652">
                  <c:v>40767</c:v>
                </c:pt>
                <c:pt idx="1653">
                  <c:v>40770</c:v>
                </c:pt>
                <c:pt idx="1654">
                  <c:v>40771</c:v>
                </c:pt>
                <c:pt idx="1655">
                  <c:v>40772</c:v>
                </c:pt>
                <c:pt idx="1656">
                  <c:v>40773</c:v>
                </c:pt>
                <c:pt idx="1657">
                  <c:v>40774</c:v>
                </c:pt>
                <c:pt idx="1658">
                  <c:v>40777</c:v>
                </c:pt>
                <c:pt idx="1659">
                  <c:v>40778</c:v>
                </c:pt>
                <c:pt idx="1660">
                  <c:v>40779</c:v>
                </c:pt>
                <c:pt idx="1661">
                  <c:v>40780</c:v>
                </c:pt>
                <c:pt idx="1662">
                  <c:v>40781</c:v>
                </c:pt>
                <c:pt idx="1663">
                  <c:v>40785</c:v>
                </c:pt>
                <c:pt idx="1664">
                  <c:v>40786</c:v>
                </c:pt>
                <c:pt idx="1665">
                  <c:v>40787</c:v>
                </c:pt>
                <c:pt idx="1666">
                  <c:v>40788</c:v>
                </c:pt>
                <c:pt idx="1667">
                  <c:v>40791</c:v>
                </c:pt>
                <c:pt idx="1668">
                  <c:v>40792</c:v>
                </c:pt>
                <c:pt idx="1669">
                  <c:v>40793</c:v>
                </c:pt>
                <c:pt idx="1670">
                  <c:v>40794</c:v>
                </c:pt>
                <c:pt idx="1671">
                  <c:v>40795</c:v>
                </c:pt>
                <c:pt idx="1672">
                  <c:v>40798</c:v>
                </c:pt>
                <c:pt idx="1673">
                  <c:v>40799</c:v>
                </c:pt>
                <c:pt idx="1674">
                  <c:v>40800</c:v>
                </c:pt>
                <c:pt idx="1675">
                  <c:v>40801</c:v>
                </c:pt>
                <c:pt idx="1676">
                  <c:v>40802</c:v>
                </c:pt>
                <c:pt idx="1677">
                  <c:v>40805</c:v>
                </c:pt>
                <c:pt idx="1678">
                  <c:v>40806</c:v>
                </c:pt>
                <c:pt idx="1679">
                  <c:v>40807</c:v>
                </c:pt>
                <c:pt idx="1680">
                  <c:v>40808</c:v>
                </c:pt>
                <c:pt idx="1681">
                  <c:v>40809</c:v>
                </c:pt>
                <c:pt idx="1682">
                  <c:v>40812</c:v>
                </c:pt>
                <c:pt idx="1683">
                  <c:v>40813</c:v>
                </c:pt>
                <c:pt idx="1684">
                  <c:v>40814</c:v>
                </c:pt>
                <c:pt idx="1685">
                  <c:v>40815</c:v>
                </c:pt>
                <c:pt idx="1686">
                  <c:v>40816</c:v>
                </c:pt>
                <c:pt idx="1687">
                  <c:v>40819</c:v>
                </c:pt>
                <c:pt idx="1688">
                  <c:v>40820</c:v>
                </c:pt>
                <c:pt idx="1689">
                  <c:v>40821</c:v>
                </c:pt>
                <c:pt idx="1690">
                  <c:v>40822</c:v>
                </c:pt>
                <c:pt idx="1691">
                  <c:v>40823</c:v>
                </c:pt>
                <c:pt idx="1692">
                  <c:v>40826</c:v>
                </c:pt>
                <c:pt idx="1693">
                  <c:v>40827</c:v>
                </c:pt>
                <c:pt idx="1694">
                  <c:v>40828</c:v>
                </c:pt>
                <c:pt idx="1695">
                  <c:v>40829</c:v>
                </c:pt>
                <c:pt idx="1696">
                  <c:v>40830</c:v>
                </c:pt>
                <c:pt idx="1697">
                  <c:v>40833</c:v>
                </c:pt>
                <c:pt idx="1698">
                  <c:v>40834</c:v>
                </c:pt>
                <c:pt idx="1699">
                  <c:v>40835</c:v>
                </c:pt>
                <c:pt idx="1700">
                  <c:v>40836</c:v>
                </c:pt>
                <c:pt idx="1701">
                  <c:v>40837</c:v>
                </c:pt>
                <c:pt idx="1702">
                  <c:v>40840</c:v>
                </c:pt>
                <c:pt idx="1703">
                  <c:v>40841</c:v>
                </c:pt>
                <c:pt idx="1704">
                  <c:v>40842</c:v>
                </c:pt>
                <c:pt idx="1705">
                  <c:v>40843</c:v>
                </c:pt>
                <c:pt idx="1706">
                  <c:v>40844</c:v>
                </c:pt>
                <c:pt idx="1707">
                  <c:v>40847</c:v>
                </c:pt>
                <c:pt idx="1708">
                  <c:v>40848</c:v>
                </c:pt>
                <c:pt idx="1709">
                  <c:v>40849</c:v>
                </c:pt>
                <c:pt idx="1710">
                  <c:v>40850</c:v>
                </c:pt>
                <c:pt idx="1711">
                  <c:v>40851</c:v>
                </c:pt>
                <c:pt idx="1712">
                  <c:v>40854</c:v>
                </c:pt>
                <c:pt idx="1713">
                  <c:v>40855</c:v>
                </c:pt>
                <c:pt idx="1714">
                  <c:v>40856</c:v>
                </c:pt>
                <c:pt idx="1715">
                  <c:v>40857</c:v>
                </c:pt>
                <c:pt idx="1716">
                  <c:v>40858</c:v>
                </c:pt>
                <c:pt idx="1717">
                  <c:v>40861</c:v>
                </c:pt>
                <c:pt idx="1718">
                  <c:v>40862</c:v>
                </c:pt>
                <c:pt idx="1719">
                  <c:v>40863</c:v>
                </c:pt>
                <c:pt idx="1720">
                  <c:v>40864</c:v>
                </c:pt>
                <c:pt idx="1721">
                  <c:v>40865</c:v>
                </c:pt>
                <c:pt idx="1722">
                  <c:v>40868</c:v>
                </c:pt>
                <c:pt idx="1723">
                  <c:v>40869</c:v>
                </c:pt>
                <c:pt idx="1724">
                  <c:v>40870</c:v>
                </c:pt>
                <c:pt idx="1725">
                  <c:v>40871</c:v>
                </c:pt>
                <c:pt idx="1726">
                  <c:v>40872</c:v>
                </c:pt>
                <c:pt idx="1727">
                  <c:v>40875</c:v>
                </c:pt>
                <c:pt idx="1728">
                  <c:v>40876</c:v>
                </c:pt>
                <c:pt idx="1729">
                  <c:v>40877</c:v>
                </c:pt>
                <c:pt idx="1730">
                  <c:v>40878</c:v>
                </c:pt>
                <c:pt idx="1731">
                  <c:v>40879</c:v>
                </c:pt>
                <c:pt idx="1732">
                  <c:v>40882</c:v>
                </c:pt>
                <c:pt idx="1733">
                  <c:v>40883</c:v>
                </c:pt>
                <c:pt idx="1734">
                  <c:v>40884</c:v>
                </c:pt>
                <c:pt idx="1735">
                  <c:v>40885</c:v>
                </c:pt>
                <c:pt idx="1736">
                  <c:v>40886</c:v>
                </c:pt>
                <c:pt idx="1737">
                  <c:v>40889</c:v>
                </c:pt>
                <c:pt idx="1738">
                  <c:v>40890</c:v>
                </c:pt>
                <c:pt idx="1739">
                  <c:v>40891</c:v>
                </c:pt>
                <c:pt idx="1740">
                  <c:v>40892</c:v>
                </c:pt>
                <c:pt idx="1741">
                  <c:v>40893</c:v>
                </c:pt>
                <c:pt idx="1742">
                  <c:v>40896</c:v>
                </c:pt>
                <c:pt idx="1743">
                  <c:v>40897</c:v>
                </c:pt>
                <c:pt idx="1744">
                  <c:v>40898</c:v>
                </c:pt>
                <c:pt idx="1745">
                  <c:v>40899</c:v>
                </c:pt>
                <c:pt idx="1746">
                  <c:v>40900</c:v>
                </c:pt>
                <c:pt idx="1747">
                  <c:v>40911</c:v>
                </c:pt>
                <c:pt idx="1748">
                  <c:v>40912</c:v>
                </c:pt>
                <c:pt idx="1749">
                  <c:v>40913</c:v>
                </c:pt>
                <c:pt idx="1750">
                  <c:v>40914</c:v>
                </c:pt>
                <c:pt idx="1751">
                  <c:v>40917</c:v>
                </c:pt>
                <c:pt idx="1752">
                  <c:v>40918</c:v>
                </c:pt>
                <c:pt idx="1753">
                  <c:v>40919</c:v>
                </c:pt>
                <c:pt idx="1754">
                  <c:v>40920</c:v>
                </c:pt>
                <c:pt idx="1755">
                  <c:v>40921</c:v>
                </c:pt>
                <c:pt idx="1756">
                  <c:v>40924</c:v>
                </c:pt>
                <c:pt idx="1757">
                  <c:v>40925</c:v>
                </c:pt>
                <c:pt idx="1758">
                  <c:v>40926</c:v>
                </c:pt>
                <c:pt idx="1759">
                  <c:v>40927</c:v>
                </c:pt>
                <c:pt idx="1760">
                  <c:v>40928</c:v>
                </c:pt>
                <c:pt idx="1761">
                  <c:v>40931</c:v>
                </c:pt>
                <c:pt idx="1762">
                  <c:v>40932</c:v>
                </c:pt>
                <c:pt idx="1763">
                  <c:v>40933</c:v>
                </c:pt>
                <c:pt idx="1764">
                  <c:v>40934</c:v>
                </c:pt>
                <c:pt idx="1765">
                  <c:v>40935</c:v>
                </c:pt>
                <c:pt idx="1766">
                  <c:v>40938</c:v>
                </c:pt>
                <c:pt idx="1767">
                  <c:v>40939</c:v>
                </c:pt>
                <c:pt idx="1768">
                  <c:v>40940</c:v>
                </c:pt>
                <c:pt idx="1769">
                  <c:v>40941</c:v>
                </c:pt>
                <c:pt idx="1770">
                  <c:v>40942</c:v>
                </c:pt>
                <c:pt idx="1771">
                  <c:v>40945</c:v>
                </c:pt>
                <c:pt idx="1772">
                  <c:v>40946</c:v>
                </c:pt>
                <c:pt idx="1773">
                  <c:v>40947</c:v>
                </c:pt>
                <c:pt idx="1774">
                  <c:v>40948</c:v>
                </c:pt>
                <c:pt idx="1775">
                  <c:v>40949</c:v>
                </c:pt>
                <c:pt idx="1776">
                  <c:v>40952</c:v>
                </c:pt>
                <c:pt idx="1777">
                  <c:v>40953</c:v>
                </c:pt>
                <c:pt idx="1778">
                  <c:v>40954</c:v>
                </c:pt>
                <c:pt idx="1779">
                  <c:v>40955</c:v>
                </c:pt>
                <c:pt idx="1780">
                  <c:v>40956</c:v>
                </c:pt>
                <c:pt idx="1781">
                  <c:v>40959</c:v>
                </c:pt>
                <c:pt idx="1782">
                  <c:v>40960</c:v>
                </c:pt>
                <c:pt idx="1783">
                  <c:v>40961</c:v>
                </c:pt>
                <c:pt idx="1784">
                  <c:v>40962</c:v>
                </c:pt>
                <c:pt idx="1785">
                  <c:v>40963</c:v>
                </c:pt>
                <c:pt idx="1786">
                  <c:v>40966</c:v>
                </c:pt>
                <c:pt idx="1787">
                  <c:v>40967</c:v>
                </c:pt>
                <c:pt idx="1788">
                  <c:v>40968</c:v>
                </c:pt>
                <c:pt idx="1789">
                  <c:v>40969</c:v>
                </c:pt>
                <c:pt idx="1790">
                  <c:v>40970</c:v>
                </c:pt>
                <c:pt idx="1791">
                  <c:v>40973</c:v>
                </c:pt>
                <c:pt idx="1792">
                  <c:v>40974</c:v>
                </c:pt>
                <c:pt idx="1793">
                  <c:v>40975</c:v>
                </c:pt>
                <c:pt idx="1794">
                  <c:v>40976</c:v>
                </c:pt>
                <c:pt idx="1795">
                  <c:v>40977</c:v>
                </c:pt>
                <c:pt idx="1796">
                  <c:v>40980</c:v>
                </c:pt>
                <c:pt idx="1797">
                  <c:v>40981</c:v>
                </c:pt>
                <c:pt idx="1798">
                  <c:v>40982</c:v>
                </c:pt>
                <c:pt idx="1799">
                  <c:v>40983</c:v>
                </c:pt>
                <c:pt idx="1800">
                  <c:v>40984</c:v>
                </c:pt>
                <c:pt idx="1801">
                  <c:v>40987</c:v>
                </c:pt>
                <c:pt idx="1802">
                  <c:v>40988</c:v>
                </c:pt>
                <c:pt idx="1803">
                  <c:v>40989</c:v>
                </c:pt>
                <c:pt idx="1804">
                  <c:v>40990</c:v>
                </c:pt>
                <c:pt idx="1805">
                  <c:v>40991</c:v>
                </c:pt>
                <c:pt idx="1806">
                  <c:v>40994</c:v>
                </c:pt>
                <c:pt idx="1807">
                  <c:v>40995</c:v>
                </c:pt>
                <c:pt idx="1808">
                  <c:v>40996</c:v>
                </c:pt>
                <c:pt idx="1809">
                  <c:v>40997</c:v>
                </c:pt>
                <c:pt idx="1810">
                  <c:v>40998</c:v>
                </c:pt>
                <c:pt idx="1811">
                  <c:v>41001</c:v>
                </c:pt>
                <c:pt idx="1812">
                  <c:v>41002</c:v>
                </c:pt>
                <c:pt idx="1813">
                  <c:v>41003</c:v>
                </c:pt>
                <c:pt idx="1814">
                  <c:v>41004</c:v>
                </c:pt>
                <c:pt idx="1815">
                  <c:v>41009</c:v>
                </c:pt>
                <c:pt idx="1816">
                  <c:v>41010</c:v>
                </c:pt>
                <c:pt idx="1817">
                  <c:v>41011</c:v>
                </c:pt>
                <c:pt idx="1818">
                  <c:v>41012</c:v>
                </c:pt>
                <c:pt idx="1819">
                  <c:v>41015</c:v>
                </c:pt>
                <c:pt idx="1820">
                  <c:v>41016</c:v>
                </c:pt>
                <c:pt idx="1821">
                  <c:v>41017</c:v>
                </c:pt>
                <c:pt idx="1822">
                  <c:v>41018</c:v>
                </c:pt>
                <c:pt idx="1823">
                  <c:v>41019</c:v>
                </c:pt>
                <c:pt idx="1824">
                  <c:v>41022</c:v>
                </c:pt>
                <c:pt idx="1825">
                  <c:v>41023</c:v>
                </c:pt>
                <c:pt idx="1826">
                  <c:v>41024</c:v>
                </c:pt>
                <c:pt idx="1827">
                  <c:v>41025</c:v>
                </c:pt>
                <c:pt idx="1828">
                  <c:v>41026</c:v>
                </c:pt>
                <c:pt idx="1829">
                  <c:v>41029</c:v>
                </c:pt>
                <c:pt idx="1830">
                  <c:v>41030</c:v>
                </c:pt>
                <c:pt idx="1831">
                  <c:v>41031</c:v>
                </c:pt>
                <c:pt idx="1832">
                  <c:v>41032</c:v>
                </c:pt>
                <c:pt idx="1833">
                  <c:v>41033</c:v>
                </c:pt>
                <c:pt idx="1834">
                  <c:v>41037</c:v>
                </c:pt>
                <c:pt idx="1835">
                  <c:v>41038</c:v>
                </c:pt>
                <c:pt idx="1836">
                  <c:v>41039</c:v>
                </c:pt>
                <c:pt idx="1837">
                  <c:v>41040</c:v>
                </c:pt>
                <c:pt idx="1838">
                  <c:v>41043</c:v>
                </c:pt>
                <c:pt idx="1839">
                  <c:v>41044</c:v>
                </c:pt>
                <c:pt idx="1840">
                  <c:v>41045</c:v>
                </c:pt>
                <c:pt idx="1841">
                  <c:v>41046</c:v>
                </c:pt>
                <c:pt idx="1842">
                  <c:v>41047</c:v>
                </c:pt>
                <c:pt idx="1843">
                  <c:v>41050</c:v>
                </c:pt>
                <c:pt idx="1844">
                  <c:v>41051</c:v>
                </c:pt>
                <c:pt idx="1845">
                  <c:v>41052</c:v>
                </c:pt>
                <c:pt idx="1846">
                  <c:v>41053</c:v>
                </c:pt>
                <c:pt idx="1847">
                  <c:v>41054</c:v>
                </c:pt>
                <c:pt idx="1848">
                  <c:v>41057</c:v>
                </c:pt>
                <c:pt idx="1849">
                  <c:v>41058</c:v>
                </c:pt>
                <c:pt idx="1850">
                  <c:v>41059</c:v>
                </c:pt>
                <c:pt idx="1851">
                  <c:v>41060</c:v>
                </c:pt>
                <c:pt idx="1852">
                  <c:v>41061</c:v>
                </c:pt>
                <c:pt idx="1853">
                  <c:v>41066</c:v>
                </c:pt>
                <c:pt idx="1854">
                  <c:v>41067</c:v>
                </c:pt>
                <c:pt idx="1855">
                  <c:v>41068</c:v>
                </c:pt>
                <c:pt idx="1856">
                  <c:v>41071</c:v>
                </c:pt>
                <c:pt idx="1857">
                  <c:v>41072</c:v>
                </c:pt>
                <c:pt idx="1858">
                  <c:v>41073</c:v>
                </c:pt>
                <c:pt idx="1859">
                  <c:v>41074</c:v>
                </c:pt>
                <c:pt idx="1860">
                  <c:v>41075</c:v>
                </c:pt>
                <c:pt idx="1861">
                  <c:v>41078</c:v>
                </c:pt>
                <c:pt idx="1862">
                  <c:v>41079</c:v>
                </c:pt>
                <c:pt idx="1863">
                  <c:v>41080</c:v>
                </c:pt>
                <c:pt idx="1864">
                  <c:v>41081</c:v>
                </c:pt>
                <c:pt idx="1865">
                  <c:v>41082</c:v>
                </c:pt>
                <c:pt idx="1866">
                  <c:v>41085</c:v>
                </c:pt>
                <c:pt idx="1867">
                  <c:v>41086</c:v>
                </c:pt>
                <c:pt idx="1868">
                  <c:v>41087</c:v>
                </c:pt>
                <c:pt idx="1869">
                  <c:v>41088</c:v>
                </c:pt>
                <c:pt idx="1870">
                  <c:v>41089</c:v>
                </c:pt>
                <c:pt idx="1871">
                  <c:v>41092</c:v>
                </c:pt>
                <c:pt idx="1872">
                  <c:v>41093</c:v>
                </c:pt>
                <c:pt idx="1873">
                  <c:v>41094</c:v>
                </c:pt>
                <c:pt idx="1874">
                  <c:v>41095</c:v>
                </c:pt>
                <c:pt idx="1875">
                  <c:v>41096</c:v>
                </c:pt>
                <c:pt idx="1876">
                  <c:v>41099</c:v>
                </c:pt>
                <c:pt idx="1877">
                  <c:v>41100</c:v>
                </c:pt>
                <c:pt idx="1878">
                  <c:v>41101</c:v>
                </c:pt>
                <c:pt idx="1879">
                  <c:v>41102</c:v>
                </c:pt>
                <c:pt idx="1880">
                  <c:v>41103</c:v>
                </c:pt>
                <c:pt idx="1881">
                  <c:v>41106</c:v>
                </c:pt>
                <c:pt idx="1882">
                  <c:v>41107</c:v>
                </c:pt>
                <c:pt idx="1883">
                  <c:v>41108</c:v>
                </c:pt>
                <c:pt idx="1884">
                  <c:v>41109</c:v>
                </c:pt>
                <c:pt idx="1885">
                  <c:v>41110</c:v>
                </c:pt>
                <c:pt idx="1886">
                  <c:v>41113</c:v>
                </c:pt>
                <c:pt idx="1887">
                  <c:v>41114</c:v>
                </c:pt>
                <c:pt idx="1888">
                  <c:v>41115</c:v>
                </c:pt>
                <c:pt idx="1889">
                  <c:v>41116</c:v>
                </c:pt>
                <c:pt idx="1890">
                  <c:v>41117</c:v>
                </c:pt>
                <c:pt idx="1891">
                  <c:v>41120</c:v>
                </c:pt>
                <c:pt idx="1892">
                  <c:v>41121</c:v>
                </c:pt>
                <c:pt idx="1893">
                  <c:v>41122</c:v>
                </c:pt>
                <c:pt idx="1894">
                  <c:v>41123</c:v>
                </c:pt>
                <c:pt idx="1895">
                  <c:v>41124</c:v>
                </c:pt>
                <c:pt idx="1896">
                  <c:v>41127</c:v>
                </c:pt>
                <c:pt idx="1897">
                  <c:v>41128</c:v>
                </c:pt>
                <c:pt idx="1898">
                  <c:v>41129</c:v>
                </c:pt>
                <c:pt idx="1899">
                  <c:v>41130</c:v>
                </c:pt>
                <c:pt idx="1900">
                  <c:v>41131</c:v>
                </c:pt>
                <c:pt idx="1901">
                  <c:v>41134</c:v>
                </c:pt>
                <c:pt idx="1902">
                  <c:v>41135</c:v>
                </c:pt>
                <c:pt idx="1903">
                  <c:v>41136</c:v>
                </c:pt>
                <c:pt idx="1904">
                  <c:v>41137</c:v>
                </c:pt>
                <c:pt idx="1905">
                  <c:v>41138</c:v>
                </c:pt>
                <c:pt idx="1906">
                  <c:v>41141</c:v>
                </c:pt>
                <c:pt idx="1907">
                  <c:v>41142</c:v>
                </c:pt>
                <c:pt idx="1908">
                  <c:v>41143</c:v>
                </c:pt>
                <c:pt idx="1909">
                  <c:v>41144</c:v>
                </c:pt>
                <c:pt idx="1910">
                  <c:v>41145</c:v>
                </c:pt>
                <c:pt idx="1911">
                  <c:v>41149</c:v>
                </c:pt>
                <c:pt idx="1912">
                  <c:v>41150</c:v>
                </c:pt>
                <c:pt idx="1913">
                  <c:v>41151</c:v>
                </c:pt>
                <c:pt idx="1914">
                  <c:v>41152</c:v>
                </c:pt>
                <c:pt idx="1915">
                  <c:v>41155</c:v>
                </c:pt>
                <c:pt idx="1916">
                  <c:v>41156</c:v>
                </c:pt>
                <c:pt idx="1917">
                  <c:v>41157</c:v>
                </c:pt>
                <c:pt idx="1918">
                  <c:v>41158</c:v>
                </c:pt>
                <c:pt idx="1919">
                  <c:v>41159</c:v>
                </c:pt>
                <c:pt idx="1920">
                  <c:v>41162</c:v>
                </c:pt>
                <c:pt idx="1921">
                  <c:v>41163</c:v>
                </c:pt>
                <c:pt idx="1922">
                  <c:v>41164</c:v>
                </c:pt>
                <c:pt idx="1923">
                  <c:v>41165</c:v>
                </c:pt>
                <c:pt idx="1924">
                  <c:v>41166</c:v>
                </c:pt>
                <c:pt idx="1925">
                  <c:v>41169</c:v>
                </c:pt>
                <c:pt idx="1926">
                  <c:v>41170</c:v>
                </c:pt>
                <c:pt idx="1927">
                  <c:v>41171</c:v>
                </c:pt>
                <c:pt idx="1928">
                  <c:v>41172</c:v>
                </c:pt>
                <c:pt idx="1929">
                  <c:v>41173</c:v>
                </c:pt>
                <c:pt idx="1930">
                  <c:v>41176</c:v>
                </c:pt>
                <c:pt idx="1931">
                  <c:v>41177</c:v>
                </c:pt>
                <c:pt idx="1932">
                  <c:v>41178</c:v>
                </c:pt>
                <c:pt idx="1933">
                  <c:v>41179</c:v>
                </c:pt>
                <c:pt idx="1934">
                  <c:v>41180</c:v>
                </c:pt>
                <c:pt idx="1935">
                  <c:v>41183</c:v>
                </c:pt>
                <c:pt idx="1936">
                  <c:v>41184</c:v>
                </c:pt>
                <c:pt idx="1937">
                  <c:v>41185</c:v>
                </c:pt>
                <c:pt idx="1938">
                  <c:v>41186</c:v>
                </c:pt>
                <c:pt idx="1939">
                  <c:v>41187</c:v>
                </c:pt>
                <c:pt idx="1940">
                  <c:v>41190</c:v>
                </c:pt>
                <c:pt idx="1941">
                  <c:v>41191</c:v>
                </c:pt>
                <c:pt idx="1942">
                  <c:v>41192</c:v>
                </c:pt>
                <c:pt idx="1943">
                  <c:v>41193</c:v>
                </c:pt>
                <c:pt idx="1944">
                  <c:v>41194</c:v>
                </c:pt>
                <c:pt idx="1945">
                  <c:v>41197</c:v>
                </c:pt>
                <c:pt idx="1946">
                  <c:v>41198</c:v>
                </c:pt>
                <c:pt idx="1947">
                  <c:v>41199</c:v>
                </c:pt>
                <c:pt idx="1948">
                  <c:v>41200</c:v>
                </c:pt>
                <c:pt idx="1949">
                  <c:v>41201</c:v>
                </c:pt>
                <c:pt idx="1950">
                  <c:v>41204</c:v>
                </c:pt>
                <c:pt idx="1951">
                  <c:v>41205</c:v>
                </c:pt>
                <c:pt idx="1952">
                  <c:v>41206</c:v>
                </c:pt>
                <c:pt idx="1953">
                  <c:v>41207</c:v>
                </c:pt>
                <c:pt idx="1954">
                  <c:v>41208</c:v>
                </c:pt>
                <c:pt idx="1955">
                  <c:v>41211</c:v>
                </c:pt>
                <c:pt idx="1956">
                  <c:v>41212</c:v>
                </c:pt>
                <c:pt idx="1957">
                  <c:v>41213</c:v>
                </c:pt>
                <c:pt idx="1958">
                  <c:v>41214</c:v>
                </c:pt>
                <c:pt idx="1959">
                  <c:v>41215</c:v>
                </c:pt>
                <c:pt idx="1960">
                  <c:v>41218</c:v>
                </c:pt>
                <c:pt idx="1961">
                  <c:v>41219</c:v>
                </c:pt>
                <c:pt idx="1962">
                  <c:v>41220</c:v>
                </c:pt>
                <c:pt idx="1963">
                  <c:v>41221</c:v>
                </c:pt>
                <c:pt idx="1964">
                  <c:v>41222</c:v>
                </c:pt>
                <c:pt idx="1965">
                  <c:v>41225</c:v>
                </c:pt>
                <c:pt idx="1966">
                  <c:v>41226</c:v>
                </c:pt>
                <c:pt idx="1967">
                  <c:v>41227</c:v>
                </c:pt>
                <c:pt idx="1968">
                  <c:v>41228</c:v>
                </c:pt>
                <c:pt idx="1969">
                  <c:v>41229</c:v>
                </c:pt>
                <c:pt idx="1970">
                  <c:v>41232</c:v>
                </c:pt>
                <c:pt idx="1971">
                  <c:v>41233</c:v>
                </c:pt>
                <c:pt idx="1972">
                  <c:v>41234</c:v>
                </c:pt>
                <c:pt idx="1973">
                  <c:v>41235</c:v>
                </c:pt>
                <c:pt idx="1974">
                  <c:v>41236</c:v>
                </c:pt>
                <c:pt idx="1975">
                  <c:v>41239</c:v>
                </c:pt>
                <c:pt idx="1976">
                  <c:v>41240</c:v>
                </c:pt>
                <c:pt idx="1977">
                  <c:v>41241</c:v>
                </c:pt>
                <c:pt idx="1978">
                  <c:v>41242</c:v>
                </c:pt>
                <c:pt idx="1979">
                  <c:v>41243</c:v>
                </c:pt>
                <c:pt idx="1980">
                  <c:v>41246</c:v>
                </c:pt>
                <c:pt idx="1981">
                  <c:v>41247</c:v>
                </c:pt>
                <c:pt idx="1982">
                  <c:v>41248</c:v>
                </c:pt>
                <c:pt idx="1983">
                  <c:v>41249</c:v>
                </c:pt>
                <c:pt idx="1984">
                  <c:v>41250</c:v>
                </c:pt>
                <c:pt idx="1985">
                  <c:v>41253</c:v>
                </c:pt>
                <c:pt idx="1986">
                  <c:v>41254</c:v>
                </c:pt>
                <c:pt idx="1987">
                  <c:v>41255</c:v>
                </c:pt>
                <c:pt idx="1988">
                  <c:v>41256</c:v>
                </c:pt>
                <c:pt idx="1989">
                  <c:v>41257</c:v>
                </c:pt>
                <c:pt idx="1990">
                  <c:v>41260</c:v>
                </c:pt>
                <c:pt idx="1991">
                  <c:v>41261</c:v>
                </c:pt>
                <c:pt idx="1992">
                  <c:v>41262</c:v>
                </c:pt>
                <c:pt idx="1993">
                  <c:v>41263</c:v>
                </c:pt>
                <c:pt idx="1994">
                  <c:v>41264</c:v>
                </c:pt>
                <c:pt idx="1995">
                  <c:v>41267</c:v>
                </c:pt>
                <c:pt idx="1996">
                  <c:v>41276</c:v>
                </c:pt>
                <c:pt idx="1997">
                  <c:v>41277</c:v>
                </c:pt>
                <c:pt idx="1998">
                  <c:v>41278</c:v>
                </c:pt>
                <c:pt idx="1999">
                  <c:v>41281</c:v>
                </c:pt>
                <c:pt idx="2000">
                  <c:v>41282</c:v>
                </c:pt>
                <c:pt idx="2001">
                  <c:v>41283</c:v>
                </c:pt>
                <c:pt idx="2002">
                  <c:v>41284</c:v>
                </c:pt>
                <c:pt idx="2003">
                  <c:v>41285</c:v>
                </c:pt>
                <c:pt idx="2004">
                  <c:v>41288</c:v>
                </c:pt>
                <c:pt idx="2005">
                  <c:v>41289</c:v>
                </c:pt>
                <c:pt idx="2006">
                  <c:v>41290</c:v>
                </c:pt>
                <c:pt idx="2007">
                  <c:v>41291</c:v>
                </c:pt>
                <c:pt idx="2008">
                  <c:v>41292</c:v>
                </c:pt>
                <c:pt idx="2009">
                  <c:v>41294</c:v>
                </c:pt>
                <c:pt idx="2010">
                  <c:v>41295</c:v>
                </c:pt>
                <c:pt idx="2011">
                  <c:v>41296</c:v>
                </c:pt>
                <c:pt idx="2012">
                  <c:v>41297</c:v>
                </c:pt>
                <c:pt idx="2013">
                  <c:v>41298</c:v>
                </c:pt>
                <c:pt idx="2014">
                  <c:v>41299</c:v>
                </c:pt>
                <c:pt idx="2015">
                  <c:v>41300</c:v>
                </c:pt>
                <c:pt idx="2016">
                  <c:v>41301</c:v>
                </c:pt>
                <c:pt idx="2017">
                  <c:v>41302</c:v>
                </c:pt>
                <c:pt idx="2018">
                  <c:v>41303</c:v>
                </c:pt>
                <c:pt idx="2019">
                  <c:v>41304</c:v>
                </c:pt>
                <c:pt idx="2020">
                  <c:v>41305</c:v>
                </c:pt>
                <c:pt idx="2021">
                  <c:v>41306</c:v>
                </c:pt>
                <c:pt idx="2022">
                  <c:v>41307</c:v>
                </c:pt>
                <c:pt idx="2023">
                  <c:v>41308</c:v>
                </c:pt>
                <c:pt idx="2024">
                  <c:v>41309</c:v>
                </c:pt>
                <c:pt idx="2025">
                  <c:v>41310</c:v>
                </c:pt>
                <c:pt idx="2026">
                  <c:v>41311</c:v>
                </c:pt>
                <c:pt idx="2027">
                  <c:v>41312</c:v>
                </c:pt>
                <c:pt idx="2028">
                  <c:v>41313</c:v>
                </c:pt>
                <c:pt idx="2029">
                  <c:v>41314</c:v>
                </c:pt>
                <c:pt idx="2030">
                  <c:v>41315</c:v>
                </c:pt>
                <c:pt idx="2031">
                  <c:v>41316</c:v>
                </c:pt>
                <c:pt idx="2032">
                  <c:v>41317</c:v>
                </c:pt>
                <c:pt idx="2033">
                  <c:v>41318</c:v>
                </c:pt>
                <c:pt idx="2034">
                  <c:v>41319</c:v>
                </c:pt>
                <c:pt idx="2035">
                  <c:v>41320</c:v>
                </c:pt>
                <c:pt idx="2036">
                  <c:v>41321</c:v>
                </c:pt>
                <c:pt idx="2037">
                  <c:v>41322</c:v>
                </c:pt>
                <c:pt idx="2038">
                  <c:v>41323</c:v>
                </c:pt>
                <c:pt idx="2039">
                  <c:v>41324</c:v>
                </c:pt>
                <c:pt idx="2040">
                  <c:v>41325</c:v>
                </c:pt>
                <c:pt idx="2041">
                  <c:v>41326</c:v>
                </c:pt>
                <c:pt idx="2042">
                  <c:v>41327</c:v>
                </c:pt>
                <c:pt idx="2043">
                  <c:v>41328</c:v>
                </c:pt>
                <c:pt idx="2044">
                  <c:v>41329</c:v>
                </c:pt>
                <c:pt idx="2045">
                  <c:v>41330</c:v>
                </c:pt>
                <c:pt idx="2046">
                  <c:v>41331</c:v>
                </c:pt>
                <c:pt idx="2047">
                  <c:v>41332</c:v>
                </c:pt>
                <c:pt idx="2048">
                  <c:v>41333</c:v>
                </c:pt>
                <c:pt idx="2049">
                  <c:v>41334</c:v>
                </c:pt>
                <c:pt idx="2050">
                  <c:v>41335</c:v>
                </c:pt>
                <c:pt idx="2051">
                  <c:v>41336</c:v>
                </c:pt>
                <c:pt idx="2052">
                  <c:v>41337</c:v>
                </c:pt>
                <c:pt idx="2053">
                  <c:v>41338</c:v>
                </c:pt>
                <c:pt idx="2054">
                  <c:v>41339</c:v>
                </c:pt>
                <c:pt idx="2055">
                  <c:v>41340</c:v>
                </c:pt>
                <c:pt idx="2056">
                  <c:v>41341</c:v>
                </c:pt>
                <c:pt idx="2057">
                  <c:v>41342</c:v>
                </c:pt>
                <c:pt idx="2058">
                  <c:v>41343</c:v>
                </c:pt>
                <c:pt idx="2059">
                  <c:v>41344</c:v>
                </c:pt>
                <c:pt idx="2060">
                  <c:v>41345</c:v>
                </c:pt>
                <c:pt idx="2061">
                  <c:v>41346</c:v>
                </c:pt>
                <c:pt idx="2062">
                  <c:v>41347</c:v>
                </c:pt>
                <c:pt idx="2063">
                  <c:v>41348</c:v>
                </c:pt>
                <c:pt idx="2064">
                  <c:v>41349</c:v>
                </c:pt>
                <c:pt idx="2065">
                  <c:v>41350</c:v>
                </c:pt>
                <c:pt idx="2066">
                  <c:v>41351</c:v>
                </c:pt>
                <c:pt idx="2067">
                  <c:v>41352</c:v>
                </c:pt>
                <c:pt idx="2068">
                  <c:v>41353</c:v>
                </c:pt>
                <c:pt idx="2069">
                  <c:v>41354</c:v>
                </c:pt>
                <c:pt idx="2070">
                  <c:v>41355</c:v>
                </c:pt>
                <c:pt idx="2071">
                  <c:v>41356</c:v>
                </c:pt>
                <c:pt idx="2072">
                  <c:v>41357</c:v>
                </c:pt>
                <c:pt idx="2073">
                  <c:v>41358</c:v>
                </c:pt>
                <c:pt idx="2074">
                  <c:v>41359</c:v>
                </c:pt>
                <c:pt idx="2075">
                  <c:v>41360</c:v>
                </c:pt>
                <c:pt idx="2076">
                  <c:v>41361</c:v>
                </c:pt>
                <c:pt idx="2077">
                  <c:v>41362</c:v>
                </c:pt>
                <c:pt idx="2078">
                  <c:v>41363</c:v>
                </c:pt>
                <c:pt idx="2079">
                  <c:v>41364</c:v>
                </c:pt>
                <c:pt idx="2080">
                  <c:v>41365</c:v>
                </c:pt>
                <c:pt idx="2081">
                  <c:v>41366</c:v>
                </c:pt>
                <c:pt idx="2082">
                  <c:v>41367</c:v>
                </c:pt>
                <c:pt idx="2083">
                  <c:v>41368</c:v>
                </c:pt>
                <c:pt idx="2084">
                  <c:v>41369</c:v>
                </c:pt>
                <c:pt idx="2085">
                  <c:v>41370</c:v>
                </c:pt>
                <c:pt idx="2086">
                  <c:v>41371</c:v>
                </c:pt>
                <c:pt idx="2087">
                  <c:v>41372</c:v>
                </c:pt>
                <c:pt idx="2088">
                  <c:v>41373</c:v>
                </c:pt>
                <c:pt idx="2089">
                  <c:v>41374</c:v>
                </c:pt>
                <c:pt idx="2090">
                  <c:v>41375</c:v>
                </c:pt>
                <c:pt idx="2091">
                  <c:v>41376</c:v>
                </c:pt>
                <c:pt idx="2092">
                  <c:v>41377</c:v>
                </c:pt>
                <c:pt idx="2093">
                  <c:v>41378</c:v>
                </c:pt>
                <c:pt idx="2094">
                  <c:v>41379</c:v>
                </c:pt>
                <c:pt idx="2095">
                  <c:v>41380</c:v>
                </c:pt>
                <c:pt idx="2096">
                  <c:v>41381</c:v>
                </c:pt>
                <c:pt idx="2097">
                  <c:v>41382</c:v>
                </c:pt>
                <c:pt idx="2098">
                  <c:v>41383</c:v>
                </c:pt>
                <c:pt idx="2099">
                  <c:v>41384</c:v>
                </c:pt>
                <c:pt idx="2100">
                  <c:v>41385</c:v>
                </c:pt>
                <c:pt idx="2101">
                  <c:v>41386</c:v>
                </c:pt>
                <c:pt idx="2102">
                  <c:v>41387</c:v>
                </c:pt>
                <c:pt idx="2103">
                  <c:v>41388</c:v>
                </c:pt>
                <c:pt idx="2104">
                  <c:v>41389</c:v>
                </c:pt>
                <c:pt idx="2105">
                  <c:v>41390</c:v>
                </c:pt>
                <c:pt idx="2106">
                  <c:v>41391</c:v>
                </c:pt>
                <c:pt idx="2107">
                  <c:v>41392</c:v>
                </c:pt>
                <c:pt idx="2108">
                  <c:v>41393</c:v>
                </c:pt>
                <c:pt idx="2109">
                  <c:v>41394</c:v>
                </c:pt>
                <c:pt idx="2110">
                  <c:v>41395</c:v>
                </c:pt>
                <c:pt idx="2111">
                  <c:v>41396</c:v>
                </c:pt>
                <c:pt idx="2112">
                  <c:v>41397</c:v>
                </c:pt>
                <c:pt idx="2113">
                  <c:v>41398</c:v>
                </c:pt>
                <c:pt idx="2114">
                  <c:v>41399</c:v>
                </c:pt>
                <c:pt idx="2115">
                  <c:v>41400</c:v>
                </c:pt>
                <c:pt idx="2116">
                  <c:v>41401</c:v>
                </c:pt>
                <c:pt idx="2117">
                  <c:v>41402</c:v>
                </c:pt>
                <c:pt idx="2118">
                  <c:v>41403</c:v>
                </c:pt>
                <c:pt idx="2119">
                  <c:v>41404</c:v>
                </c:pt>
                <c:pt idx="2120">
                  <c:v>41405</c:v>
                </c:pt>
                <c:pt idx="2121">
                  <c:v>41406</c:v>
                </c:pt>
                <c:pt idx="2122">
                  <c:v>41407</c:v>
                </c:pt>
                <c:pt idx="2123">
                  <c:v>41408</c:v>
                </c:pt>
                <c:pt idx="2124">
                  <c:v>41409</c:v>
                </c:pt>
                <c:pt idx="2125">
                  <c:v>41410</c:v>
                </c:pt>
                <c:pt idx="2126">
                  <c:v>41411</c:v>
                </c:pt>
                <c:pt idx="2127">
                  <c:v>41412</c:v>
                </c:pt>
                <c:pt idx="2128">
                  <c:v>41413</c:v>
                </c:pt>
                <c:pt idx="2129">
                  <c:v>41414</c:v>
                </c:pt>
                <c:pt idx="2130">
                  <c:v>41415</c:v>
                </c:pt>
                <c:pt idx="2131">
                  <c:v>41416</c:v>
                </c:pt>
                <c:pt idx="2132">
                  <c:v>41417</c:v>
                </c:pt>
                <c:pt idx="2133">
                  <c:v>41418</c:v>
                </c:pt>
                <c:pt idx="2134">
                  <c:v>41419</c:v>
                </c:pt>
                <c:pt idx="2135">
                  <c:v>41420</c:v>
                </c:pt>
                <c:pt idx="2136">
                  <c:v>41421</c:v>
                </c:pt>
                <c:pt idx="2137">
                  <c:v>41422</c:v>
                </c:pt>
                <c:pt idx="2138">
                  <c:v>41423</c:v>
                </c:pt>
                <c:pt idx="2139">
                  <c:v>41424</c:v>
                </c:pt>
                <c:pt idx="2140">
                  <c:v>41425</c:v>
                </c:pt>
                <c:pt idx="2141">
                  <c:v>41426</c:v>
                </c:pt>
                <c:pt idx="2142">
                  <c:v>41427</c:v>
                </c:pt>
                <c:pt idx="2143">
                  <c:v>41428</c:v>
                </c:pt>
                <c:pt idx="2144">
                  <c:v>41429</c:v>
                </c:pt>
                <c:pt idx="2145">
                  <c:v>41430</c:v>
                </c:pt>
                <c:pt idx="2146">
                  <c:v>41431</c:v>
                </c:pt>
                <c:pt idx="2147">
                  <c:v>41432</c:v>
                </c:pt>
                <c:pt idx="2148">
                  <c:v>41433</c:v>
                </c:pt>
                <c:pt idx="2149">
                  <c:v>41434</c:v>
                </c:pt>
                <c:pt idx="2150">
                  <c:v>41435</c:v>
                </c:pt>
                <c:pt idx="2151">
                  <c:v>41436</c:v>
                </c:pt>
                <c:pt idx="2152">
                  <c:v>41437</c:v>
                </c:pt>
                <c:pt idx="2153">
                  <c:v>41438</c:v>
                </c:pt>
                <c:pt idx="2154">
                  <c:v>41439</c:v>
                </c:pt>
                <c:pt idx="2155">
                  <c:v>41440</c:v>
                </c:pt>
                <c:pt idx="2156">
                  <c:v>41441</c:v>
                </c:pt>
                <c:pt idx="2157">
                  <c:v>41442</c:v>
                </c:pt>
                <c:pt idx="2158">
                  <c:v>41443</c:v>
                </c:pt>
                <c:pt idx="2159">
                  <c:v>41444</c:v>
                </c:pt>
                <c:pt idx="2160">
                  <c:v>41445</c:v>
                </c:pt>
                <c:pt idx="2161">
                  <c:v>41446</c:v>
                </c:pt>
                <c:pt idx="2162">
                  <c:v>41447</c:v>
                </c:pt>
                <c:pt idx="2163">
                  <c:v>41448</c:v>
                </c:pt>
                <c:pt idx="2164">
                  <c:v>41449</c:v>
                </c:pt>
                <c:pt idx="2165">
                  <c:v>41450</c:v>
                </c:pt>
                <c:pt idx="2166">
                  <c:v>41451</c:v>
                </c:pt>
                <c:pt idx="2167">
                  <c:v>41452</c:v>
                </c:pt>
                <c:pt idx="2168">
                  <c:v>41453</c:v>
                </c:pt>
                <c:pt idx="2169">
                  <c:v>41454</c:v>
                </c:pt>
                <c:pt idx="2170">
                  <c:v>41455</c:v>
                </c:pt>
                <c:pt idx="2171">
                  <c:v>41456</c:v>
                </c:pt>
                <c:pt idx="2172">
                  <c:v>41457</c:v>
                </c:pt>
                <c:pt idx="2173">
                  <c:v>41458</c:v>
                </c:pt>
                <c:pt idx="2174">
                  <c:v>41459</c:v>
                </c:pt>
                <c:pt idx="2175">
                  <c:v>41460</c:v>
                </c:pt>
                <c:pt idx="2176">
                  <c:v>41461</c:v>
                </c:pt>
                <c:pt idx="2177">
                  <c:v>41462</c:v>
                </c:pt>
                <c:pt idx="2178">
                  <c:v>41463</c:v>
                </c:pt>
                <c:pt idx="2179">
                  <c:v>41464</c:v>
                </c:pt>
                <c:pt idx="2180">
                  <c:v>41465</c:v>
                </c:pt>
                <c:pt idx="2181">
                  <c:v>41466</c:v>
                </c:pt>
                <c:pt idx="2182">
                  <c:v>41467</c:v>
                </c:pt>
                <c:pt idx="2183">
                  <c:v>41468</c:v>
                </c:pt>
                <c:pt idx="2184">
                  <c:v>41469</c:v>
                </c:pt>
                <c:pt idx="2185">
                  <c:v>41470</c:v>
                </c:pt>
                <c:pt idx="2186">
                  <c:v>41471</c:v>
                </c:pt>
                <c:pt idx="2187">
                  <c:v>41472</c:v>
                </c:pt>
                <c:pt idx="2188">
                  <c:v>41473</c:v>
                </c:pt>
                <c:pt idx="2189">
                  <c:v>41474</c:v>
                </c:pt>
                <c:pt idx="2190">
                  <c:v>41475</c:v>
                </c:pt>
                <c:pt idx="2191">
                  <c:v>41476</c:v>
                </c:pt>
                <c:pt idx="2192">
                  <c:v>41477</c:v>
                </c:pt>
                <c:pt idx="2193">
                  <c:v>41478</c:v>
                </c:pt>
                <c:pt idx="2194">
                  <c:v>41479</c:v>
                </c:pt>
                <c:pt idx="2195">
                  <c:v>41480</c:v>
                </c:pt>
                <c:pt idx="2196">
                  <c:v>41481</c:v>
                </c:pt>
                <c:pt idx="2197">
                  <c:v>41482</c:v>
                </c:pt>
                <c:pt idx="2198">
                  <c:v>41483</c:v>
                </c:pt>
                <c:pt idx="2199">
                  <c:v>41484</c:v>
                </c:pt>
                <c:pt idx="2200">
                  <c:v>41485</c:v>
                </c:pt>
                <c:pt idx="2201">
                  <c:v>41486</c:v>
                </c:pt>
                <c:pt idx="2202">
                  <c:v>41487</c:v>
                </c:pt>
                <c:pt idx="2203">
                  <c:v>41488</c:v>
                </c:pt>
                <c:pt idx="2204">
                  <c:v>41489</c:v>
                </c:pt>
                <c:pt idx="2205">
                  <c:v>41490</c:v>
                </c:pt>
                <c:pt idx="2206">
                  <c:v>41491</c:v>
                </c:pt>
                <c:pt idx="2207">
                  <c:v>41492</c:v>
                </c:pt>
                <c:pt idx="2208">
                  <c:v>41493</c:v>
                </c:pt>
                <c:pt idx="2209">
                  <c:v>41494</c:v>
                </c:pt>
                <c:pt idx="2210">
                  <c:v>41495</c:v>
                </c:pt>
                <c:pt idx="2211">
                  <c:v>41496</c:v>
                </c:pt>
                <c:pt idx="2212">
                  <c:v>41497</c:v>
                </c:pt>
                <c:pt idx="2213">
                  <c:v>41498</c:v>
                </c:pt>
                <c:pt idx="2214">
                  <c:v>41499</c:v>
                </c:pt>
                <c:pt idx="2215">
                  <c:v>41500</c:v>
                </c:pt>
                <c:pt idx="2216">
                  <c:v>41501</c:v>
                </c:pt>
                <c:pt idx="2217">
                  <c:v>41502</c:v>
                </c:pt>
                <c:pt idx="2218">
                  <c:v>41503</c:v>
                </c:pt>
                <c:pt idx="2219">
                  <c:v>41504</c:v>
                </c:pt>
                <c:pt idx="2220">
                  <c:v>41505</c:v>
                </c:pt>
                <c:pt idx="2221">
                  <c:v>41506</c:v>
                </c:pt>
                <c:pt idx="2222">
                  <c:v>41507</c:v>
                </c:pt>
                <c:pt idx="2223">
                  <c:v>41508</c:v>
                </c:pt>
                <c:pt idx="2224">
                  <c:v>41509</c:v>
                </c:pt>
                <c:pt idx="2225">
                  <c:v>41510</c:v>
                </c:pt>
                <c:pt idx="2226">
                  <c:v>41511</c:v>
                </c:pt>
                <c:pt idx="2227">
                  <c:v>41512</c:v>
                </c:pt>
                <c:pt idx="2228">
                  <c:v>41513</c:v>
                </c:pt>
                <c:pt idx="2229">
                  <c:v>41514</c:v>
                </c:pt>
                <c:pt idx="2230">
                  <c:v>41515</c:v>
                </c:pt>
                <c:pt idx="2231">
                  <c:v>41516</c:v>
                </c:pt>
                <c:pt idx="2232">
                  <c:v>41517</c:v>
                </c:pt>
                <c:pt idx="2233">
                  <c:v>41518</c:v>
                </c:pt>
                <c:pt idx="2234">
                  <c:v>41519</c:v>
                </c:pt>
                <c:pt idx="2235">
                  <c:v>41520</c:v>
                </c:pt>
                <c:pt idx="2236">
                  <c:v>41521</c:v>
                </c:pt>
                <c:pt idx="2237">
                  <c:v>41522</c:v>
                </c:pt>
                <c:pt idx="2238">
                  <c:v>41523</c:v>
                </c:pt>
                <c:pt idx="2239">
                  <c:v>41524</c:v>
                </c:pt>
                <c:pt idx="2240">
                  <c:v>41525</c:v>
                </c:pt>
                <c:pt idx="2241">
                  <c:v>41526</c:v>
                </c:pt>
                <c:pt idx="2242">
                  <c:v>41527</c:v>
                </c:pt>
                <c:pt idx="2243">
                  <c:v>41528</c:v>
                </c:pt>
                <c:pt idx="2244">
                  <c:v>41529</c:v>
                </c:pt>
                <c:pt idx="2245">
                  <c:v>41530</c:v>
                </c:pt>
                <c:pt idx="2246">
                  <c:v>41531</c:v>
                </c:pt>
                <c:pt idx="2247">
                  <c:v>41532</c:v>
                </c:pt>
                <c:pt idx="2248">
                  <c:v>41533</c:v>
                </c:pt>
                <c:pt idx="2249">
                  <c:v>41534</c:v>
                </c:pt>
                <c:pt idx="2250">
                  <c:v>41535</c:v>
                </c:pt>
                <c:pt idx="2251">
                  <c:v>41536</c:v>
                </c:pt>
                <c:pt idx="2252">
                  <c:v>41537</c:v>
                </c:pt>
                <c:pt idx="2253">
                  <c:v>41538</c:v>
                </c:pt>
                <c:pt idx="2254">
                  <c:v>41539</c:v>
                </c:pt>
                <c:pt idx="2255">
                  <c:v>41540</c:v>
                </c:pt>
                <c:pt idx="2256">
                  <c:v>41541</c:v>
                </c:pt>
                <c:pt idx="2257">
                  <c:v>41542</c:v>
                </c:pt>
                <c:pt idx="2258">
                  <c:v>41543</c:v>
                </c:pt>
                <c:pt idx="2259">
                  <c:v>41544</c:v>
                </c:pt>
                <c:pt idx="2260">
                  <c:v>41545</c:v>
                </c:pt>
                <c:pt idx="2261">
                  <c:v>41546</c:v>
                </c:pt>
                <c:pt idx="2262">
                  <c:v>41547</c:v>
                </c:pt>
                <c:pt idx="2263">
                  <c:v>41548</c:v>
                </c:pt>
                <c:pt idx="2264">
                  <c:v>41549</c:v>
                </c:pt>
                <c:pt idx="2265">
                  <c:v>41550</c:v>
                </c:pt>
                <c:pt idx="2266">
                  <c:v>41551</c:v>
                </c:pt>
                <c:pt idx="2267">
                  <c:v>41552</c:v>
                </c:pt>
                <c:pt idx="2268">
                  <c:v>41553</c:v>
                </c:pt>
                <c:pt idx="2269">
                  <c:v>41554</c:v>
                </c:pt>
                <c:pt idx="2270">
                  <c:v>41555</c:v>
                </c:pt>
                <c:pt idx="2271">
                  <c:v>41556</c:v>
                </c:pt>
                <c:pt idx="2272">
                  <c:v>41557</c:v>
                </c:pt>
                <c:pt idx="2273">
                  <c:v>41558</c:v>
                </c:pt>
                <c:pt idx="2274">
                  <c:v>41559</c:v>
                </c:pt>
                <c:pt idx="2275">
                  <c:v>41560</c:v>
                </c:pt>
                <c:pt idx="2276">
                  <c:v>41561</c:v>
                </c:pt>
                <c:pt idx="2277">
                  <c:v>41562</c:v>
                </c:pt>
                <c:pt idx="2278">
                  <c:v>41563</c:v>
                </c:pt>
                <c:pt idx="2279">
                  <c:v>41564</c:v>
                </c:pt>
                <c:pt idx="2280">
                  <c:v>41565</c:v>
                </c:pt>
                <c:pt idx="2281">
                  <c:v>41566</c:v>
                </c:pt>
                <c:pt idx="2282">
                  <c:v>41567</c:v>
                </c:pt>
                <c:pt idx="2283">
                  <c:v>41568</c:v>
                </c:pt>
                <c:pt idx="2284">
                  <c:v>41569</c:v>
                </c:pt>
                <c:pt idx="2285">
                  <c:v>41570</c:v>
                </c:pt>
                <c:pt idx="2286">
                  <c:v>41571</c:v>
                </c:pt>
                <c:pt idx="2287">
                  <c:v>41572</c:v>
                </c:pt>
                <c:pt idx="2288">
                  <c:v>41573</c:v>
                </c:pt>
                <c:pt idx="2289">
                  <c:v>41574</c:v>
                </c:pt>
                <c:pt idx="2290">
                  <c:v>41575</c:v>
                </c:pt>
                <c:pt idx="2291">
                  <c:v>41576</c:v>
                </c:pt>
                <c:pt idx="2292">
                  <c:v>41577</c:v>
                </c:pt>
                <c:pt idx="2293">
                  <c:v>41578</c:v>
                </c:pt>
                <c:pt idx="2294">
                  <c:v>41579</c:v>
                </c:pt>
                <c:pt idx="2295">
                  <c:v>41582</c:v>
                </c:pt>
                <c:pt idx="2296">
                  <c:v>41583</c:v>
                </c:pt>
                <c:pt idx="2297">
                  <c:v>41584</c:v>
                </c:pt>
                <c:pt idx="2298">
                  <c:v>41585</c:v>
                </c:pt>
                <c:pt idx="2299">
                  <c:v>41586</c:v>
                </c:pt>
                <c:pt idx="2300">
                  <c:v>41589</c:v>
                </c:pt>
                <c:pt idx="2301">
                  <c:v>41590</c:v>
                </c:pt>
                <c:pt idx="2302">
                  <c:v>41591</c:v>
                </c:pt>
                <c:pt idx="2303">
                  <c:v>41592</c:v>
                </c:pt>
                <c:pt idx="2304">
                  <c:v>41593</c:v>
                </c:pt>
                <c:pt idx="2305">
                  <c:v>41596</c:v>
                </c:pt>
                <c:pt idx="2306">
                  <c:v>41597</c:v>
                </c:pt>
                <c:pt idx="2307">
                  <c:v>41598</c:v>
                </c:pt>
                <c:pt idx="2308">
                  <c:v>41599</c:v>
                </c:pt>
                <c:pt idx="2309">
                  <c:v>41600</c:v>
                </c:pt>
                <c:pt idx="2310">
                  <c:v>41603</c:v>
                </c:pt>
                <c:pt idx="2311">
                  <c:v>41604</c:v>
                </c:pt>
                <c:pt idx="2312">
                  <c:v>41605</c:v>
                </c:pt>
                <c:pt idx="2313">
                  <c:v>41606</c:v>
                </c:pt>
                <c:pt idx="2314">
                  <c:v>41607</c:v>
                </c:pt>
                <c:pt idx="2315">
                  <c:v>41610</c:v>
                </c:pt>
                <c:pt idx="2316">
                  <c:v>41611</c:v>
                </c:pt>
                <c:pt idx="2317">
                  <c:v>41612</c:v>
                </c:pt>
                <c:pt idx="2318">
                  <c:v>41613</c:v>
                </c:pt>
                <c:pt idx="2319">
                  <c:v>41614</c:v>
                </c:pt>
                <c:pt idx="2320">
                  <c:v>41617</c:v>
                </c:pt>
                <c:pt idx="2321">
                  <c:v>41618</c:v>
                </c:pt>
                <c:pt idx="2322">
                  <c:v>41619</c:v>
                </c:pt>
                <c:pt idx="2323">
                  <c:v>41620</c:v>
                </c:pt>
                <c:pt idx="2324">
                  <c:v>41621</c:v>
                </c:pt>
                <c:pt idx="2325">
                  <c:v>41624</c:v>
                </c:pt>
                <c:pt idx="2326">
                  <c:v>41625</c:v>
                </c:pt>
                <c:pt idx="2327">
                  <c:v>41626</c:v>
                </c:pt>
                <c:pt idx="2328">
                  <c:v>41627</c:v>
                </c:pt>
                <c:pt idx="2329">
                  <c:v>41628</c:v>
                </c:pt>
                <c:pt idx="2330">
                  <c:v>41631</c:v>
                </c:pt>
                <c:pt idx="2331">
                  <c:v>41632</c:v>
                </c:pt>
                <c:pt idx="2332">
                  <c:v>41641</c:v>
                </c:pt>
                <c:pt idx="2333">
                  <c:v>41642</c:v>
                </c:pt>
                <c:pt idx="2334">
                  <c:v>41645</c:v>
                </c:pt>
                <c:pt idx="2335">
                  <c:v>41646</c:v>
                </c:pt>
                <c:pt idx="2336">
                  <c:v>41647</c:v>
                </c:pt>
                <c:pt idx="2337">
                  <c:v>41648</c:v>
                </c:pt>
                <c:pt idx="2338">
                  <c:v>41649</c:v>
                </c:pt>
                <c:pt idx="2339">
                  <c:v>41652</c:v>
                </c:pt>
                <c:pt idx="2340">
                  <c:v>41653</c:v>
                </c:pt>
                <c:pt idx="2341">
                  <c:v>41654</c:v>
                </c:pt>
                <c:pt idx="2342">
                  <c:v>41655</c:v>
                </c:pt>
                <c:pt idx="2343">
                  <c:v>41656</c:v>
                </c:pt>
                <c:pt idx="2344">
                  <c:v>41659</c:v>
                </c:pt>
                <c:pt idx="2345">
                  <c:v>41660</c:v>
                </c:pt>
                <c:pt idx="2346">
                  <c:v>41661</c:v>
                </c:pt>
                <c:pt idx="2347">
                  <c:v>41662</c:v>
                </c:pt>
                <c:pt idx="2348">
                  <c:v>41663</c:v>
                </c:pt>
                <c:pt idx="2349">
                  <c:v>41666</c:v>
                </c:pt>
                <c:pt idx="2350">
                  <c:v>41667</c:v>
                </c:pt>
                <c:pt idx="2351">
                  <c:v>41668</c:v>
                </c:pt>
                <c:pt idx="2352">
                  <c:v>41669</c:v>
                </c:pt>
                <c:pt idx="2353">
                  <c:v>41670</c:v>
                </c:pt>
                <c:pt idx="2354">
                  <c:v>41673</c:v>
                </c:pt>
                <c:pt idx="2355">
                  <c:v>41674</c:v>
                </c:pt>
                <c:pt idx="2356">
                  <c:v>41675</c:v>
                </c:pt>
                <c:pt idx="2357">
                  <c:v>41676</c:v>
                </c:pt>
                <c:pt idx="2358">
                  <c:v>41677</c:v>
                </c:pt>
                <c:pt idx="2359">
                  <c:v>41680</c:v>
                </c:pt>
                <c:pt idx="2360">
                  <c:v>41681</c:v>
                </c:pt>
                <c:pt idx="2361">
                  <c:v>41682</c:v>
                </c:pt>
                <c:pt idx="2362">
                  <c:v>41683</c:v>
                </c:pt>
                <c:pt idx="2363">
                  <c:v>41684</c:v>
                </c:pt>
                <c:pt idx="2364">
                  <c:v>41687</c:v>
                </c:pt>
                <c:pt idx="2365">
                  <c:v>41688</c:v>
                </c:pt>
                <c:pt idx="2366">
                  <c:v>41689</c:v>
                </c:pt>
                <c:pt idx="2367">
                  <c:v>41690</c:v>
                </c:pt>
                <c:pt idx="2368">
                  <c:v>41691</c:v>
                </c:pt>
                <c:pt idx="2369">
                  <c:v>41694</c:v>
                </c:pt>
                <c:pt idx="2370">
                  <c:v>41695</c:v>
                </c:pt>
                <c:pt idx="2371">
                  <c:v>41696</c:v>
                </c:pt>
                <c:pt idx="2372">
                  <c:v>41697</c:v>
                </c:pt>
                <c:pt idx="2373">
                  <c:v>41698</c:v>
                </c:pt>
                <c:pt idx="2374">
                  <c:v>41701</c:v>
                </c:pt>
                <c:pt idx="2375">
                  <c:v>41702</c:v>
                </c:pt>
                <c:pt idx="2376">
                  <c:v>41703</c:v>
                </c:pt>
                <c:pt idx="2377">
                  <c:v>41704</c:v>
                </c:pt>
                <c:pt idx="2378">
                  <c:v>41705</c:v>
                </c:pt>
                <c:pt idx="2379">
                  <c:v>41708</c:v>
                </c:pt>
                <c:pt idx="2380">
                  <c:v>41709</c:v>
                </c:pt>
                <c:pt idx="2381">
                  <c:v>41710</c:v>
                </c:pt>
                <c:pt idx="2382">
                  <c:v>41711</c:v>
                </c:pt>
                <c:pt idx="2383">
                  <c:v>41712</c:v>
                </c:pt>
                <c:pt idx="2384">
                  <c:v>41715</c:v>
                </c:pt>
                <c:pt idx="2385">
                  <c:v>41716</c:v>
                </c:pt>
                <c:pt idx="2386">
                  <c:v>41717</c:v>
                </c:pt>
                <c:pt idx="2387">
                  <c:v>41718</c:v>
                </c:pt>
                <c:pt idx="2388">
                  <c:v>41719</c:v>
                </c:pt>
                <c:pt idx="2389">
                  <c:v>41722</c:v>
                </c:pt>
                <c:pt idx="2390">
                  <c:v>41723</c:v>
                </c:pt>
                <c:pt idx="2391">
                  <c:v>41724</c:v>
                </c:pt>
                <c:pt idx="2392">
                  <c:v>41725</c:v>
                </c:pt>
                <c:pt idx="2393">
                  <c:v>41726</c:v>
                </c:pt>
                <c:pt idx="2394">
                  <c:v>41729</c:v>
                </c:pt>
                <c:pt idx="2395">
                  <c:v>41730</c:v>
                </c:pt>
                <c:pt idx="2396">
                  <c:v>41731</c:v>
                </c:pt>
                <c:pt idx="2397">
                  <c:v>41732</c:v>
                </c:pt>
                <c:pt idx="2398">
                  <c:v>41733</c:v>
                </c:pt>
                <c:pt idx="2399">
                  <c:v>41736</c:v>
                </c:pt>
                <c:pt idx="2400">
                  <c:v>41737</c:v>
                </c:pt>
                <c:pt idx="2401">
                  <c:v>41738</c:v>
                </c:pt>
                <c:pt idx="2402">
                  <c:v>41739</c:v>
                </c:pt>
                <c:pt idx="2403">
                  <c:v>41740</c:v>
                </c:pt>
                <c:pt idx="2404">
                  <c:v>41743</c:v>
                </c:pt>
                <c:pt idx="2405">
                  <c:v>41744</c:v>
                </c:pt>
                <c:pt idx="2406">
                  <c:v>41745</c:v>
                </c:pt>
                <c:pt idx="2407">
                  <c:v>41746</c:v>
                </c:pt>
                <c:pt idx="2408">
                  <c:v>41751</c:v>
                </c:pt>
                <c:pt idx="2409">
                  <c:v>41752</c:v>
                </c:pt>
                <c:pt idx="2410">
                  <c:v>41753</c:v>
                </c:pt>
                <c:pt idx="2411">
                  <c:v>41754</c:v>
                </c:pt>
                <c:pt idx="2412">
                  <c:v>41757</c:v>
                </c:pt>
                <c:pt idx="2413">
                  <c:v>41758</c:v>
                </c:pt>
                <c:pt idx="2414">
                  <c:v>41759</c:v>
                </c:pt>
                <c:pt idx="2415">
                  <c:v>41760</c:v>
                </c:pt>
                <c:pt idx="2416">
                  <c:v>41761</c:v>
                </c:pt>
                <c:pt idx="2417">
                  <c:v>41765</c:v>
                </c:pt>
                <c:pt idx="2418">
                  <c:v>41766</c:v>
                </c:pt>
                <c:pt idx="2419">
                  <c:v>41767</c:v>
                </c:pt>
                <c:pt idx="2420">
                  <c:v>41768</c:v>
                </c:pt>
                <c:pt idx="2421">
                  <c:v>41771</c:v>
                </c:pt>
                <c:pt idx="2422">
                  <c:v>41772</c:v>
                </c:pt>
                <c:pt idx="2423">
                  <c:v>41773</c:v>
                </c:pt>
                <c:pt idx="2424">
                  <c:v>41774</c:v>
                </c:pt>
                <c:pt idx="2425">
                  <c:v>41775</c:v>
                </c:pt>
                <c:pt idx="2426">
                  <c:v>41778</c:v>
                </c:pt>
                <c:pt idx="2427">
                  <c:v>41779</c:v>
                </c:pt>
                <c:pt idx="2428">
                  <c:v>41780</c:v>
                </c:pt>
                <c:pt idx="2429">
                  <c:v>41781</c:v>
                </c:pt>
                <c:pt idx="2430">
                  <c:v>41782</c:v>
                </c:pt>
                <c:pt idx="2431">
                  <c:v>41786</c:v>
                </c:pt>
                <c:pt idx="2432">
                  <c:v>41787</c:v>
                </c:pt>
                <c:pt idx="2433">
                  <c:v>41788</c:v>
                </c:pt>
                <c:pt idx="2434">
                  <c:v>41789</c:v>
                </c:pt>
                <c:pt idx="2435">
                  <c:v>41792</c:v>
                </c:pt>
                <c:pt idx="2436">
                  <c:v>41793</c:v>
                </c:pt>
                <c:pt idx="2437">
                  <c:v>41794</c:v>
                </c:pt>
                <c:pt idx="2438">
                  <c:v>41795</c:v>
                </c:pt>
                <c:pt idx="2439">
                  <c:v>41796</c:v>
                </c:pt>
                <c:pt idx="2440">
                  <c:v>41799</c:v>
                </c:pt>
                <c:pt idx="2441">
                  <c:v>41800</c:v>
                </c:pt>
                <c:pt idx="2442">
                  <c:v>41801</c:v>
                </c:pt>
                <c:pt idx="2443">
                  <c:v>41802</c:v>
                </c:pt>
                <c:pt idx="2444">
                  <c:v>41803</c:v>
                </c:pt>
                <c:pt idx="2445">
                  <c:v>41806</c:v>
                </c:pt>
                <c:pt idx="2446">
                  <c:v>41807</c:v>
                </c:pt>
                <c:pt idx="2447">
                  <c:v>41808</c:v>
                </c:pt>
                <c:pt idx="2448">
                  <c:v>41809</c:v>
                </c:pt>
                <c:pt idx="2449">
                  <c:v>41810</c:v>
                </c:pt>
                <c:pt idx="2450">
                  <c:v>41813</c:v>
                </c:pt>
                <c:pt idx="2451">
                  <c:v>41814</c:v>
                </c:pt>
                <c:pt idx="2452">
                  <c:v>41815</c:v>
                </c:pt>
                <c:pt idx="2453">
                  <c:v>41816</c:v>
                </c:pt>
                <c:pt idx="2454">
                  <c:v>41817</c:v>
                </c:pt>
                <c:pt idx="2455">
                  <c:v>41820</c:v>
                </c:pt>
                <c:pt idx="2456">
                  <c:v>41821</c:v>
                </c:pt>
                <c:pt idx="2457">
                  <c:v>41822</c:v>
                </c:pt>
                <c:pt idx="2458">
                  <c:v>41823</c:v>
                </c:pt>
                <c:pt idx="2459">
                  <c:v>41824</c:v>
                </c:pt>
                <c:pt idx="2460">
                  <c:v>41827</c:v>
                </c:pt>
                <c:pt idx="2461">
                  <c:v>41828</c:v>
                </c:pt>
                <c:pt idx="2462">
                  <c:v>41829</c:v>
                </c:pt>
                <c:pt idx="2463">
                  <c:v>41830</c:v>
                </c:pt>
                <c:pt idx="2464">
                  <c:v>41831</c:v>
                </c:pt>
                <c:pt idx="2465">
                  <c:v>41834</c:v>
                </c:pt>
                <c:pt idx="2466">
                  <c:v>41835</c:v>
                </c:pt>
                <c:pt idx="2467">
                  <c:v>41836</c:v>
                </c:pt>
                <c:pt idx="2468">
                  <c:v>41837</c:v>
                </c:pt>
                <c:pt idx="2469">
                  <c:v>41838</c:v>
                </c:pt>
                <c:pt idx="2470">
                  <c:v>41841</c:v>
                </c:pt>
                <c:pt idx="2471">
                  <c:v>41842</c:v>
                </c:pt>
                <c:pt idx="2472">
                  <c:v>41843</c:v>
                </c:pt>
                <c:pt idx="2473">
                  <c:v>41844</c:v>
                </c:pt>
                <c:pt idx="2474">
                  <c:v>41845</c:v>
                </c:pt>
                <c:pt idx="2475" formatCode="yyyy/m/d;@">
                  <c:v>41849</c:v>
                </c:pt>
                <c:pt idx="2476" formatCode="yyyy/m/d;@">
                  <c:v>41850</c:v>
                </c:pt>
                <c:pt idx="2477" formatCode="yyyy/m/d;@">
                  <c:v>41851</c:v>
                </c:pt>
                <c:pt idx="2478" formatCode="yyyy/m/d;@">
                  <c:v>41852</c:v>
                </c:pt>
                <c:pt idx="2479" formatCode="yyyy/m/d;@">
                  <c:v>41855</c:v>
                </c:pt>
                <c:pt idx="2480" formatCode="yyyy/m/d;@">
                  <c:v>41856</c:v>
                </c:pt>
                <c:pt idx="2481" formatCode="yyyy/m/d;@">
                  <c:v>41857</c:v>
                </c:pt>
                <c:pt idx="2482" formatCode="yyyy/m/d;@">
                  <c:v>41858</c:v>
                </c:pt>
                <c:pt idx="2483" formatCode="yyyy/m/d;@">
                  <c:v>41859</c:v>
                </c:pt>
                <c:pt idx="2484" formatCode="yyyy/m/d;@">
                  <c:v>41862</c:v>
                </c:pt>
                <c:pt idx="2485" formatCode="yyyy/m/d;@">
                  <c:v>41863</c:v>
                </c:pt>
                <c:pt idx="2486" formatCode="yyyy/m/d;@">
                  <c:v>41864</c:v>
                </c:pt>
                <c:pt idx="2487" formatCode="yyyy/m/d;@">
                  <c:v>41865</c:v>
                </c:pt>
                <c:pt idx="2488" formatCode="yyyy/m/d;@">
                  <c:v>41866</c:v>
                </c:pt>
                <c:pt idx="2489" formatCode="yyyy/m/d;@">
                  <c:v>41869</c:v>
                </c:pt>
                <c:pt idx="2490" formatCode="yyyy/m/d;@">
                  <c:v>41870</c:v>
                </c:pt>
                <c:pt idx="2491" formatCode="yyyy/m/d;@">
                  <c:v>41871</c:v>
                </c:pt>
                <c:pt idx="2492" formatCode="yyyy/m/d;@">
                  <c:v>41872</c:v>
                </c:pt>
                <c:pt idx="2493" formatCode="yyyy/m/d;@">
                  <c:v>41873</c:v>
                </c:pt>
                <c:pt idx="2494" formatCode="yyyy/m/d;@">
                  <c:v>41877</c:v>
                </c:pt>
                <c:pt idx="2495" formatCode="yyyy/m/d;@">
                  <c:v>41878</c:v>
                </c:pt>
                <c:pt idx="2496" formatCode="yyyy/m/d;@">
                  <c:v>41879</c:v>
                </c:pt>
                <c:pt idx="2497" formatCode="yyyy/m/d;@">
                  <c:v>41880</c:v>
                </c:pt>
                <c:pt idx="2498" formatCode="yyyy/m/d;@">
                  <c:v>41883</c:v>
                </c:pt>
                <c:pt idx="2499" formatCode="yyyy/m/d;@">
                  <c:v>41884</c:v>
                </c:pt>
                <c:pt idx="2500" formatCode="yyyy/m/d;@">
                  <c:v>41885</c:v>
                </c:pt>
                <c:pt idx="2501" formatCode="yyyy/m/d;@">
                  <c:v>41886</c:v>
                </c:pt>
                <c:pt idx="2502" formatCode="yyyy/m/d;@">
                  <c:v>41887</c:v>
                </c:pt>
                <c:pt idx="2503" formatCode="yyyy/m/d;@">
                  <c:v>41890</c:v>
                </c:pt>
                <c:pt idx="2504" formatCode="yyyy/m/d;@">
                  <c:v>41891</c:v>
                </c:pt>
                <c:pt idx="2505" formatCode="yyyy/m/d;@">
                  <c:v>41892</c:v>
                </c:pt>
                <c:pt idx="2506" formatCode="yyyy/m/d;@">
                  <c:v>41893</c:v>
                </c:pt>
                <c:pt idx="2507" formatCode="yyyy/m/d;@">
                  <c:v>41894</c:v>
                </c:pt>
                <c:pt idx="2508" formatCode="yyyy/m/d;@">
                  <c:v>41897</c:v>
                </c:pt>
                <c:pt idx="2509" formatCode="yyyy/m/d;@">
                  <c:v>41898</c:v>
                </c:pt>
                <c:pt idx="2510" formatCode="yyyy/m/d;@">
                  <c:v>41899</c:v>
                </c:pt>
                <c:pt idx="2511" formatCode="yyyy/m/d;@">
                  <c:v>41900</c:v>
                </c:pt>
                <c:pt idx="2512" formatCode="yyyy/m/d;@">
                  <c:v>41901</c:v>
                </c:pt>
                <c:pt idx="2513" formatCode="yyyy/m/d;@">
                  <c:v>41904</c:v>
                </c:pt>
                <c:pt idx="2514" formatCode="yyyy/m/d;@">
                  <c:v>41905</c:v>
                </c:pt>
                <c:pt idx="2515" formatCode="yyyy/m/d;@">
                  <c:v>41906</c:v>
                </c:pt>
                <c:pt idx="2516" formatCode="yyyy/m/d;@">
                  <c:v>41907</c:v>
                </c:pt>
                <c:pt idx="2517" formatCode="yyyy/m/d;@">
                  <c:v>41908</c:v>
                </c:pt>
                <c:pt idx="2518" formatCode="yyyy/m/d;@">
                  <c:v>41911</c:v>
                </c:pt>
                <c:pt idx="2519" formatCode="yyyy/m/d;@">
                  <c:v>41912</c:v>
                </c:pt>
                <c:pt idx="2520" formatCode="yyyy/m/d;@">
                  <c:v>41913</c:v>
                </c:pt>
                <c:pt idx="2521" formatCode="yyyy/m/d;@">
                  <c:v>41914</c:v>
                </c:pt>
                <c:pt idx="2522" formatCode="yyyy/m/d;@">
                  <c:v>41915</c:v>
                </c:pt>
                <c:pt idx="2523" formatCode="yyyy/m/d;@">
                  <c:v>41918</c:v>
                </c:pt>
                <c:pt idx="2524" formatCode="yyyy/m/d;@">
                  <c:v>41919</c:v>
                </c:pt>
                <c:pt idx="2525" formatCode="yyyy/m/d;@">
                  <c:v>41920</c:v>
                </c:pt>
                <c:pt idx="2526" formatCode="yyyy/m/d;@">
                  <c:v>41921</c:v>
                </c:pt>
                <c:pt idx="2527" formatCode="yyyy/m/d;@">
                  <c:v>41922</c:v>
                </c:pt>
                <c:pt idx="2528" formatCode="yyyy/m/d;@">
                  <c:v>41925</c:v>
                </c:pt>
                <c:pt idx="2529" formatCode="yyyy/m/d;@">
                  <c:v>41926</c:v>
                </c:pt>
                <c:pt idx="2530" formatCode="yyyy/m/d;@">
                  <c:v>41927</c:v>
                </c:pt>
                <c:pt idx="2531" formatCode="yyyy/m/d;@">
                  <c:v>41928</c:v>
                </c:pt>
                <c:pt idx="2532" formatCode="yyyy/m/d;@">
                  <c:v>41929</c:v>
                </c:pt>
                <c:pt idx="2533" formatCode="yyyy/m/d;@">
                  <c:v>41932</c:v>
                </c:pt>
                <c:pt idx="2534" formatCode="yyyy/m/d;@">
                  <c:v>41933</c:v>
                </c:pt>
                <c:pt idx="2535" formatCode="yyyy/m/d;@">
                  <c:v>41934</c:v>
                </c:pt>
                <c:pt idx="2536">
                  <c:v>41935</c:v>
                </c:pt>
                <c:pt idx="2537">
                  <c:v>41936</c:v>
                </c:pt>
                <c:pt idx="2538">
                  <c:v>41939</c:v>
                </c:pt>
                <c:pt idx="2539">
                  <c:v>41940</c:v>
                </c:pt>
                <c:pt idx="2540">
                  <c:v>41941</c:v>
                </c:pt>
                <c:pt idx="2541">
                  <c:v>41942</c:v>
                </c:pt>
                <c:pt idx="2542">
                  <c:v>41943</c:v>
                </c:pt>
                <c:pt idx="2543">
                  <c:v>41946</c:v>
                </c:pt>
                <c:pt idx="2544">
                  <c:v>41947</c:v>
                </c:pt>
                <c:pt idx="2545">
                  <c:v>41948</c:v>
                </c:pt>
                <c:pt idx="2546">
                  <c:v>41949</c:v>
                </c:pt>
                <c:pt idx="2547">
                  <c:v>41950</c:v>
                </c:pt>
                <c:pt idx="2548">
                  <c:v>41953</c:v>
                </c:pt>
                <c:pt idx="2549">
                  <c:v>41954</c:v>
                </c:pt>
                <c:pt idx="2550">
                  <c:v>41955</c:v>
                </c:pt>
                <c:pt idx="2551">
                  <c:v>41956</c:v>
                </c:pt>
                <c:pt idx="2552">
                  <c:v>41957</c:v>
                </c:pt>
                <c:pt idx="2553">
                  <c:v>41960</c:v>
                </c:pt>
                <c:pt idx="2554">
                  <c:v>41961</c:v>
                </c:pt>
                <c:pt idx="2555">
                  <c:v>41962</c:v>
                </c:pt>
                <c:pt idx="2556">
                  <c:v>41963</c:v>
                </c:pt>
                <c:pt idx="2557">
                  <c:v>41964</c:v>
                </c:pt>
                <c:pt idx="2558">
                  <c:v>41967</c:v>
                </c:pt>
                <c:pt idx="2559">
                  <c:v>41968</c:v>
                </c:pt>
                <c:pt idx="2560">
                  <c:v>41969</c:v>
                </c:pt>
                <c:pt idx="2561">
                  <c:v>41970</c:v>
                </c:pt>
                <c:pt idx="2562">
                  <c:v>41971</c:v>
                </c:pt>
                <c:pt idx="2563">
                  <c:v>41974</c:v>
                </c:pt>
                <c:pt idx="2564">
                  <c:v>41975</c:v>
                </c:pt>
                <c:pt idx="2565">
                  <c:v>41976</c:v>
                </c:pt>
                <c:pt idx="2566">
                  <c:v>41977</c:v>
                </c:pt>
                <c:pt idx="2567">
                  <c:v>41978</c:v>
                </c:pt>
                <c:pt idx="2568">
                  <c:v>41981</c:v>
                </c:pt>
                <c:pt idx="2569">
                  <c:v>41982</c:v>
                </c:pt>
                <c:pt idx="2570">
                  <c:v>41983</c:v>
                </c:pt>
                <c:pt idx="2571">
                  <c:v>41984</c:v>
                </c:pt>
                <c:pt idx="2572">
                  <c:v>41985</c:v>
                </c:pt>
                <c:pt idx="2573">
                  <c:v>41988</c:v>
                </c:pt>
                <c:pt idx="2574">
                  <c:v>41989</c:v>
                </c:pt>
                <c:pt idx="2575">
                  <c:v>41990</c:v>
                </c:pt>
                <c:pt idx="2576">
                  <c:v>41991</c:v>
                </c:pt>
                <c:pt idx="2577">
                  <c:v>41992</c:v>
                </c:pt>
                <c:pt idx="2578">
                  <c:v>41995</c:v>
                </c:pt>
                <c:pt idx="2579">
                  <c:v>41996</c:v>
                </c:pt>
                <c:pt idx="2580">
                  <c:v>41997</c:v>
                </c:pt>
                <c:pt idx="2581">
                  <c:v>42006</c:v>
                </c:pt>
                <c:pt idx="2582">
                  <c:v>42009</c:v>
                </c:pt>
                <c:pt idx="2583">
                  <c:v>42010</c:v>
                </c:pt>
                <c:pt idx="2584">
                  <c:v>42011</c:v>
                </c:pt>
                <c:pt idx="2585">
                  <c:v>42012</c:v>
                </c:pt>
                <c:pt idx="2586">
                  <c:v>42013</c:v>
                </c:pt>
                <c:pt idx="2587">
                  <c:v>42016</c:v>
                </c:pt>
                <c:pt idx="2588">
                  <c:v>42017</c:v>
                </c:pt>
                <c:pt idx="2589">
                  <c:v>42018</c:v>
                </c:pt>
                <c:pt idx="2590">
                  <c:v>42019</c:v>
                </c:pt>
                <c:pt idx="2591">
                  <c:v>42020</c:v>
                </c:pt>
                <c:pt idx="2592">
                  <c:v>42023</c:v>
                </c:pt>
                <c:pt idx="2593">
                  <c:v>42024</c:v>
                </c:pt>
                <c:pt idx="2594">
                  <c:v>42025</c:v>
                </c:pt>
                <c:pt idx="2595">
                  <c:v>42026</c:v>
                </c:pt>
                <c:pt idx="2596">
                  <c:v>42027</c:v>
                </c:pt>
                <c:pt idx="2597">
                  <c:v>42030</c:v>
                </c:pt>
                <c:pt idx="2598">
                  <c:v>42031</c:v>
                </c:pt>
                <c:pt idx="2599">
                  <c:v>42032</c:v>
                </c:pt>
                <c:pt idx="2600">
                  <c:v>42033</c:v>
                </c:pt>
                <c:pt idx="2601">
                  <c:v>42034</c:v>
                </c:pt>
                <c:pt idx="2602">
                  <c:v>42037</c:v>
                </c:pt>
                <c:pt idx="2603">
                  <c:v>42038</c:v>
                </c:pt>
                <c:pt idx="2604">
                  <c:v>42039</c:v>
                </c:pt>
                <c:pt idx="2605">
                  <c:v>42040</c:v>
                </c:pt>
                <c:pt idx="2606">
                  <c:v>42041</c:v>
                </c:pt>
                <c:pt idx="2607">
                  <c:v>42044</c:v>
                </c:pt>
                <c:pt idx="2608">
                  <c:v>42045</c:v>
                </c:pt>
                <c:pt idx="2609">
                  <c:v>42046</c:v>
                </c:pt>
                <c:pt idx="2610">
                  <c:v>42047</c:v>
                </c:pt>
                <c:pt idx="2611">
                  <c:v>42048</c:v>
                </c:pt>
                <c:pt idx="2612">
                  <c:v>42051</c:v>
                </c:pt>
                <c:pt idx="2613">
                  <c:v>42052</c:v>
                </c:pt>
                <c:pt idx="2614">
                  <c:v>42053</c:v>
                </c:pt>
                <c:pt idx="2615">
                  <c:v>42054</c:v>
                </c:pt>
                <c:pt idx="2616">
                  <c:v>42055</c:v>
                </c:pt>
                <c:pt idx="2617">
                  <c:v>42058</c:v>
                </c:pt>
                <c:pt idx="2618">
                  <c:v>42059</c:v>
                </c:pt>
                <c:pt idx="2619">
                  <c:v>42060</c:v>
                </c:pt>
                <c:pt idx="2620">
                  <c:v>42061</c:v>
                </c:pt>
                <c:pt idx="2621">
                  <c:v>42062</c:v>
                </c:pt>
                <c:pt idx="2622">
                  <c:v>42065</c:v>
                </c:pt>
                <c:pt idx="2623">
                  <c:v>42066</c:v>
                </c:pt>
                <c:pt idx="2624">
                  <c:v>42067</c:v>
                </c:pt>
                <c:pt idx="2625">
                  <c:v>42068</c:v>
                </c:pt>
                <c:pt idx="2626">
                  <c:v>42069</c:v>
                </c:pt>
                <c:pt idx="2627">
                  <c:v>42072</c:v>
                </c:pt>
                <c:pt idx="2628">
                  <c:v>42073</c:v>
                </c:pt>
                <c:pt idx="2629">
                  <c:v>42074</c:v>
                </c:pt>
                <c:pt idx="2630">
                  <c:v>42075</c:v>
                </c:pt>
                <c:pt idx="2631">
                  <c:v>42076</c:v>
                </c:pt>
                <c:pt idx="2632">
                  <c:v>42079</c:v>
                </c:pt>
                <c:pt idx="2633">
                  <c:v>42080</c:v>
                </c:pt>
                <c:pt idx="2634">
                  <c:v>42081</c:v>
                </c:pt>
                <c:pt idx="2635">
                  <c:v>42082</c:v>
                </c:pt>
                <c:pt idx="2636">
                  <c:v>42083</c:v>
                </c:pt>
                <c:pt idx="2637">
                  <c:v>42086</c:v>
                </c:pt>
                <c:pt idx="2638">
                  <c:v>42087</c:v>
                </c:pt>
                <c:pt idx="2639">
                  <c:v>42088</c:v>
                </c:pt>
                <c:pt idx="2640">
                  <c:v>42089</c:v>
                </c:pt>
                <c:pt idx="2641">
                  <c:v>42090</c:v>
                </c:pt>
                <c:pt idx="2642">
                  <c:v>42093</c:v>
                </c:pt>
                <c:pt idx="2643">
                  <c:v>42094</c:v>
                </c:pt>
                <c:pt idx="2644">
                  <c:v>42095</c:v>
                </c:pt>
                <c:pt idx="2645">
                  <c:v>42096</c:v>
                </c:pt>
                <c:pt idx="2646">
                  <c:v>42101</c:v>
                </c:pt>
                <c:pt idx="2647">
                  <c:v>42102</c:v>
                </c:pt>
                <c:pt idx="2648">
                  <c:v>42103</c:v>
                </c:pt>
                <c:pt idx="2649">
                  <c:v>42104</c:v>
                </c:pt>
                <c:pt idx="2650">
                  <c:v>42107</c:v>
                </c:pt>
                <c:pt idx="2651">
                  <c:v>42108</c:v>
                </c:pt>
                <c:pt idx="2652">
                  <c:v>42109</c:v>
                </c:pt>
                <c:pt idx="2653">
                  <c:v>42110</c:v>
                </c:pt>
                <c:pt idx="2654">
                  <c:v>42111</c:v>
                </c:pt>
                <c:pt idx="2655">
                  <c:v>42114</c:v>
                </c:pt>
                <c:pt idx="2656">
                  <c:v>42115</c:v>
                </c:pt>
                <c:pt idx="2657" formatCode="yyyy/mm/dd">
                  <c:v>42116</c:v>
                </c:pt>
                <c:pt idx="2658">
                  <c:v>42117</c:v>
                </c:pt>
                <c:pt idx="2659">
                  <c:v>42118</c:v>
                </c:pt>
                <c:pt idx="2660">
                  <c:v>42121</c:v>
                </c:pt>
                <c:pt idx="2661">
                  <c:v>42122</c:v>
                </c:pt>
                <c:pt idx="2662">
                  <c:v>42123</c:v>
                </c:pt>
                <c:pt idx="2663">
                  <c:v>42124</c:v>
                </c:pt>
                <c:pt idx="2664">
                  <c:v>42125</c:v>
                </c:pt>
                <c:pt idx="2665">
                  <c:v>42129</c:v>
                </c:pt>
                <c:pt idx="2666">
                  <c:v>42130</c:v>
                </c:pt>
                <c:pt idx="2667">
                  <c:v>42131</c:v>
                </c:pt>
                <c:pt idx="2668">
                  <c:v>42132</c:v>
                </c:pt>
                <c:pt idx="2669">
                  <c:v>42135</c:v>
                </c:pt>
                <c:pt idx="2670">
                  <c:v>42136</c:v>
                </c:pt>
                <c:pt idx="2671">
                  <c:v>42137</c:v>
                </c:pt>
                <c:pt idx="2672">
                  <c:v>42138</c:v>
                </c:pt>
                <c:pt idx="2673">
                  <c:v>42139</c:v>
                </c:pt>
                <c:pt idx="2674">
                  <c:v>42142</c:v>
                </c:pt>
                <c:pt idx="2675">
                  <c:v>42143</c:v>
                </c:pt>
                <c:pt idx="2676">
                  <c:v>42144</c:v>
                </c:pt>
                <c:pt idx="2677">
                  <c:v>42145</c:v>
                </c:pt>
                <c:pt idx="2678">
                  <c:v>42146</c:v>
                </c:pt>
                <c:pt idx="2679">
                  <c:v>42150</c:v>
                </c:pt>
                <c:pt idx="2680">
                  <c:v>42151</c:v>
                </c:pt>
                <c:pt idx="2681">
                  <c:v>42152</c:v>
                </c:pt>
                <c:pt idx="2682">
                  <c:v>42153</c:v>
                </c:pt>
                <c:pt idx="2683">
                  <c:v>42156</c:v>
                </c:pt>
                <c:pt idx="2684">
                  <c:v>42157</c:v>
                </c:pt>
                <c:pt idx="2685">
                  <c:v>42158</c:v>
                </c:pt>
                <c:pt idx="2686">
                  <c:v>42159</c:v>
                </c:pt>
                <c:pt idx="2687">
                  <c:v>42160</c:v>
                </c:pt>
                <c:pt idx="2688">
                  <c:v>42163</c:v>
                </c:pt>
                <c:pt idx="2689">
                  <c:v>42164</c:v>
                </c:pt>
                <c:pt idx="2690">
                  <c:v>42165</c:v>
                </c:pt>
                <c:pt idx="2691">
                  <c:v>42166</c:v>
                </c:pt>
                <c:pt idx="2692">
                  <c:v>42167</c:v>
                </c:pt>
                <c:pt idx="2693">
                  <c:v>42170</c:v>
                </c:pt>
                <c:pt idx="2694">
                  <c:v>42171</c:v>
                </c:pt>
                <c:pt idx="2695">
                  <c:v>42172</c:v>
                </c:pt>
                <c:pt idx="2696">
                  <c:v>42173</c:v>
                </c:pt>
                <c:pt idx="2697">
                  <c:v>42174</c:v>
                </c:pt>
                <c:pt idx="2698">
                  <c:v>42177</c:v>
                </c:pt>
                <c:pt idx="2699">
                  <c:v>42178</c:v>
                </c:pt>
                <c:pt idx="2700">
                  <c:v>42179</c:v>
                </c:pt>
                <c:pt idx="2701">
                  <c:v>42180</c:v>
                </c:pt>
                <c:pt idx="2702">
                  <c:v>42181</c:v>
                </c:pt>
                <c:pt idx="2703">
                  <c:v>42184</c:v>
                </c:pt>
                <c:pt idx="2704">
                  <c:v>42185</c:v>
                </c:pt>
                <c:pt idx="2705">
                  <c:v>42186</c:v>
                </c:pt>
                <c:pt idx="2706">
                  <c:v>42187</c:v>
                </c:pt>
                <c:pt idx="2707">
                  <c:v>42188</c:v>
                </c:pt>
                <c:pt idx="2708">
                  <c:v>42191</c:v>
                </c:pt>
                <c:pt idx="2709">
                  <c:v>42192</c:v>
                </c:pt>
                <c:pt idx="2710">
                  <c:v>42193</c:v>
                </c:pt>
                <c:pt idx="2711">
                  <c:v>42194</c:v>
                </c:pt>
                <c:pt idx="2712">
                  <c:v>42195</c:v>
                </c:pt>
                <c:pt idx="2713">
                  <c:v>42198</c:v>
                </c:pt>
                <c:pt idx="2714">
                  <c:v>42199</c:v>
                </c:pt>
                <c:pt idx="2715">
                  <c:v>42200</c:v>
                </c:pt>
                <c:pt idx="2716">
                  <c:v>42201</c:v>
                </c:pt>
                <c:pt idx="2717">
                  <c:v>42202</c:v>
                </c:pt>
                <c:pt idx="2718">
                  <c:v>42205</c:v>
                </c:pt>
                <c:pt idx="2719">
                  <c:v>42206</c:v>
                </c:pt>
                <c:pt idx="2720">
                  <c:v>42207</c:v>
                </c:pt>
                <c:pt idx="2721">
                  <c:v>42208</c:v>
                </c:pt>
                <c:pt idx="2722">
                  <c:v>42209</c:v>
                </c:pt>
                <c:pt idx="2723">
                  <c:v>42212</c:v>
                </c:pt>
                <c:pt idx="2724">
                  <c:v>42213</c:v>
                </c:pt>
                <c:pt idx="2725">
                  <c:v>42214</c:v>
                </c:pt>
                <c:pt idx="2726">
                  <c:v>42215</c:v>
                </c:pt>
                <c:pt idx="2727">
                  <c:v>42216</c:v>
                </c:pt>
                <c:pt idx="2728">
                  <c:v>42219</c:v>
                </c:pt>
                <c:pt idx="2729">
                  <c:v>42220</c:v>
                </c:pt>
                <c:pt idx="2730">
                  <c:v>42221</c:v>
                </c:pt>
                <c:pt idx="2731">
                  <c:v>42222</c:v>
                </c:pt>
                <c:pt idx="2732">
                  <c:v>42223</c:v>
                </c:pt>
                <c:pt idx="2733">
                  <c:v>42226</c:v>
                </c:pt>
                <c:pt idx="2734">
                  <c:v>42227</c:v>
                </c:pt>
                <c:pt idx="2735">
                  <c:v>42228</c:v>
                </c:pt>
                <c:pt idx="2736">
                  <c:v>42229</c:v>
                </c:pt>
                <c:pt idx="2737">
                  <c:v>42230</c:v>
                </c:pt>
                <c:pt idx="2738">
                  <c:v>42233</c:v>
                </c:pt>
                <c:pt idx="2739">
                  <c:v>42234</c:v>
                </c:pt>
                <c:pt idx="2740">
                  <c:v>42235</c:v>
                </c:pt>
                <c:pt idx="2741">
                  <c:v>42236</c:v>
                </c:pt>
                <c:pt idx="2742">
                  <c:v>42237</c:v>
                </c:pt>
                <c:pt idx="2743">
                  <c:v>42240</c:v>
                </c:pt>
                <c:pt idx="2744">
                  <c:v>42241</c:v>
                </c:pt>
                <c:pt idx="2745">
                  <c:v>42242</c:v>
                </c:pt>
                <c:pt idx="2746">
                  <c:v>42243</c:v>
                </c:pt>
                <c:pt idx="2747">
                  <c:v>42244</c:v>
                </c:pt>
                <c:pt idx="2748">
                  <c:v>42248</c:v>
                </c:pt>
                <c:pt idx="2749">
                  <c:v>42249</c:v>
                </c:pt>
                <c:pt idx="2750">
                  <c:v>42250</c:v>
                </c:pt>
                <c:pt idx="2751">
                  <c:v>42251</c:v>
                </c:pt>
                <c:pt idx="2752">
                  <c:v>42254</c:v>
                </c:pt>
                <c:pt idx="2753">
                  <c:v>42255</c:v>
                </c:pt>
                <c:pt idx="2754">
                  <c:v>42256</c:v>
                </c:pt>
                <c:pt idx="2755">
                  <c:v>42257</c:v>
                </c:pt>
                <c:pt idx="2756">
                  <c:v>42258</c:v>
                </c:pt>
                <c:pt idx="2757">
                  <c:v>42261</c:v>
                </c:pt>
                <c:pt idx="2758">
                  <c:v>42262</c:v>
                </c:pt>
                <c:pt idx="2759">
                  <c:v>42263</c:v>
                </c:pt>
                <c:pt idx="2760">
                  <c:v>42264</c:v>
                </c:pt>
                <c:pt idx="2761">
                  <c:v>42265</c:v>
                </c:pt>
                <c:pt idx="2762">
                  <c:v>42268</c:v>
                </c:pt>
                <c:pt idx="2763">
                  <c:v>42269</c:v>
                </c:pt>
                <c:pt idx="2764">
                  <c:v>42270</c:v>
                </c:pt>
                <c:pt idx="2765">
                  <c:v>42271</c:v>
                </c:pt>
                <c:pt idx="2766">
                  <c:v>42272</c:v>
                </c:pt>
                <c:pt idx="2767">
                  <c:v>42275</c:v>
                </c:pt>
                <c:pt idx="2768">
                  <c:v>42276</c:v>
                </c:pt>
                <c:pt idx="2769">
                  <c:v>42277</c:v>
                </c:pt>
                <c:pt idx="2770">
                  <c:v>42278</c:v>
                </c:pt>
                <c:pt idx="2771">
                  <c:v>42279</c:v>
                </c:pt>
                <c:pt idx="2772">
                  <c:v>42282</c:v>
                </c:pt>
                <c:pt idx="2773">
                  <c:v>42283</c:v>
                </c:pt>
                <c:pt idx="2774">
                  <c:v>42284</c:v>
                </c:pt>
                <c:pt idx="2775">
                  <c:v>42285</c:v>
                </c:pt>
                <c:pt idx="2776">
                  <c:v>42286</c:v>
                </c:pt>
                <c:pt idx="2777">
                  <c:v>42289</c:v>
                </c:pt>
                <c:pt idx="2778">
                  <c:v>42290</c:v>
                </c:pt>
                <c:pt idx="2779">
                  <c:v>42291</c:v>
                </c:pt>
                <c:pt idx="2780">
                  <c:v>42292</c:v>
                </c:pt>
                <c:pt idx="2781">
                  <c:v>42293</c:v>
                </c:pt>
                <c:pt idx="2782">
                  <c:v>42296</c:v>
                </c:pt>
                <c:pt idx="2783">
                  <c:v>42297</c:v>
                </c:pt>
                <c:pt idx="2784">
                  <c:v>42298</c:v>
                </c:pt>
                <c:pt idx="2785">
                  <c:v>42299</c:v>
                </c:pt>
                <c:pt idx="2786">
                  <c:v>42300</c:v>
                </c:pt>
                <c:pt idx="2787">
                  <c:v>42303</c:v>
                </c:pt>
                <c:pt idx="2788">
                  <c:v>42304</c:v>
                </c:pt>
                <c:pt idx="2789">
                  <c:v>42305</c:v>
                </c:pt>
                <c:pt idx="2790">
                  <c:v>42306</c:v>
                </c:pt>
                <c:pt idx="2791">
                  <c:v>42307</c:v>
                </c:pt>
                <c:pt idx="2792">
                  <c:v>42310</c:v>
                </c:pt>
                <c:pt idx="2793">
                  <c:v>42312</c:v>
                </c:pt>
                <c:pt idx="2794">
                  <c:v>42313</c:v>
                </c:pt>
                <c:pt idx="2795">
                  <c:v>42314</c:v>
                </c:pt>
                <c:pt idx="2796">
                  <c:v>42317</c:v>
                </c:pt>
                <c:pt idx="2797">
                  <c:v>42318</c:v>
                </c:pt>
                <c:pt idx="2798">
                  <c:v>42319</c:v>
                </c:pt>
                <c:pt idx="2799">
                  <c:v>42320</c:v>
                </c:pt>
                <c:pt idx="2800">
                  <c:v>42321</c:v>
                </c:pt>
                <c:pt idx="2801">
                  <c:v>42324</c:v>
                </c:pt>
                <c:pt idx="2802">
                  <c:v>42325</c:v>
                </c:pt>
                <c:pt idx="2803">
                  <c:v>42326</c:v>
                </c:pt>
                <c:pt idx="2804">
                  <c:v>42327</c:v>
                </c:pt>
                <c:pt idx="2805">
                  <c:v>42328</c:v>
                </c:pt>
                <c:pt idx="2806">
                  <c:v>42332</c:v>
                </c:pt>
                <c:pt idx="2807">
                  <c:v>42333</c:v>
                </c:pt>
                <c:pt idx="2808">
                  <c:v>42334</c:v>
                </c:pt>
                <c:pt idx="2809">
                  <c:v>42335</c:v>
                </c:pt>
                <c:pt idx="2810">
                  <c:v>42338</c:v>
                </c:pt>
                <c:pt idx="2811">
                  <c:v>42339</c:v>
                </c:pt>
                <c:pt idx="2812">
                  <c:v>42340</c:v>
                </c:pt>
                <c:pt idx="2813">
                  <c:v>42341</c:v>
                </c:pt>
                <c:pt idx="2814">
                  <c:v>42342</c:v>
                </c:pt>
                <c:pt idx="2815">
                  <c:v>42345</c:v>
                </c:pt>
                <c:pt idx="2816">
                  <c:v>42346</c:v>
                </c:pt>
                <c:pt idx="2817">
                  <c:v>42347</c:v>
                </c:pt>
                <c:pt idx="2818">
                  <c:v>42348</c:v>
                </c:pt>
                <c:pt idx="2819">
                  <c:v>42349</c:v>
                </c:pt>
                <c:pt idx="2820">
                  <c:v>42352</c:v>
                </c:pt>
                <c:pt idx="2821">
                  <c:v>42353</c:v>
                </c:pt>
                <c:pt idx="2822">
                  <c:v>42354</c:v>
                </c:pt>
                <c:pt idx="2823">
                  <c:v>42355</c:v>
                </c:pt>
                <c:pt idx="2824">
                  <c:v>42356</c:v>
                </c:pt>
                <c:pt idx="2825">
                  <c:v>42359</c:v>
                </c:pt>
                <c:pt idx="2826">
                  <c:v>42360</c:v>
                </c:pt>
                <c:pt idx="2827">
                  <c:v>42362</c:v>
                </c:pt>
                <c:pt idx="2828">
                  <c:v>42373</c:v>
                </c:pt>
                <c:pt idx="2829">
                  <c:v>42374</c:v>
                </c:pt>
                <c:pt idx="2830">
                  <c:v>42375</c:v>
                </c:pt>
                <c:pt idx="2831">
                  <c:v>42376</c:v>
                </c:pt>
                <c:pt idx="2832">
                  <c:v>42377</c:v>
                </c:pt>
                <c:pt idx="2833">
                  <c:v>42381</c:v>
                </c:pt>
                <c:pt idx="2834">
                  <c:v>42382</c:v>
                </c:pt>
                <c:pt idx="2835">
                  <c:v>42383</c:v>
                </c:pt>
                <c:pt idx="2836">
                  <c:v>42384</c:v>
                </c:pt>
                <c:pt idx="2837">
                  <c:v>42387</c:v>
                </c:pt>
                <c:pt idx="2838">
                  <c:v>42388</c:v>
                </c:pt>
                <c:pt idx="2839">
                  <c:v>42389</c:v>
                </c:pt>
                <c:pt idx="2840">
                  <c:v>42390</c:v>
                </c:pt>
                <c:pt idx="2841">
                  <c:v>42391</c:v>
                </c:pt>
                <c:pt idx="2842" formatCode="yyyy/m/d;@">
                  <c:v>42394</c:v>
                </c:pt>
                <c:pt idx="2843" formatCode="yyyy/m/d;@">
                  <c:v>42395</c:v>
                </c:pt>
                <c:pt idx="2844" formatCode="yyyy/m/d;@">
                  <c:v>42396</c:v>
                </c:pt>
                <c:pt idx="2845" formatCode="yyyy/m/d;@">
                  <c:v>42397</c:v>
                </c:pt>
                <c:pt idx="2846" formatCode="yyyy/m/d;@">
                  <c:v>42398</c:v>
                </c:pt>
                <c:pt idx="2847" formatCode="yyyy/m/d;@">
                  <c:v>42401</c:v>
                </c:pt>
                <c:pt idx="2848" formatCode="yyyy/m/d;@">
                  <c:v>42402</c:v>
                </c:pt>
                <c:pt idx="2849" formatCode="yyyy/m/d;@">
                  <c:v>42403</c:v>
                </c:pt>
                <c:pt idx="2850" formatCode="yyyy/m/d;@">
                  <c:v>42404</c:v>
                </c:pt>
                <c:pt idx="2851" formatCode="yyyy/m/d;@">
                  <c:v>42405</c:v>
                </c:pt>
                <c:pt idx="2852" formatCode="yyyy/m/d;@">
                  <c:v>42408</c:v>
                </c:pt>
                <c:pt idx="2853" formatCode="yyyy/m/d;@">
                  <c:v>42409</c:v>
                </c:pt>
                <c:pt idx="2854" formatCode="yyyy/m/d;@">
                  <c:v>42411</c:v>
                </c:pt>
                <c:pt idx="2855" formatCode="yyyy/m/d;@">
                  <c:v>42412</c:v>
                </c:pt>
                <c:pt idx="2856" formatCode="yyyy/m/d;@">
                  <c:v>42415</c:v>
                </c:pt>
                <c:pt idx="2857" formatCode="yyyy/m/d;@">
                  <c:v>42416</c:v>
                </c:pt>
                <c:pt idx="2858" formatCode="yyyy/m/d;@">
                  <c:v>42417</c:v>
                </c:pt>
                <c:pt idx="2859" formatCode="yyyy/m/d;@">
                  <c:v>42418</c:v>
                </c:pt>
                <c:pt idx="2860" formatCode="yyyy/m/d;@">
                  <c:v>42419</c:v>
                </c:pt>
                <c:pt idx="2861" formatCode="yyyy/m/d;@">
                  <c:v>42422</c:v>
                </c:pt>
                <c:pt idx="2862" formatCode="yyyy/m/d;@">
                  <c:v>42423</c:v>
                </c:pt>
                <c:pt idx="2863" formatCode="yyyy/m/d;@">
                  <c:v>42424</c:v>
                </c:pt>
                <c:pt idx="2864" formatCode="yyyy/m/d;@">
                  <c:v>42425</c:v>
                </c:pt>
                <c:pt idx="2865" formatCode="yyyy/m/d;@">
                  <c:v>42426</c:v>
                </c:pt>
                <c:pt idx="2866" formatCode="yyyy/m/d;@">
                  <c:v>42429</c:v>
                </c:pt>
                <c:pt idx="2867" formatCode="yyyy/m/d;@">
                  <c:v>42430</c:v>
                </c:pt>
                <c:pt idx="2868" formatCode="yyyy/m/d;@">
                  <c:v>42431</c:v>
                </c:pt>
                <c:pt idx="2869" formatCode="yyyy/m/d;@">
                  <c:v>42432</c:v>
                </c:pt>
                <c:pt idx="2870" formatCode="yyyy/m/d;@">
                  <c:v>42433</c:v>
                </c:pt>
                <c:pt idx="2871" formatCode="yyyy/m/d;@">
                  <c:v>42436</c:v>
                </c:pt>
                <c:pt idx="2872" formatCode="yyyy/m/d;@">
                  <c:v>42437</c:v>
                </c:pt>
                <c:pt idx="2873" formatCode="yyyy/m/d;@">
                  <c:v>42438</c:v>
                </c:pt>
                <c:pt idx="2874" formatCode="yyyy/m/d;@">
                  <c:v>42439</c:v>
                </c:pt>
                <c:pt idx="2875" formatCode="yyyy/m/d;@">
                  <c:v>42440</c:v>
                </c:pt>
                <c:pt idx="2876" formatCode="yyyy/m/d;@">
                  <c:v>42443</c:v>
                </c:pt>
                <c:pt idx="2877" formatCode="yyyy/m/d;@">
                  <c:v>42444</c:v>
                </c:pt>
                <c:pt idx="2878" formatCode="yyyy/m/d;@">
                  <c:v>42445</c:v>
                </c:pt>
                <c:pt idx="2879" formatCode="yyyy/m/d;@">
                  <c:v>42446</c:v>
                </c:pt>
                <c:pt idx="2880" formatCode="yyyy/m/d;@">
                  <c:v>42447</c:v>
                </c:pt>
                <c:pt idx="2881" formatCode="yyyy/m/d;@">
                  <c:v>42451</c:v>
                </c:pt>
                <c:pt idx="2882" formatCode="yyyy/m/d;@">
                  <c:v>42452</c:v>
                </c:pt>
                <c:pt idx="2883" formatCode="yyyy/m/d;@">
                  <c:v>42453</c:v>
                </c:pt>
                <c:pt idx="2884" formatCode="yyyy/m/d;@">
                  <c:v>42458</c:v>
                </c:pt>
                <c:pt idx="2885" formatCode="yyyy/m/d;@">
                  <c:v>42459</c:v>
                </c:pt>
                <c:pt idx="2886" formatCode="yyyy/m/d;@">
                  <c:v>42460</c:v>
                </c:pt>
                <c:pt idx="2887" formatCode="yyyy/m/d;@">
                  <c:v>42461</c:v>
                </c:pt>
                <c:pt idx="2888" formatCode="yyyy/m/d;@">
                  <c:v>42464</c:v>
                </c:pt>
                <c:pt idx="2889" formatCode="yyyy/m/d;@">
                  <c:v>42465</c:v>
                </c:pt>
                <c:pt idx="2890" formatCode="yyyy/m/d;@">
                  <c:v>42466</c:v>
                </c:pt>
                <c:pt idx="2891" formatCode="yyyy/m/d;@">
                  <c:v>42467</c:v>
                </c:pt>
                <c:pt idx="2892" formatCode="yyyy/m/d;@">
                  <c:v>42468</c:v>
                </c:pt>
                <c:pt idx="2893" formatCode="yyyy/m/d;@">
                  <c:v>42471</c:v>
                </c:pt>
                <c:pt idx="2894" formatCode="yyyy/m/d;@">
                  <c:v>42472</c:v>
                </c:pt>
                <c:pt idx="2895" formatCode="yyyy/m/d;@">
                  <c:v>42473</c:v>
                </c:pt>
                <c:pt idx="2896" formatCode="yyyy/m/d;@">
                  <c:v>42474</c:v>
                </c:pt>
                <c:pt idx="2897" formatCode="yyyy/m/d;@">
                  <c:v>42475</c:v>
                </c:pt>
                <c:pt idx="2898" formatCode="yyyy/m/d;@">
                  <c:v>42478</c:v>
                </c:pt>
                <c:pt idx="2899" formatCode="yyyy/m/d;@">
                  <c:v>42479</c:v>
                </c:pt>
                <c:pt idx="2900" formatCode="yyyy/m/d;@">
                  <c:v>42480</c:v>
                </c:pt>
                <c:pt idx="2901" formatCode="yyyy/m/d;@">
                  <c:v>42481</c:v>
                </c:pt>
                <c:pt idx="2902" formatCode="yyyy/m/d;@">
                  <c:v>42482</c:v>
                </c:pt>
                <c:pt idx="2903">
                  <c:v>42485</c:v>
                </c:pt>
                <c:pt idx="2904">
                  <c:v>42486</c:v>
                </c:pt>
                <c:pt idx="2905">
                  <c:v>42487</c:v>
                </c:pt>
                <c:pt idx="2906">
                  <c:v>42488</c:v>
                </c:pt>
                <c:pt idx="2907">
                  <c:v>42492</c:v>
                </c:pt>
                <c:pt idx="2908">
                  <c:v>42496</c:v>
                </c:pt>
                <c:pt idx="2909">
                  <c:v>42499</c:v>
                </c:pt>
                <c:pt idx="2910">
                  <c:v>42500</c:v>
                </c:pt>
                <c:pt idx="2911">
                  <c:v>42501</c:v>
                </c:pt>
                <c:pt idx="2912">
                  <c:v>42502</c:v>
                </c:pt>
                <c:pt idx="2913">
                  <c:v>42503</c:v>
                </c:pt>
                <c:pt idx="2914">
                  <c:v>42506</c:v>
                </c:pt>
                <c:pt idx="2915">
                  <c:v>42507</c:v>
                </c:pt>
                <c:pt idx="2916">
                  <c:v>42508</c:v>
                </c:pt>
                <c:pt idx="2917">
                  <c:v>42509</c:v>
                </c:pt>
                <c:pt idx="2918">
                  <c:v>42510</c:v>
                </c:pt>
                <c:pt idx="2919">
                  <c:v>42513</c:v>
                </c:pt>
                <c:pt idx="2920">
                  <c:v>42514</c:v>
                </c:pt>
                <c:pt idx="2921">
                  <c:v>42515</c:v>
                </c:pt>
                <c:pt idx="2922">
                  <c:v>42516</c:v>
                </c:pt>
                <c:pt idx="2923">
                  <c:v>42517</c:v>
                </c:pt>
                <c:pt idx="2924">
                  <c:v>42520</c:v>
                </c:pt>
                <c:pt idx="2925">
                  <c:v>42521</c:v>
                </c:pt>
                <c:pt idx="2926">
                  <c:v>42522</c:v>
                </c:pt>
                <c:pt idx="2927">
                  <c:v>42523</c:v>
                </c:pt>
                <c:pt idx="2928">
                  <c:v>42524</c:v>
                </c:pt>
                <c:pt idx="2929">
                  <c:v>42527</c:v>
                </c:pt>
                <c:pt idx="2930">
                  <c:v>42528</c:v>
                </c:pt>
                <c:pt idx="2931">
                  <c:v>42529</c:v>
                </c:pt>
                <c:pt idx="2932">
                  <c:v>42530</c:v>
                </c:pt>
                <c:pt idx="2933">
                  <c:v>42531</c:v>
                </c:pt>
                <c:pt idx="2934">
                  <c:v>42534</c:v>
                </c:pt>
                <c:pt idx="2935">
                  <c:v>42535</c:v>
                </c:pt>
                <c:pt idx="2936">
                  <c:v>42536</c:v>
                </c:pt>
                <c:pt idx="2937">
                  <c:v>42537</c:v>
                </c:pt>
                <c:pt idx="2938">
                  <c:v>42538</c:v>
                </c:pt>
                <c:pt idx="2939">
                  <c:v>42541</c:v>
                </c:pt>
                <c:pt idx="2940">
                  <c:v>42542</c:v>
                </c:pt>
                <c:pt idx="2941">
                  <c:v>42543</c:v>
                </c:pt>
                <c:pt idx="2942">
                  <c:v>42544</c:v>
                </c:pt>
                <c:pt idx="2943">
                  <c:v>42545</c:v>
                </c:pt>
                <c:pt idx="2944">
                  <c:v>42548</c:v>
                </c:pt>
                <c:pt idx="2945">
                  <c:v>42549</c:v>
                </c:pt>
                <c:pt idx="2946">
                  <c:v>42550</c:v>
                </c:pt>
                <c:pt idx="2947">
                  <c:v>42551</c:v>
                </c:pt>
                <c:pt idx="2948">
                  <c:v>42552</c:v>
                </c:pt>
                <c:pt idx="2949">
                  <c:v>42555</c:v>
                </c:pt>
                <c:pt idx="2950">
                  <c:v>42556</c:v>
                </c:pt>
                <c:pt idx="2951">
                  <c:v>42557</c:v>
                </c:pt>
                <c:pt idx="2952">
                  <c:v>42558</c:v>
                </c:pt>
                <c:pt idx="2953">
                  <c:v>42559</c:v>
                </c:pt>
                <c:pt idx="2954">
                  <c:v>42562</c:v>
                </c:pt>
                <c:pt idx="2955">
                  <c:v>42563</c:v>
                </c:pt>
                <c:pt idx="2956">
                  <c:v>42564</c:v>
                </c:pt>
                <c:pt idx="2957">
                  <c:v>42565</c:v>
                </c:pt>
                <c:pt idx="2958">
                  <c:v>42566</c:v>
                </c:pt>
                <c:pt idx="2959">
                  <c:v>42570</c:v>
                </c:pt>
                <c:pt idx="2960">
                  <c:v>42571</c:v>
                </c:pt>
                <c:pt idx="2961">
                  <c:v>42572</c:v>
                </c:pt>
                <c:pt idx="2962">
                  <c:v>42573</c:v>
                </c:pt>
                <c:pt idx="2963">
                  <c:v>42576</c:v>
                </c:pt>
                <c:pt idx="2964">
                  <c:v>42577</c:v>
                </c:pt>
                <c:pt idx="2965">
                  <c:v>42578</c:v>
                </c:pt>
                <c:pt idx="2966">
                  <c:v>42579</c:v>
                </c:pt>
                <c:pt idx="2967">
                  <c:v>42580</c:v>
                </c:pt>
                <c:pt idx="2968">
                  <c:v>42583</c:v>
                </c:pt>
                <c:pt idx="2969">
                  <c:v>42584</c:v>
                </c:pt>
                <c:pt idx="2970">
                  <c:v>42585</c:v>
                </c:pt>
                <c:pt idx="2971">
                  <c:v>42586</c:v>
                </c:pt>
                <c:pt idx="2972">
                  <c:v>42587</c:v>
                </c:pt>
                <c:pt idx="2973">
                  <c:v>42590</c:v>
                </c:pt>
                <c:pt idx="2974">
                  <c:v>42591</c:v>
                </c:pt>
                <c:pt idx="2975">
                  <c:v>42592</c:v>
                </c:pt>
                <c:pt idx="2976">
                  <c:v>42594</c:v>
                </c:pt>
                <c:pt idx="2977">
                  <c:v>42597</c:v>
                </c:pt>
                <c:pt idx="2978">
                  <c:v>42598</c:v>
                </c:pt>
                <c:pt idx="2979">
                  <c:v>42599</c:v>
                </c:pt>
                <c:pt idx="2980">
                  <c:v>42600</c:v>
                </c:pt>
                <c:pt idx="2981">
                  <c:v>42601</c:v>
                </c:pt>
                <c:pt idx="2982">
                  <c:v>42604</c:v>
                </c:pt>
                <c:pt idx="2983">
                  <c:v>42605</c:v>
                </c:pt>
                <c:pt idx="2984">
                  <c:v>42606</c:v>
                </c:pt>
                <c:pt idx="2985">
                  <c:v>42607</c:v>
                </c:pt>
                <c:pt idx="2986">
                  <c:v>42608</c:v>
                </c:pt>
                <c:pt idx="2987">
                  <c:v>42612</c:v>
                </c:pt>
                <c:pt idx="2988">
                  <c:v>42613</c:v>
                </c:pt>
                <c:pt idx="2989">
                  <c:v>42614</c:v>
                </c:pt>
                <c:pt idx="2990">
                  <c:v>42615</c:v>
                </c:pt>
                <c:pt idx="2991">
                  <c:v>42618</c:v>
                </c:pt>
                <c:pt idx="2992">
                  <c:v>42619</c:v>
                </c:pt>
                <c:pt idx="2993">
                  <c:v>42620</c:v>
                </c:pt>
                <c:pt idx="2994">
                  <c:v>42621</c:v>
                </c:pt>
                <c:pt idx="2995">
                  <c:v>42622</c:v>
                </c:pt>
                <c:pt idx="2996">
                  <c:v>42625</c:v>
                </c:pt>
                <c:pt idx="2997">
                  <c:v>42626</c:v>
                </c:pt>
                <c:pt idx="2998">
                  <c:v>42627</c:v>
                </c:pt>
                <c:pt idx="2999">
                  <c:v>42628</c:v>
                </c:pt>
                <c:pt idx="3000">
                  <c:v>42629</c:v>
                </c:pt>
                <c:pt idx="3001">
                  <c:v>42633</c:v>
                </c:pt>
                <c:pt idx="3002">
                  <c:v>42634</c:v>
                </c:pt>
                <c:pt idx="3003">
                  <c:v>42636</c:v>
                </c:pt>
                <c:pt idx="3004">
                  <c:v>42639</c:v>
                </c:pt>
                <c:pt idx="3005">
                  <c:v>42640</c:v>
                </c:pt>
                <c:pt idx="3006">
                  <c:v>42641</c:v>
                </c:pt>
                <c:pt idx="3007">
                  <c:v>42642</c:v>
                </c:pt>
                <c:pt idx="3008">
                  <c:v>42643</c:v>
                </c:pt>
                <c:pt idx="3009">
                  <c:v>42646</c:v>
                </c:pt>
                <c:pt idx="3010">
                  <c:v>42647</c:v>
                </c:pt>
                <c:pt idx="3011">
                  <c:v>42648</c:v>
                </c:pt>
                <c:pt idx="3012">
                  <c:v>42649</c:v>
                </c:pt>
                <c:pt idx="3013">
                  <c:v>42650</c:v>
                </c:pt>
                <c:pt idx="3014">
                  <c:v>42654</c:v>
                </c:pt>
                <c:pt idx="3015">
                  <c:v>42655</c:v>
                </c:pt>
                <c:pt idx="3016">
                  <c:v>42656</c:v>
                </c:pt>
                <c:pt idx="3017">
                  <c:v>42657</c:v>
                </c:pt>
                <c:pt idx="3018">
                  <c:v>42660</c:v>
                </c:pt>
                <c:pt idx="3019">
                  <c:v>42661</c:v>
                </c:pt>
                <c:pt idx="3020">
                  <c:v>42662</c:v>
                </c:pt>
                <c:pt idx="3021">
                  <c:v>42663</c:v>
                </c:pt>
                <c:pt idx="3022">
                  <c:v>42664</c:v>
                </c:pt>
                <c:pt idx="3023">
                  <c:v>42667</c:v>
                </c:pt>
                <c:pt idx="3024">
                  <c:v>42668</c:v>
                </c:pt>
                <c:pt idx="3025">
                  <c:v>42669</c:v>
                </c:pt>
                <c:pt idx="3026">
                  <c:v>42670</c:v>
                </c:pt>
                <c:pt idx="3027">
                  <c:v>42671</c:v>
                </c:pt>
                <c:pt idx="3028">
                  <c:v>42674</c:v>
                </c:pt>
                <c:pt idx="3029">
                  <c:v>42675</c:v>
                </c:pt>
                <c:pt idx="3030">
                  <c:v>42676</c:v>
                </c:pt>
                <c:pt idx="3031">
                  <c:v>42678</c:v>
                </c:pt>
                <c:pt idx="3032">
                  <c:v>42681</c:v>
                </c:pt>
                <c:pt idx="3033">
                  <c:v>42682</c:v>
                </c:pt>
                <c:pt idx="3034">
                  <c:v>42683</c:v>
                </c:pt>
                <c:pt idx="3035">
                  <c:v>42684</c:v>
                </c:pt>
                <c:pt idx="3036">
                  <c:v>42685</c:v>
                </c:pt>
                <c:pt idx="3037">
                  <c:v>42688</c:v>
                </c:pt>
                <c:pt idx="3038">
                  <c:v>42689</c:v>
                </c:pt>
                <c:pt idx="3039">
                  <c:v>42690</c:v>
                </c:pt>
                <c:pt idx="3040">
                  <c:v>42691</c:v>
                </c:pt>
                <c:pt idx="3041">
                  <c:v>42695</c:v>
                </c:pt>
                <c:pt idx="3042">
                  <c:v>42696</c:v>
                </c:pt>
                <c:pt idx="3043">
                  <c:v>42698</c:v>
                </c:pt>
                <c:pt idx="3044">
                  <c:v>42699</c:v>
                </c:pt>
                <c:pt idx="3045">
                  <c:v>42702</c:v>
                </c:pt>
                <c:pt idx="3046">
                  <c:v>42703</c:v>
                </c:pt>
                <c:pt idx="3047">
                  <c:v>42704</c:v>
                </c:pt>
                <c:pt idx="3048">
                  <c:v>42705</c:v>
                </c:pt>
                <c:pt idx="3049">
                  <c:v>42706</c:v>
                </c:pt>
                <c:pt idx="3050">
                  <c:v>42709</c:v>
                </c:pt>
                <c:pt idx="3051">
                  <c:v>42710</c:v>
                </c:pt>
                <c:pt idx="3052">
                  <c:v>42711</c:v>
                </c:pt>
                <c:pt idx="3053">
                  <c:v>42712</c:v>
                </c:pt>
                <c:pt idx="3054">
                  <c:v>42713</c:v>
                </c:pt>
                <c:pt idx="3055">
                  <c:v>42716</c:v>
                </c:pt>
                <c:pt idx="3056">
                  <c:v>42717</c:v>
                </c:pt>
                <c:pt idx="3057">
                  <c:v>42718</c:v>
                </c:pt>
                <c:pt idx="3058">
                  <c:v>42719</c:v>
                </c:pt>
                <c:pt idx="3059">
                  <c:v>42720</c:v>
                </c:pt>
                <c:pt idx="3060">
                  <c:v>42723</c:v>
                </c:pt>
                <c:pt idx="3061">
                  <c:v>42724</c:v>
                </c:pt>
                <c:pt idx="3062">
                  <c:v>42725</c:v>
                </c:pt>
                <c:pt idx="3063">
                  <c:v>42726</c:v>
                </c:pt>
                <c:pt idx="3064">
                  <c:v>42730</c:v>
                </c:pt>
                <c:pt idx="3065">
                  <c:v>42738</c:v>
                </c:pt>
                <c:pt idx="3066">
                  <c:v>42739</c:v>
                </c:pt>
                <c:pt idx="3067">
                  <c:v>42740</c:v>
                </c:pt>
                <c:pt idx="3068">
                  <c:v>42741</c:v>
                </c:pt>
                <c:pt idx="3069">
                  <c:v>42744</c:v>
                </c:pt>
                <c:pt idx="3070">
                  <c:v>42745</c:v>
                </c:pt>
                <c:pt idx="3071">
                  <c:v>42746</c:v>
                </c:pt>
                <c:pt idx="3072">
                  <c:v>42747</c:v>
                </c:pt>
                <c:pt idx="3073">
                  <c:v>42748</c:v>
                </c:pt>
                <c:pt idx="3074">
                  <c:v>42751</c:v>
                </c:pt>
                <c:pt idx="3075">
                  <c:v>42752</c:v>
                </c:pt>
                <c:pt idx="3076">
                  <c:v>42753</c:v>
                </c:pt>
                <c:pt idx="3077">
                  <c:v>42754</c:v>
                </c:pt>
                <c:pt idx="3078">
                  <c:v>42755</c:v>
                </c:pt>
                <c:pt idx="3079">
                  <c:v>42758</c:v>
                </c:pt>
                <c:pt idx="3080">
                  <c:v>42759</c:v>
                </c:pt>
                <c:pt idx="3081">
                  <c:v>42760</c:v>
                </c:pt>
                <c:pt idx="3082">
                  <c:v>42761</c:v>
                </c:pt>
                <c:pt idx="3083">
                  <c:v>42762</c:v>
                </c:pt>
                <c:pt idx="3084">
                  <c:v>42765</c:v>
                </c:pt>
                <c:pt idx="3085">
                  <c:v>42766</c:v>
                </c:pt>
                <c:pt idx="3086">
                  <c:v>42767</c:v>
                </c:pt>
                <c:pt idx="3087">
                  <c:v>42768</c:v>
                </c:pt>
                <c:pt idx="3088">
                  <c:v>42769</c:v>
                </c:pt>
                <c:pt idx="3089">
                  <c:v>42772</c:v>
                </c:pt>
                <c:pt idx="3090">
                  <c:v>42773</c:v>
                </c:pt>
                <c:pt idx="3091">
                  <c:v>42774</c:v>
                </c:pt>
                <c:pt idx="3092">
                  <c:v>42775</c:v>
                </c:pt>
                <c:pt idx="3093">
                  <c:v>42776</c:v>
                </c:pt>
                <c:pt idx="3094">
                  <c:v>42779</c:v>
                </c:pt>
                <c:pt idx="3095">
                  <c:v>42780</c:v>
                </c:pt>
                <c:pt idx="3096">
                  <c:v>42781</c:v>
                </c:pt>
                <c:pt idx="3097">
                  <c:v>42782</c:v>
                </c:pt>
                <c:pt idx="3098">
                  <c:v>42783</c:v>
                </c:pt>
                <c:pt idx="3099">
                  <c:v>42786</c:v>
                </c:pt>
                <c:pt idx="3100">
                  <c:v>42787</c:v>
                </c:pt>
                <c:pt idx="3101">
                  <c:v>42788</c:v>
                </c:pt>
                <c:pt idx="3102">
                  <c:v>42789</c:v>
                </c:pt>
                <c:pt idx="3103">
                  <c:v>42790</c:v>
                </c:pt>
                <c:pt idx="3104">
                  <c:v>42793</c:v>
                </c:pt>
                <c:pt idx="3105">
                  <c:v>42794</c:v>
                </c:pt>
                <c:pt idx="3106">
                  <c:v>42795</c:v>
                </c:pt>
                <c:pt idx="3107">
                  <c:v>42796</c:v>
                </c:pt>
                <c:pt idx="3108">
                  <c:v>42797</c:v>
                </c:pt>
                <c:pt idx="3109">
                  <c:v>42800</c:v>
                </c:pt>
                <c:pt idx="3110">
                  <c:v>42801</c:v>
                </c:pt>
                <c:pt idx="3111">
                  <c:v>42802</c:v>
                </c:pt>
                <c:pt idx="3112">
                  <c:v>42803</c:v>
                </c:pt>
                <c:pt idx="3113">
                  <c:v>42804</c:v>
                </c:pt>
                <c:pt idx="3114">
                  <c:v>42807</c:v>
                </c:pt>
                <c:pt idx="3115">
                  <c:v>42808</c:v>
                </c:pt>
                <c:pt idx="3116">
                  <c:v>42809</c:v>
                </c:pt>
                <c:pt idx="3117">
                  <c:v>42810</c:v>
                </c:pt>
                <c:pt idx="3118">
                  <c:v>42811</c:v>
                </c:pt>
                <c:pt idx="3119">
                  <c:v>42814</c:v>
                </c:pt>
                <c:pt idx="3120">
                  <c:v>42815</c:v>
                </c:pt>
                <c:pt idx="3121">
                  <c:v>42816</c:v>
                </c:pt>
                <c:pt idx="3122">
                  <c:v>42817</c:v>
                </c:pt>
                <c:pt idx="3123">
                  <c:v>42818</c:v>
                </c:pt>
                <c:pt idx="3124">
                  <c:v>42821</c:v>
                </c:pt>
                <c:pt idx="3125">
                  <c:v>42822</c:v>
                </c:pt>
                <c:pt idx="3126">
                  <c:v>42823</c:v>
                </c:pt>
                <c:pt idx="3127">
                  <c:v>42824</c:v>
                </c:pt>
                <c:pt idx="3128">
                  <c:v>42825</c:v>
                </c:pt>
                <c:pt idx="3129">
                  <c:v>42828</c:v>
                </c:pt>
                <c:pt idx="3130">
                  <c:v>42829</c:v>
                </c:pt>
                <c:pt idx="3131">
                  <c:v>42830</c:v>
                </c:pt>
                <c:pt idx="3132">
                  <c:v>42831</c:v>
                </c:pt>
                <c:pt idx="3133">
                  <c:v>42832</c:v>
                </c:pt>
                <c:pt idx="3134">
                  <c:v>42835</c:v>
                </c:pt>
                <c:pt idx="3135">
                  <c:v>42836</c:v>
                </c:pt>
                <c:pt idx="3136">
                  <c:v>42837</c:v>
                </c:pt>
                <c:pt idx="3137">
                  <c:v>42838</c:v>
                </c:pt>
                <c:pt idx="3138">
                  <c:v>42843</c:v>
                </c:pt>
                <c:pt idx="3139">
                  <c:v>42844</c:v>
                </c:pt>
                <c:pt idx="3140">
                  <c:v>42845</c:v>
                </c:pt>
                <c:pt idx="3141">
                  <c:v>42846</c:v>
                </c:pt>
                <c:pt idx="3142">
                  <c:v>42849</c:v>
                </c:pt>
                <c:pt idx="3143">
                  <c:v>42850</c:v>
                </c:pt>
                <c:pt idx="3144">
                  <c:v>42851</c:v>
                </c:pt>
                <c:pt idx="3145">
                  <c:v>42852</c:v>
                </c:pt>
                <c:pt idx="3146">
                  <c:v>42853</c:v>
                </c:pt>
                <c:pt idx="3147">
                  <c:v>42857</c:v>
                </c:pt>
                <c:pt idx="3148">
                  <c:v>42858</c:v>
                </c:pt>
                <c:pt idx="3149">
                  <c:v>42859</c:v>
                </c:pt>
                <c:pt idx="3150">
                  <c:v>42860</c:v>
                </c:pt>
                <c:pt idx="3151">
                  <c:v>42863</c:v>
                </c:pt>
                <c:pt idx="3152">
                  <c:v>42864</c:v>
                </c:pt>
                <c:pt idx="3153">
                  <c:v>42865</c:v>
                </c:pt>
                <c:pt idx="3154">
                  <c:v>42866</c:v>
                </c:pt>
                <c:pt idx="3155">
                  <c:v>42867</c:v>
                </c:pt>
                <c:pt idx="3156">
                  <c:v>42870</c:v>
                </c:pt>
                <c:pt idx="3157">
                  <c:v>42871</c:v>
                </c:pt>
                <c:pt idx="3158">
                  <c:v>42872</c:v>
                </c:pt>
                <c:pt idx="3159">
                  <c:v>42873</c:v>
                </c:pt>
                <c:pt idx="3160">
                  <c:v>42874</c:v>
                </c:pt>
                <c:pt idx="3161">
                  <c:v>42877</c:v>
                </c:pt>
                <c:pt idx="3162">
                  <c:v>42878</c:v>
                </c:pt>
                <c:pt idx="3163">
                  <c:v>42879</c:v>
                </c:pt>
                <c:pt idx="3164">
                  <c:v>42880</c:v>
                </c:pt>
                <c:pt idx="3165">
                  <c:v>42881</c:v>
                </c:pt>
                <c:pt idx="3166">
                  <c:v>42885</c:v>
                </c:pt>
                <c:pt idx="3167">
                  <c:v>42886</c:v>
                </c:pt>
                <c:pt idx="3168">
                  <c:v>42887</c:v>
                </c:pt>
                <c:pt idx="3169">
                  <c:v>42888</c:v>
                </c:pt>
                <c:pt idx="3170">
                  <c:v>42891</c:v>
                </c:pt>
                <c:pt idx="3171">
                  <c:v>42892</c:v>
                </c:pt>
                <c:pt idx="3172">
                  <c:v>42893</c:v>
                </c:pt>
                <c:pt idx="3173">
                  <c:v>42894</c:v>
                </c:pt>
                <c:pt idx="3174">
                  <c:v>42895</c:v>
                </c:pt>
                <c:pt idx="3175">
                  <c:v>42898</c:v>
                </c:pt>
                <c:pt idx="3176">
                  <c:v>42899</c:v>
                </c:pt>
                <c:pt idx="3177">
                  <c:v>42900</c:v>
                </c:pt>
                <c:pt idx="3178">
                  <c:v>42901</c:v>
                </c:pt>
                <c:pt idx="3179">
                  <c:v>42902</c:v>
                </c:pt>
                <c:pt idx="3180">
                  <c:v>42905</c:v>
                </c:pt>
                <c:pt idx="3181">
                  <c:v>42906</c:v>
                </c:pt>
                <c:pt idx="3182">
                  <c:v>42907</c:v>
                </c:pt>
                <c:pt idx="3183">
                  <c:v>42908</c:v>
                </c:pt>
                <c:pt idx="3184">
                  <c:v>42909</c:v>
                </c:pt>
                <c:pt idx="3185">
                  <c:v>42912</c:v>
                </c:pt>
                <c:pt idx="3186">
                  <c:v>42913</c:v>
                </c:pt>
                <c:pt idx="3187">
                  <c:v>42914</c:v>
                </c:pt>
                <c:pt idx="3188">
                  <c:v>42915</c:v>
                </c:pt>
                <c:pt idx="3189">
                  <c:v>42916</c:v>
                </c:pt>
                <c:pt idx="3190">
                  <c:v>42919</c:v>
                </c:pt>
                <c:pt idx="3191">
                  <c:v>42920</c:v>
                </c:pt>
                <c:pt idx="3192">
                  <c:v>42921</c:v>
                </c:pt>
                <c:pt idx="3193">
                  <c:v>42922</c:v>
                </c:pt>
                <c:pt idx="3194">
                  <c:v>42923</c:v>
                </c:pt>
                <c:pt idx="3195">
                  <c:v>42928</c:v>
                </c:pt>
                <c:pt idx="3196">
                  <c:v>42929</c:v>
                </c:pt>
                <c:pt idx="3197">
                  <c:v>42930</c:v>
                </c:pt>
                <c:pt idx="3198">
                  <c:v>42933</c:v>
                </c:pt>
                <c:pt idx="3199">
                  <c:v>42934</c:v>
                </c:pt>
                <c:pt idx="3200">
                  <c:v>42935</c:v>
                </c:pt>
                <c:pt idx="3201">
                  <c:v>42936</c:v>
                </c:pt>
                <c:pt idx="3202">
                  <c:v>42937</c:v>
                </c:pt>
                <c:pt idx="3203">
                  <c:v>42940</c:v>
                </c:pt>
                <c:pt idx="3204">
                  <c:v>42941</c:v>
                </c:pt>
                <c:pt idx="3205">
                  <c:v>42942</c:v>
                </c:pt>
                <c:pt idx="3206">
                  <c:v>42943</c:v>
                </c:pt>
                <c:pt idx="3207">
                  <c:v>42944</c:v>
                </c:pt>
                <c:pt idx="3208">
                  <c:v>42947</c:v>
                </c:pt>
                <c:pt idx="3209">
                  <c:v>42948</c:v>
                </c:pt>
                <c:pt idx="3210">
                  <c:v>42949</c:v>
                </c:pt>
                <c:pt idx="3211">
                  <c:v>42950</c:v>
                </c:pt>
                <c:pt idx="3212">
                  <c:v>42951</c:v>
                </c:pt>
                <c:pt idx="3213">
                  <c:v>42954</c:v>
                </c:pt>
                <c:pt idx="3214">
                  <c:v>42955</c:v>
                </c:pt>
                <c:pt idx="3215">
                  <c:v>42956</c:v>
                </c:pt>
                <c:pt idx="3216">
                  <c:v>42957</c:v>
                </c:pt>
                <c:pt idx="3217">
                  <c:v>42958</c:v>
                </c:pt>
                <c:pt idx="3218">
                  <c:v>42961</c:v>
                </c:pt>
                <c:pt idx="3219">
                  <c:v>42962</c:v>
                </c:pt>
                <c:pt idx="3220">
                  <c:v>42963</c:v>
                </c:pt>
                <c:pt idx="3221">
                  <c:v>42964</c:v>
                </c:pt>
                <c:pt idx="3222">
                  <c:v>42965</c:v>
                </c:pt>
                <c:pt idx="3223">
                  <c:v>42968</c:v>
                </c:pt>
                <c:pt idx="3224">
                  <c:v>42969</c:v>
                </c:pt>
                <c:pt idx="3225">
                  <c:v>42970</c:v>
                </c:pt>
                <c:pt idx="3226">
                  <c:v>42971</c:v>
                </c:pt>
                <c:pt idx="3227">
                  <c:v>42972</c:v>
                </c:pt>
                <c:pt idx="3228">
                  <c:v>42976</c:v>
                </c:pt>
                <c:pt idx="3229">
                  <c:v>42977</c:v>
                </c:pt>
                <c:pt idx="3230">
                  <c:v>42978</c:v>
                </c:pt>
                <c:pt idx="3231">
                  <c:v>42979</c:v>
                </c:pt>
                <c:pt idx="3232">
                  <c:v>42982</c:v>
                </c:pt>
                <c:pt idx="3233">
                  <c:v>42983</c:v>
                </c:pt>
                <c:pt idx="3234">
                  <c:v>42984</c:v>
                </c:pt>
                <c:pt idx="3235">
                  <c:v>42985</c:v>
                </c:pt>
                <c:pt idx="3236">
                  <c:v>42986</c:v>
                </c:pt>
                <c:pt idx="3237">
                  <c:v>42989</c:v>
                </c:pt>
                <c:pt idx="3238">
                  <c:v>42990</c:v>
                </c:pt>
                <c:pt idx="3239">
                  <c:v>42991</c:v>
                </c:pt>
                <c:pt idx="3240">
                  <c:v>42992</c:v>
                </c:pt>
                <c:pt idx="3241">
                  <c:v>42993</c:v>
                </c:pt>
                <c:pt idx="3242">
                  <c:v>42996</c:v>
                </c:pt>
                <c:pt idx="3243">
                  <c:v>42997</c:v>
                </c:pt>
                <c:pt idx="3244">
                  <c:v>42998</c:v>
                </c:pt>
                <c:pt idx="3245">
                  <c:v>42999</c:v>
                </c:pt>
                <c:pt idx="3246">
                  <c:v>43000</c:v>
                </c:pt>
                <c:pt idx="3247">
                  <c:v>43003</c:v>
                </c:pt>
                <c:pt idx="3248">
                  <c:v>43004</c:v>
                </c:pt>
                <c:pt idx="3249">
                  <c:v>43005</c:v>
                </c:pt>
                <c:pt idx="3250">
                  <c:v>43006</c:v>
                </c:pt>
                <c:pt idx="3251">
                  <c:v>43007</c:v>
                </c:pt>
                <c:pt idx="3252">
                  <c:v>43008</c:v>
                </c:pt>
                <c:pt idx="3253">
                  <c:v>43009</c:v>
                </c:pt>
                <c:pt idx="3254">
                  <c:v>43010</c:v>
                </c:pt>
                <c:pt idx="3255">
                  <c:v>43011</c:v>
                </c:pt>
                <c:pt idx="3256">
                  <c:v>43012</c:v>
                </c:pt>
                <c:pt idx="3257">
                  <c:v>43013</c:v>
                </c:pt>
                <c:pt idx="3258">
                  <c:v>43014</c:v>
                </c:pt>
                <c:pt idx="3259">
                  <c:v>43015</c:v>
                </c:pt>
                <c:pt idx="3260">
                  <c:v>43016</c:v>
                </c:pt>
                <c:pt idx="3261">
                  <c:v>43017</c:v>
                </c:pt>
                <c:pt idx="3262">
                  <c:v>43018</c:v>
                </c:pt>
                <c:pt idx="3263">
                  <c:v>43019</c:v>
                </c:pt>
                <c:pt idx="3264">
                  <c:v>43020</c:v>
                </c:pt>
                <c:pt idx="3265">
                  <c:v>43021</c:v>
                </c:pt>
                <c:pt idx="3266">
                  <c:v>43022</c:v>
                </c:pt>
                <c:pt idx="3267">
                  <c:v>43023</c:v>
                </c:pt>
                <c:pt idx="3268">
                  <c:v>43024</c:v>
                </c:pt>
                <c:pt idx="3269">
                  <c:v>43025</c:v>
                </c:pt>
                <c:pt idx="3270">
                  <c:v>43026</c:v>
                </c:pt>
                <c:pt idx="3271">
                  <c:v>43027</c:v>
                </c:pt>
                <c:pt idx="3272">
                  <c:v>43028</c:v>
                </c:pt>
                <c:pt idx="3273">
                  <c:v>43029</c:v>
                </c:pt>
                <c:pt idx="3274">
                  <c:v>43030</c:v>
                </c:pt>
                <c:pt idx="3275">
                  <c:v>43031</c:v>
                </c:pt>
                <c:pt idx="3276">
                  <c:v>43032</c:v>
                </c:pt>
                <c:pt idx="3277">
                  <c:v>43033</c:v>
                </c:pt>
                <c:pt idx="3278">
                  <c:v>43034</c:v>
                </c:pt>
                <c:pt idx="3279">
                  <c:v>43035</c:v>
                </c:pt>
                <c:pt idx="3280">
                  <c:v>43036</c:v>
                </c:pt>
                <c:pt idx="3281">
                  <c:v>43037</c:v>
                </c:pt>
                <c:pt idx="3282">
                  <c:v>43038</c:v>
                </c:pt>
                <c:pt idx="3283">
                  <c:v>43039</c:v>
                </c:pt>
                <c:pt idx="3284">
                  <c:v>43040</c:v>
                </c:pt>
                <c:pt idx="3285">
                  <c:v>43041</c:v>
                </c:pt>
                <c:pt idx="3286">
                  <c:v>43042</c:v>
                </c:pt>
                <c:pt idx="3287">
                  <c:v>43043</c:v>
                </c:pt>
                <c:pt idx="3288">
                  <c:v>43044</c:v>
                </c:pt>
                <c:pt idx="3289">
                  <c:v>43045</c:v>
                </c:pt>
                <c:pt idx="3290">
                  <c:v>43046</c:v>
                </c:pt>
                <c:pt idx="3291">
                  <c:v>43047</c:v>
                </c:pt>
                <c:pt idx="3292">
                  <c:v>43048</c:v>
                </c:pt>
                <c:pt idx="3293">
                  <c:v>43049</c:v>
                </c:pt>
                <c:pt idx="3294">
                  <c:v>43050</c:v>
                </c:pt>
                <c:pt idx="3295">
                  <c:v>43051</c:v>
                </c:pt>
                <c:pt idx="3296">
                  <c:v>43052</c:v>
                </c:pt>
                <c:pt idx="3297">
                  <c:v>43053</c:v>
                </c:pt>
                <c:pt idx="3298">
                  <c:v>43054</c:v>
                </c:pt>
                <c:pt idx="3299">
                  <c:v>43055</c:v>
                </c:pt>
                <c:pt idx="3300">
                  <c:v>43056</c:v>
                </c:pt>
                <c:pt idx="3301">
                  <c:v>43057</c:v>
                </c:pt>
                <c:pt idx="3302">
                  <c:v>43058</c:v>
                </c:pt>
                <c:pt idx="3303">
                  <c:v>43059</c:v>
                </c:pt>
                <c:pt idx="3304">
                  <c:v>43060</c:v>
                </c:pt>
                <c:pt idx="3305">
                  <c:v>43061</c:v>
                </c:pt>
                <c:pt idx="3306">
                  <c:v>43062</c:v>
                </c:pt>
                <c:pt idx="3307">
                  <c:v>43063</c:v>
                </c:pt>
                <c:pt idx="3308">
                  <c:v>43064</c:v>
                </c:pt>
                <c:pt idx="3309">
                  <c:v>43065</c:v>
                </c:pt>
                <c:pt idx="3310">
                  <c:v>43066</c:v>
                </c:pt>
                <c:pt idx="3311">
                  <c:v>43067</c:v>
                </c:pt>
                <c:pt idx="3312">
                  <c:v>43068</c:v>
                </c:pt>
                <c:pt idx="3313">
                  <c:v>43069</c:v>
                </c:pt>
                <c:pt idx="3314">
                  <c:v>43070</c:v>
                </c:pt>
                <c:pt idx="3315">
                  <c:v>43071</c:v>
                </c:pt>
                <c:pt idx="3316">
                  <c:v>43072</c:v>
                </c:pt>
                <c:pt idx="3317">
                  <c:v>43073</c:v>
                </c:pt>
                <c:pt idx="3318">
                  <c:v>43074</c:v>
                </c:pt>
                <c:pt idx="3319">
                  <c:v>43075</c:v>
                </c:pt>
                <c:pt idx="3320">
                  <c:v>43076</c:v>
                </c:pt>
                <c:pt idx="3321">
                  <c:v>43077</c:v>
                </c:pt>
                <c:pt idx="3322">
                  <c:v>43078</c:v>
                </c:pt>
                <c:pt idx="3323">
                  <c:v>43079</c:v>
                </c:pt>
                <c:pt idx="3324">
                  <c:v>43080</c:v>
                </c:pt>
                <c:pt idx="3325">
                  <c:v>43081</c:v>
                </c:pt>
                <c:pt idx="3326">
                  <c:v>43082</c:v>
                </c:pt>
                <c:pt idx="3327">
                  <c:v>43083</c:v>
                </c:pt>
                <c:pt idx="3328">
                  <c:v>43084</c:v>
                </c:pt>
                <c:pt idx="3329">
                  <c:v>43085</c:v>
                </c:pt>
                <c:pt idx="3330">
                  <c:v>43086</c:v>
                </c:pt>
                <c:pt idx="3331">
                  <c:v>43087</c:v>
                </c:pt>
                <c:pt idx="3332">
                  <c:v>43088</c:v>
                </c:pt>
                <c:pt idx="3333">
                  <c:v>43089</c:v>
                </c:pt>
                <c:pt idx="3334">
                  <c:v>43090</c:v>
                </c:pt>
                <c:pt idx="3335">
                  <c:v>43091</c:v>
                </c:pt>
                <c:pt idx="3336">
                  <c:v>43092</c:v>
                </c:pt>
                <c:pt idx="3337">
                  <c:v>43093</c:v>
                </c:pt>
                <c:pt idx="3338">
                  <c:v>43094</c:v>
                </c:pt>
                <c:pt idx="3339">
                  <c:v>43095</c:v>
                </c:pt>
                <c:pt idx="3340">
                  <c:v>43096</c:v>
                </c:pt>
                <c:pt idx="3341">
                  <c:v>43097</c:v>
                </c:pt>
                <c:pt idx="3342">
                  <c:v>43098</c:v>
                </c:pt>
                <c:pt idx="3343">
                  <c:v>43099</c:v>
                </c:pt>
                <c:pt idx="3344">
                  <c:v>43100</c:v>
                </c:pt>
                <c:pt idx="3345">
                  <c:v>43101</c:v>
                </c:pt>
                <c:pt idx="3346">
                  <c:v>43102</c:v>
                </c:pt>
                <c:pt idx="3347">
                  <c:v>43103</c:v>
                </c:pt>
                <c:pt idx="3348">
                  <c:v>43104</c:v>
                </c:pt>
                <c:pt idx="3349">
                  <c:v>43105</c:v>
                </c:pt>
                <c:pt idx="3350">
                  <c:v>43106</c:v>
                </c:pt>
                <c:pt idx="3351">
                  <c:v>43107</c:v>
                </c:pt>
                <c:pt idx="3352">
                  <c:v>43108</c:v>
                </c:pt>
                <c:pt idx="3353">
                  <c:v>43109</c:v>
                </c:pt>
                <c:pt idx="3354">
                  <c:v>43110</c:v>
                </c:pt>
                <c:pt idx="3355">
                  <c:v>43111</c:v>
                </c:pt>
                <c:pt idx="3356">
                  <c:v>43112</c:v>
                </c:pt>
                <c:pt idx="3357">
                  <c:v>43113</c:v>
                </c:pt>
                <c:pt idx="3358">
                  <c:v>43114</c:v>
                </c:pt>
                <c:pt idx="3359">
                  <c:v>43115</c:v>
                </c:pt>
                <c:pt idx="3360">
                  <c:v>43116</c:v>
                </c:pt>
                <c:pt idx="3361">
                  <c:v>43117</c:v>
                </c:pt>
                <c:pt idx="3362">
                  <c:v>43118</c:v>
                </c:pt>
                <c:pt idx="3363">
                  <c:v>43119</c:v>
                </c:pt>
                <c:pt idx="3364">
                  <c:v>43120</c:v>
                </c:pt>
                <c:pt idx="3365">
                  <c:v>43121</c:v>
                </c:pt>
                <c:pt idx="3366">
                  <c:v>43122</c:v>
                </c:pt>
                <c:pt idx="3367">
                  <c:v>43123</c:v>
                </c:pt>
                <c:pt idx="3368">
                  <c:v>43124</c:v>
                </c:pt>
                <c:pt idx="3369">
                  <c:v>43125</c:v>
                </c:pt>
                <c:pt idx="3370">
                  <c:v>43126</c:v>
                </c:pt>
                <c:pt idx="3371">
                  <c:v>43127</c:v>
                </c:pt>
                <c:pt idx="3372">
                  <c:v>43128</c:v>
                </c:pt>
                <c:pt idx="3373">
                  <c:v>43129</c:v>
                </c:pt>
                <c:pt idx="3374">
                  <c:v>43130</c:v>
                </c:pt>
                <c:pt idx="3375">
                  <c:v>43131</c:v>
                </c:pt>
                <c:pt idx="3376">
                  <c:v>43132</c:v>
                </c:pt>
                <c:pt idx="3377">
                  <c:v>43133</c:v>
                </c:pt>
                <c:pt idx="3378">
                  <c:v>43134</c:v>
                </c:pt>
                <c:pt idx="3379">
                  <c:v>43135</c:v>
                </c:pt>
                <c:pt idx="3380">
                  <c:v>43136</c:v>
                </c:pt>
                <c:pt idx="3381">
                  <c:v>43137</c:v>
                </c:pt>
                <c:pt idx="3382">
                  <c:v>43138</c:v>
                </c:pt>
                <c:pt idx="3383">
                  <c:v>43139</c:v>
                </c:pt>
                <c:pt idx="3384">
                  <c:v>43140</c:v>
                </c:pt>
                <c:pt idx="3385">
                  <c:v>43141</c:v>
                </c:pt>
                <c:pt idx="3386">
                  <c:v>43142</c:v>
                </c:pt>
                <c:pt idx="3387">
                  <c:v>43143</c:v>
                </c:pt>
                <c:pt idx="3388">
                  <c:v>43144</c:v>
                </c:pt>
                <c:pt idx="3389">
                  <c:v>43145</c:v>
                </c:pt>
                <c:pt idx="3390">
                  <c:v>43146</c:v>
                </c:pt>
                <c:pt idx="3391">
                  <c:v>43147</c:v>
                </c:pt>
                <c:pt idx="3392">
                  <c:v>43148</c:v>
                </c:pt>
                <c:pt idx="3393">
                  <c:v>43149</c:v>
                </c:pt>
                <c:pt idx="3394">
                  <c:v>43150</c:v>
                </c:pt>
                <c:pt idx="3395">
                  <c:v>43151</c:v>
                </c:pt>
                <c:pt idx="3396">
                  <c:v>43152</c:v>
                </c:pt>
                <c:pt idx="3397">
                  <c:v>43153</c:v>
                </c:pt>
                <c:pt idx="3398">
                  <c:v>43154</c:v>
                </c:pt>
                <c:pt idx="3399">
                  <c:v>43155</c:v>
                </c:pt>
                <c:pt idx="3400">
                  <c:v>43156</c:v>
                </c:pt>
                <c:pt idx="3401">
                  <c:v>43157</c:v>
                </c:pt>
                <c:pt idx="3402">
                  <c:v>43158</c:v>
                </c:pt>
                <c:pt idx="3403">
                  <c:v>43159</c:v>
                </c:pt>
                <c:pt idx="3404">
                  <c:v>43160</c:v>
                </c:pt>
                <c:pt idx="3405">
                  <c:v>43161</c:v>
                </c:pt>
                <c:pt idx="3406">
                  <c:v>43162</c:v>
                </c:pt>
                <c:pt idx="3407">
                  <c:v>43163</c:v>
                </c:pt>
                <c:pt idx="3408">
                  <c:v>43164</c:v>
                </c:pt>
                <c:pt idx="3409">
                  <c:v>43165</c:v>
                </c:pt>
                <c:pt idx="3410">
                  <c:v>43166</c:v>
                </c:pt>
                <c:pt idx="3411">
                  <c:v>43167</c:v>
                </c:pt>
                <c:pt idx="3412">
                  <c:v>43168</c:v>
                </c:pt>
                <c:pt idx="3413">
                  <c:v>43169</c:v>
                </c:pt>
                <c:pt idx="3414">
                  <c:v>43170</c:v>
                </c:pt>
                <c:pt idx="3415">
                  <c:v>43171</c:v>
                </c:pt>
                <c:pt idx="3416">
                  <c:v>43172</c:v>
                </c:pt>
                <c:pt idx="3417">
                  <c:v>43173</c:v>
                </c:pt>
                <c:pt idx="3418">
                  <c:v>43174</c:v>
                </c:pt>
                <c:pt idx="3419">
                  <c:v>43175</c:v>
                </c:pt>
                <c:pt idx="3420">
                  <c:v>43176</c:v>
                </c:pt>
                <c:pt idx="3421">
                  <c:v>43177</c:v>
                </c:pt>
                <c:pt idx="3422">
                  <c:v>43178</c:v>
                </c:pt>
                <c:pt idx="3423">
                  <c:v>43179</c:v>
                </c:pt>
                <c:pt idx="3424">
                  <c:v>43180</c:v>
                </c:pt>
                <c:pt idx="3425">
                  <c:v>43181</c:v>
                </c:pt>
                <c:pt idx="3426">
                  <c:v>43182</c:v>
                </c:pt>
                <c:pt idx="3427">
                  <c:v>43183</c:v>
                </c:pt>
                <c:pt idx="3428">
                  <c:v>43184</c:v>
                </c:pt>
                <c:pt idx="3429">
                  <c:v>43185</c:v>
                </c:pt>
                <c:pt idx="3430">
                  <c:v>43186</c:v>
                </c:pt>
                <c:pt idx="3431">
                  <c:v>43187</c:v>
                </c:pt>
                <c:pt idx="3432">
                  <c:v>43188</c:v>
                </c:pt>
                <c:pt idx="3433">
                  <c:v>43189</c:v>
                </c:pt>
                <c:pt idx="3434">
                  <c:v>43190</c:v>
                </c:pt>
                <c:pt idx="3435">
                  <c:v>43193</c:v>
                </c:pt>
                <c:pt idx="3436">
                  <c:v>43194</c:v>
                </c:pt>
                <c:pt idx="3437">
                  <c:v>43195</c:v>
                </c:pt>
                <c:pt idx="3438">
                  <c:v>43196</c:v>
                </c:pt>
                <c:pt idx="3439">
                  <c:v>43199</c:v>
                </c:pt>
                <c:pt idx="3440">
                  <c:v>43200</c:v>
                </c:pt>
                <c:pt idx="3441">
                  <c:v>43201</c:v>
                </c:pt>
                <c:pt idx="3442">
                  <c:v>43202</c:v>
                </c:pt>
                <c:pt idx="3443">
                  <c:v>43203</c:v>
                </c:pt>
                <c:pt idx="3444">
                  <c:v>43206</c:v>
                </c:pt>
                <c:pt idx="3445">
                  <c:v>43207</c:v>
                </c:pt>
                <c:pt idx="3446">
                  <c:v>43208</c:v>
                </c:pt>
                <c:pt idx="3447">
                  <c:v>43209</c:v>
                </c:pt>
                <c:pt idx="3448">
                  <c:v>43210</c:v>
                </c:pt>
                <c:pt idx="3449">
                  <c:v>43213</c:v>
                </c:pt>
                <c:pt idx="3450">
                  <c:v>43214</c:v>
                </c:pt>
                <c:pt idx="3451">
                  <c:v>43215</c:v>
                </c:pt>
                <c:pt idx="3452">
                  <c:v>43216</c:v>
                </c:pt>
                <c:pt idx="3453">
                  <c:v>43217</c:v>
                </c:pt>
                <c:pt idx="3454">
                  <c:v>43220</c:v>
                </c:pt>
                <c:pt idx="3455">
                  <c:v>43221</c:v>
                </c:pt>
                <c:pt idx="3456">
                  <c:v>43222</c:v>
                </c:pt>
                <c:pt idx="3457">
                  <c:v>43223</c:v>
                </c:pt>
                <c:pt idx="3458">
                  <c:v>43224</c:v>
                </c:pt>
                <c:pt idx="3459">
                  <c:v>43228</c:v>
                </c:pt>
                <c:pt idx="3460">
                  <c:v>43229</c:v>
                </c:pt>
                <c:pt idx="3461">
                  <c:v>43230</c:v>
                </c:pt>
                <c:pt idx="3462">
                  <c:v>43231</c:v>
                </c:pt>
                <c:pt idx="3463">
                  <c:v>43234</c:v>
                </c:pt>
                <c:pt idx="3464">
                  <c:v>43235</c:v>
                </c:pt>
                <c:pt idx="3465">
                  <c:v>43236</c:v>
                </c:pt>
                <c:pt idx="3466">
                  <c:v>43237</c:v>
                </c:pt>
                <c:pt idx="3467">
                  <c:v>43238</c:v>
                </c:pt>
                <c:pt idx="3468">
                  <c:v>43241</c:v>
                </c:pt>
                <c:pt idx="3469">
                  <c:v>43242</c:v>
                </c:pt>
                <c:pt idx="3470">
                  <c:v>43243</c:v>
                </c:pt>
                <c:pt idx="3471">
                  <c:v>43244</c:v>
                </c:pt>
                <c:pt idx="3472">
                  <c:v>43245</c:v>
                </c:pt>
                <c:pt idx="3473">
                  <c:v>43249</c:v>
                </c:pt>
                <c:pt idx="3474">
                  <c:v>43250</c:v>
                </c:pt>
                <c:pt idx="3475">
                  <c:v>43251</c:v>
                </c:pt>
                <c:pt idx="3476">
                  <c:v>43252</c:v>
                </c:pt>
                <c:pt idx="3477">
                  <c:v>43255</c:v>
                </c:pt>
                <c:pt idx="3478">
                  <c:v>43256</c:v>
                </c:pt>
                <c:pt idx="3479">
                  <c:v>43257</c:v>
                </c:pt>
                <c:pt idx="3480">
                  <c:v>43258</c:v>
                </c:pt>
                <c:pt idx="3481">
                  <c:v>43259</c:v>
                </c:pt>
                <c:pt idx="3482">
                  <c:v>43262</c:v>
                </c:pt>
                <c:pt idx="3483">
                  <c:v>43263</c:v>
                </c:pt>
                <c:pt idx="3484">
                  <c:v>43264</c:v>
                </c:pt>
                <c:pt idx="3485">
                  <c:v>43265</c:v>
                </c:pt>
                <c:pt idx="3486">
                  <c:v>43266</c:v>
                </c:pt>
                <c:pt idx="3487">
                  <c:v>43269</c:v>
                </c:pt>
                <c:pt idx="3488">
                  <c:v>43270</c:v>
                </c:pt>
                <c:pt idx="3489">
                  <c:v>43271</c:v>
                </c:pt>
                <c:pt idx="3490">
                  <c:v>43272</c:v>
                </c:pt>
                <c:pt idx="3491">
                  <c:v>43273</c:v>
                </c:pt>
                <c:pt idx="3492">
                  <c:v>43276</c:v>
                </c:pt>
                <c:pt idx="3493">
                  <c:v>43277</c:v>
                </c:pt>
                <c:pt idx="3494">
                  <c:v>43278</c:v>
                </c:pt>
                <c:pt idx="3495">
                  <c:v>43279</c:v>
                </c:pt>
                <c:pt idx="3496">
                  <c:v>43280</c:v>
                </c:pt>
                <c:pt idx="3497">
                  <c:v>43283</c:v>
                </c:pt>
                <c:pt idx="3498">
                  <c:v>43284</c:v>
                </c:pt>
                <c:pt idx="3499">
                  <c:v>43285</c:v>
                </c:pt>
                <c:pt idx="3500">
                  <c:v>43286</c:v>
                </c:pt>
                <c:pt idx="3501">
                  <c:v>43287</c:v>
                </c:pt>
                <c:pt idx="3502">
                  <c:v>43290</c:v>
                </c:pt>
                <c:pt idx="3503">
                  <c:v>43291</c:v>
                </c:pt>
                <c:pt idx="3504">
                  <c:v>43292</c:v>
                </c:pt>
                <c:pt idx="3505">
                  <c:v>43293</c:v>
                </c:pt>
                <c:pt idx="3506">
                  <c:v>43294</c:v>
                </c:pt>
                <c:pt idx="3507">
                  <c:v>43297</c:v>
                </c:pt>
                <c:pt idx="3508">
                  <c:v>43298</c:v>
                </c:pt>
                <c:pt idx="3509">
                  <c:v>43299</c:v>
                </c:pt>
                <c:pt idx="3510">
                  <c:v>43300</c:v>
                </c:pt>
                <c:pt idx="3511">
                  <c:v>43301</c:v>
                </c:pt>
                <c:pt idx="3512">
                  <c:v>43304</c:v>
                </c:pt>
                <c:pt idx="3513">
                  <c:v>43305</c:v>
                </c:pt>
                <c:pt idx="3514">
                  <c:v>43306</c:v>
                </c:pt>
                <c:pt idx="3515">
                  <c:v>43307</c:v>
                </c:pt>
                <c:pt idx="3516">
                  <c:v>43308</c:v>
                </c:pt>
                <c:pt idx="3517">
                  <c:v>43311</c:v>
                </c:pt>
                <c:pt idx="3518">
                  <c:v>43312</c:v>
                </c:pt>
                <c:pt idx="3519">
                  <c:v>43313</c:v>
                </c:pt>
                <c:pt idx="3520">
                  <c:v>43314</c:v>
                </c:pt>
                <c:pt idx="3521">
                  <c:v>43315</c:v>
                </c:pt>
                <c:pt idx="3522">
                  <c:v>43318</c:v>
                </c:pt>
                <c:pt idx="3523">
                  <c:v>43319</c:v>
                </c:pt>
                <c:pt idx="3524">
                  <c:v>43320</c:v>
                </c:pt>
                <c:pt idx="3525">
                  <c:v>43321</c:v>
                </c:pt>
                <c:pt idx="3526">
                  <c:v>43322</c:v>
                </c:pt>
                <c:pt idx="3527">
                  <c:v>43325</c:v>
                </c:pt>
                <c:pt idx="3528">
                  <c:v>43326</c:v>
                </c:pt>
                <c:pt idx="3529">
                  <c:v>43327</c:v>
                </c:pt>
                <c:pt idx="3530">
                  <c:v>43328</c:v>
                </c:pt>
                <c:pt idx="3531">
                  <c:v>43329</c:v>
                </c:pt>
                <c:pt idx="3532">
                  <c:v>43332</c:v>
                </c:pt>
                <c:pt idx="3533">
                  <c:v>43333</c:v>
                </c:pt>
                <c:pt idx="3534">
                  <c:v>43334</c:v>
                </c:pt>
                <c:pt idx="3535">
                  <c:v>43335</c:v>
                </c:pt>
                <c:pt idx="3536">
                  <c:v>43336</c:v>
                </c:pt>
                <c:pt idx="3537">
                  <c:v>43340</c:v>
                </c:pt>
                <c:pt idx="3538">
                  <c:v>43341</c:v>
                </c:pt>
                <c:pt idx="3539">
                  <c:v>43342</c:v>
                </c:pt>
                <c:pt idx="3540">
                  <c:v>43343</c:v>
                </c:pt>
                <c:pt idx="3541">
                  <c:v>43346</c:v>
                </c:pt>
                <c:pt idx="3542">
                  <c:v>43347</c:v>
                </c:pt>
                <c:pt idx="3543">
                  <c:v>43348</c:v>
                </c:pt>
                <c:pt idx="3544">
                  <c:v>43349</c:v>
                </c:pt>
                <c:pt idx="3545">
                  <c:v>43350</c:v>
                </c:pt>
                <c:pt idx="3546">
                  <c:v>43353</c:v>
                </c:pt>
                <c:pt idx="3547">
                  <c:v>43354</c:v>
                </c:pt>
                <c:pt idx="3548">
                  <c:v>43355</c:v>
                </c:pt>
                <c:pt idx="3549">
                  <c:v>43356</c:v>
                </c:pt>
                <c:pt idx="3550">
                  <c:v>43357</c:v>
                </c:pt>
                <c:pt idx="3551">
                  <c:v>43360</c:v>
                </c:pt>
                <c:pt idx="3552">
                  <c:v>43361</c:v>
                </c:pt>
                <c:pt idx="3553">
                  <c:v>43362</c:v>
                </c:pt>
                <c:pt idx="3554">
                  <c:v>43363</c:v>
                </c:pt>
                <c:pt idx="3555">
                  <c:v>43364</c:v>
                </c:pt>
                <c:pt idx="3556">
                  <c:v>43367</c:v>
                </c:pt>
                <c:pt idx="3557">
                  <c:v>43368</c:v>
                </c:pt>
                <c:pt idx="3558">
                  <c:v>43369</c:v>
                </c:pt>
                <c:pt idx="3559">
                  <c:v>43370</c:v>
                </c:pt>
                <c:pt idx="3560">
                  <c:v>43371</c:v>
                </c:pt>
                <c:pt idx="3561">
                  <c:v>43374</c:v>
                </c:pt>
                <c:pt idx="3562">
                  <c:v>43375</c:v>
                </c:pt>
                <c:pt idx="3563">
                  <c:v>43376</c:v>
                </c:pt>
                <c:pt idx="3564">
                  <c:v>43377</c:v>
                </c:pt>
                <c:pt idx="3565">
                  <c:v>43378</c:v>
                </c:pt>
                <c:pt idx="3566">
                  <c:v>43381</c:v>
                </c:pt>
                <c:pt idx="3567">
                  <c:v>43382</c:v>
                </c:pt>
                <c:pt idx="3568">
                  <c:v>43383</c:v>
                </c:pt>
                <c:pt idx="3569">
                  <c:v>43384</c:v>
                </c:pt>
                <c:pt idx="3570">
                  <c:v>43385</c:v>
                </c:pt>
                <c:pt idx="3571">
                  <c:v>43388</c:v>
                </c:pt>
                <c:pt idx="3572">
                  <c:v>43389</c:v>
                </c:pt>
                <c:pt idx="3573">
                  <c:v>43390</c:v>
                </c:pt>
                <c:pt idx="3574">
                  <c:v>43391</c:v>
                </c:pt>
                <c:pt idx="3575">
                  <c:v>43392</c:v>
                </c:pt>
                <c:pt idx="3576">
                  <c:v>43395</c:v>
                </c:pt>
                <c:pt idx="3577">
                  <c:v>43396</c:v>
                </c:pt>
                <c:pt idx="3578">
                  <c:v>43397</c:v>
                </c:pt>
                <c:pt idx="3579">
                  <c:v>43398</c:v>
                </c:pt>
                <c:pt idx="3580">
                  <c:v>43399</c:v>
                </c:pt>
                <c:pt idx="3581">
                  <c:v>43402</c:v>
                </c:pt>
                <c:pt idx="3582">
                  <c:v>43403</c:v>
                </c:pt>
                <c:pt idx="3583">
                  <c:v>43404</c:v>
                </c:pt>
                <c:pt idx="3584">
                  <c:v>43405</c:v>
                </c:pt>
                <c:pt idx="3585">
                  <c:v>43406</c:v>
                </c:pt>
                <c:pt idx="3586">
                  <c:v>43409</c:v>
                </c:pt>
                <c:pt idx="3587">
                  <c:v>43410</c:v>
                </c:pt>
                <c:pt idx="3588">
                  <c:v>43411</c:v>
                </c:pt>
                <c:pt idx="3589">
                  <c:v>43412</c:v>
                </c:pt>
                <c:pt idx="3590">
                  <c:v>43413</c:v>
                </c:pt>
                <c:pt idx="3591">
                  <c:v>43416</c:v>
                </c:pt>
                <c:pt idx="3592">
                  <c:v>43417</c:v>
                </c:pt>
                <c:pt idx="3593">
                  <c:v>43418</c:v>
                </c:pt>
                <c:pt idx="3594">
                  <c:v>43419</c:v>
                </c:pt>
                <c:pt idx="3595">
                  <c:v>43420</c:v>
                </c:pt>
                <c:pt idx="3596">
                  <c:v>43423</c:v>
                </c:pt>
                <c:pt idx="3597">
                  <c:v>43424</c:v>
                </c:pt>
                <c:pt idx="3598">
                  <c:v>43425</c:v>
                </c:pt>
                <c:pt idx="3599">
                  <c:v>43426</c:v>
                </c:pt>
                <c:pt idx="3600">
                  <c:v>43427</c:v>
                </c:pt>
                <c:pt idx="3601">
                  <c:v>43430</c:v>
                </c:pt>
                <c:pt idx="3602">
                  <c:v>43431</c:v>
                </c:pt>
                <c:pt idx="3603">
                  <c:v>43432</c:v>
                </c:pt>
                <c:pt idx="3604">
                  <c:v>43433</c:v>
                </c:pt>
                <c:pt idx="3605">
                  <c:v>43434</c:v>
                </c:pt>
                <c:pt idx="3606">
                  <c:v>43437</c:v>
                </c:pt>
                <c:pt idx="3607">
                  <c:v>43438</c:v>
                </c:pt>
                <c:pt idx="3608">
                  <c:v>43439</c:v>
                </c:pt>
                <c:pt idx="3609">
                  <c:v>43440</c:v>
                </c:pt>
                <c:pt idx="3610">
                  <c:v>43441</c:v>
                </c:pt>
                <c:pt idx="3611">
                  <c:v>43444</c:v>
                </c:pt>
                <c:pt idx="3612">
                  <c:v>43445</c:v>
                </c:pt>
                <c:pt idx="3613">
                  <c:v>43446</c:v>
                </c:pt>
                <c:pt idx="3614">
                  <c:v>43447</c:v>
                </c:pt>
                <c:pt idx="3615">
                  <c:v>43448</c:v>
                </c:pt>
                <c:pt idx="3616">
                  <c:v>43451</c:v>
                </c:pt>
                <c:pt idx="3617">
                  <c:v>43452</c:v>
                </c:pt>
                <c:pt idx="3618">
                  <c:v>43453</c:v>
                </c:pt>
                <c:pt idx="3619">
                  <c:v>43454</c:v>
                </c:pt>
                <c:pt idx="3620">
                  <c:v>43455</c:v>
                </c:pt>
                <c:pt idx="3621">
                  <c:v>43458</c:v>
                </c:pt>
                <c:pt idx="3622">
                  <c:v>43467</c:v>
                </c:pt>
                <c:pt idx="3623">
                  <c:v>43468</c:v>
                </c:pt>
                <c:pt idx="3624">
                  <c:v>43469</c:v>
                </c:pt>
                <c:pt idx="3625">
                  <c:v>43472</c:v>
                </c:pt>
                <c:pt idx="3626">
                  <c:v>43473</c:v>
                </c:pt>
                <c:pt idx="3627">
                  <c:v>43474</c:v>
                </c:pt>
                <c:pt idx="3628">
                  <c:v>43475</c:v>
                </c:pt>
                <c:pt idx="3629">
                  <c:v>43476</c:v>
                </c:pt>
                <c:pt idx="3630">
                  <c:v>43479</c:v>
                </c:pt>
                <c:pt idx="3631">
                  <c:v>43480</c:v>
                </c:pt>
                <c:pt idx="3632">
                  <c:v>43481</c:v>
                </c:pt>
                <c:pt idx="3633">
                  <c:v>43482</c:v>
                </c:pt>
                <c:pt idx="3634">
                  <c:v>43483</c:v>
                </c:pt>
                <c:pt idx="3635">
                  <c:v>43486</c:v>
                </c:pt>
                <c:pt idx="3636">
                  <c:v>43487</c:v>
                </c:pt>
                <c:pt idx="3637">
                  <c:v>43488</c:v>
                </c:pt>
                <c:pt idx="3638">
                  <c:v>43489</c:v>
                </c:pt>
                <c:pt idx="3639">
                  <c:v>43490</c:v>
                </c:pt>
                <c:pt idx="3640">
                  <c:v>43493</c:v>
                </c:pt>
                <c:pt idx="3641">
                  <c:v>43494</c:v>
                </c:pt>
                <c:pt idx="3642">
                  <c:v>43495</c:v>
                </c:pt>
                <c:pt idx="3643">
                  <c:v>43496</c:v>
                </c:pt>
                <c:pt idx="3644">
                  <c:v>43497</c:v>
                </c:pt>
                <c:pt idx="3645">
                  <c:v>43500</c:v>
                </c:pt>
                <c:pt idx="3646">
                  <c:v>43501</c:v>
                </c:pt>
                <c:pt idx="3647">
                  <c:v>43502</c:v>
                </c:pt>
                <c:pt idx="3648">
                  <c:v>43503</c:v>
                </c:pt>
                <c:pt idx="3649">
                  <c:v>43504</c:v>
                </c:pt>
                <c:pt idx="3650">
                  <c:v>43507</c:v>
                </c:pt>
                <c:pt idx="3651">
                  <c:v>43508</c:v>
                </c:pt>
                <c:pt idx="3652">
                  <c:v>43509</c:v>
                </c:pt>
                <c:pt idx="3653">
                  <c:v>43510</c:v>
                </c:pt>
                <c:pt idx="3654">
                  <c:v>43511</c:v>
                </c:pt>
                <c:pt idx="3655">
                  <c:v>43514</c:v>
                </c:pt>
                <c:pt idx="3656">
                  <c:v>43515</c:v>
                </c:pt>
                <c:pt idx="3657">
                  <c:v>43516</c:v>
                </c:pt>
                <c:pt idx="3658">
                  <c:v>43517</c:v>
                </c:pt>
                <c:pt idx="3659">
                  <c:v>43518</c:v>
                </c:pt>
                <c:pt idx="3660">
                  <c:v>43521</c:v>
                </c:pt>
                <c:pt idx="3661">
                  <c:v>43522</c:v>
                </c:pt>
                <c:pt idx="3662">
                  <c:v>43523</c:v>
                </c:pt>
                <c:pt idx="3663">
                  <c:v>43524</c:v>
                </c:pt>
                <c:pt idx="3664">
                  <c:v>43525</c:v>
                </c:pt>
                <c:pt idx="3665">
                  <c:v>43528</c:v>
                </c:pt>
                <c:pt idx="3666">
                  <c:v>43529</c:v>
                </c:pt>
                <c:pt idx="3667">
                  <c:v>43530</c:v>
                </c:pt>
                <c:pt idx="3668">
                  <c:v>43531</c:v>
                </c:pt>
                <c:pt idx="3669">
                  <c:v>43532</c:v>
                </c:pt>
                <c:pt idx="3670">
                  <c:v>43535</c:v>
                </c:pt>
                <c:pt idx="3671">
                  <c:v>43536</c:v>
                </c:pt>
                <c:pt idx="3672">
                  <c:v>43537</c:v>
                </c:pt>
                <c:pt idx="3673">
                  <c:v>43538</c:v>
                </c:pt>
                <c:pt idx="3674">
                  <c:v>43539</c:v>
                </c:pt>
                <c:pt idx="3675">
                  <c:v>43542</c:v>
                </c:pt>
                <c:pt idx="3676">
                  <c:v>43543</c:v>
                </c:pt>
                <c:pt idx="3677">
                  <c:v>43544</c:v>
                </c:pt>
                <c:pt idx="3678">
                  <c:v>43545</c:v>
                </c:pt>
                <c:pt idx="3679">
                  <c:v>43546</c:v>
                </c:pt>
                <c:pt idx="3680">
                  <c:v>43549</c:v>
                </c:pt>
                <c:pt idx="3681">
                  <c:v>43550</c:v>
                </c:pt>
                <c:pt idx="3682">
                  <c:v>43551</c:v>
                </c:pt>
                <c:pt idx="3683">
                  <c:v>43552</c:v>
                </c:pt>
                <c:pt idx="3684">
                  <c:v>43553</c:v>
                </c:pt>
                <c:pt idx="3685">
                  <c:v>43554</c:v>
                </c:pt>
                <c:pt idx="3686">
                  <c:v>43555</c:v>
                </c:pt>
                <c:pt idx="3687">
                  <c:v>43556</c:v>
                </c:pt>
                <c:pt idx="3688">
                  <c:v>43557</c:v>
                </c:pt>
                <c:pt idx="3689">
                  <c:v>43558</c:v>
                </c:pt>
                <c:pt idx="3690">
                  <c:v>43559</c:v>
                </c:pt>
                <c:pt idx="3691">
                  <c:v>43560</c:v>
                </c:pt>
                <c:pt idx="3692">
                  <c:v>43561</c:v>
                </c:pt>
                <c:pt idx="3693">
                  <c:v>43562</c:v>
                </c:pt>
                <c:pt idx="3694">
                  <c:v>43563</c:v>
                </c:pt>
                <c:pt idx="3695">
                  <c:v>43564</c:v>
                </c:pt>
                <c:pt idx="3696">
                  <c:v>43565</c:v>
                </c:pt>
                <c:pt idx="3697">
                  <c:v>43566</c:v>
                </c:pt>
                <c:pt idx="3698">
                  <c:v>43567</c:v>
                </c:pt>
                <c:pt idx="3699">
                  <c:v>43568</c:v>
                </c:pt>
                <c:pt idx="3700">
                  <c:v>43569</c:v>
                </c:pt>
                <c:pt idx="3701">
                  <c:v>43570</c:v>
                </c:pt>
                <c:pt idx="3702">
                  <c:v>43571</c:v>
                </c:pt>
                <c:pt idx="3703">
                  <c:v>43572</c:v>
                </c:pt>
                <c:pt idx="3704">
                  <c:v>43573</c:v>
                </c:pt>
                <c:pt idx="3705">
                  <c:v>43574</c:v>
                </c:pt>
                <c:pt idx="3706">
                  <c:v>43575</c:v>
                </c:pt>
                <c:pt idx="3707">
                  <c:v>43576</c:v>
                </c:pt>
                <c:pt idx="3708">
                  <c:v>43577</c:v>
                </c:pt>
                <c:pt idx="3709">
                  <c:v>43578</c:v>
                </c:pt>
                <c:pt idx="3710">
                  <c:v>43579</c:v>
                </c:pt>
                <c:pt idx="3711">
                  <c:v>43580</c:v>
                </c:pt>
                <c:pt idx="3712">
                  <c:v>43581</c:v>
                </c:pt>
                <c:pt idx="3713">
                  <c:v>43582</c:v>
                </c:pt>
                <c:pt idx="3714">
                  <c:v>43583</c:v>
                </c:pt>
                <c:pt idx="3715">
                  <c:v>43584</c:v>
                </c:pt>
                <c:pt idx="3716">
                  <c:v>43585</c:v>
                </c:pt>
                <c:pt idx="3717">
                  <c:v>43586</c:v>
                </c:pt>
                <c:pt idx="3718">
                  <c:v>43587</c:v>
                </c:pt>
                <c:pt idx="3719">
                  <c:v>43588</c:v>
                </c:pt>
                <c:pt idx="3720">
                  <c:v>43589</c:v>
                </c:pt>
                <c:pt idx="3721">
                  <c:v>43590</c:v>
                </c:pt>
                <c:pt idx="3722">
                  <c:v>43591</c:v>
                </c:pt>
                <c:pt idx="3723">
                  <c:v>43592</c:v>
                </c:pt>
                <c:pt idx="3724">
                  <c:v>43593</c:v>
                </c:pt>
                <c:pt idx="3725">
                  <c:v>43594</c:v>
                </c:pt>
                <c:pt idx="3726">
                  <c:v>43595</c:v>
                </c:pt>
                <c:pt idx="3727">
                  <c:v>43596</c:v>
                </c:pt>
                <c:pt idx="3728">
                  <c:v>43597</c:v>
                </c:pt>
                <c:pt idx="3729">
                  <c:v>43598</c:v>
                </c:pt>
                <c:pt idx="3730">
                  <c:v>43599</c:v>
                </c:pt>
                <c:pt idx="3731">
                  <c:v>43600</c:v>
                </c:pt>
                <c:pt idx="3732">
                  <c:v>43601</c:v>
                </c:pt>
                <c:pt idx="3733">
                  <c:v>43602</c:v>
                </c:pt>
                <c:pt idx="3734">
                  <c:v>43603</c:v>
                </c:pt>
                <c:pt idx="3735">
                  <c:v>43604</c:v>
                </c:pt>
                <c:pt idx="3736">
                  <c:v>43605</c:v>
                </c:pt>
                <c:pt idx="3737">
                  <c:v>43606</c:v>
                </c:pt>
                <c:pt idx="3738">
                  <c:v>43607</c:v>
                </c:pt>
                <c:pt idx="3739">
                  <c:v>43608</c:v>
                </c:pt>
                <c:pt idx="3740">
                  <c:v>43609</c:v>
                </c:pt>
                <c:pt idx="3741">
                  <c:v>43610</c:v>
                </c:pt>
                <c:pt idx="3742">
                  <c:v>43611</c:v>
                </c:pt>
                <c:pt idx="3743">
                  <c:v>43612</c:v>
                </c:pt>
                <c:pt idx="3744">
                  <c:v>43613</c:v>
                </c:pt>
                <c:pt idx="3745">
                  <c:v>43614</c:v>
                </c:pt>
                <c:pt idx="3746">
                  <c:v>43615</c:v>
                </c:pt>
                <c:pt idx="3747">
                  <c:v>43616</c:v>
                </c:pt>
                <c:pt idx="3748">
                  <c:v>43617</c:v>
                </c:pt>
                <c:pt idx="3749">
                  <c:v>43618</c:v>
                </c:pt>
                <c:pt idx="3750">
                  <c:v>43619</c:v>
                </c:pt>
                <c:pt idx="3751">
                  <c:v>43620</c:v>
                </c:pt>
                <c:pt idx="3752">
                  <c:v>43621</c:v>
                </c:pt>
                <c:pt idx="3753">
                  <c:v>43622</c:v>
                </c:pt>
                <c:pt idx="3754">
                  <c:v>43623</c:v>
                </c:pt>
                <c:pt idx="3755">
                  <c:v>43624</c:v>
                </c:pt>
                <c:pt idx="3756">
                  <c:v>43625</c:v>
                </c:pt>
                <c:pt idx="3757">
                  <c:v>43626</c:v>
                </c:pt>
                <c:pt idx="3758">
                  <c:v>43627</c:v>
                </c:pt>
                <c:pt idx="3759">
                  <c:v>43628</c:v>
                </c:pt>
                <c:pt idx="3760">
                  <c:v>43629</c:v>
                </c:pt>
                <c:pt idx="3761">
                  <c:v>43630</c:v>
                </c:pt>
                <c:pt idx="3762">
                  <c:v>43631</c:v>
                </c:pt>
                <c:pt idx="3763">
                  <c:v>43632</c:v>
                </c:pt>
                <c:pt idx="3764">
                  <c:v>43633</c:v>
                </c:pt>
                <c:pt idx="3765">
                  <c:v>43634</c:v>
                </c:pt>
                <c:pt idx="3766">
                  <c:v>43635</c:v>
                </c:pt>
                <c:pt idx="3767">
                  <c:v>43636</c:v>
                </c:pt>
                <c:pt idx="3768">
                  <c:v>43637</c:v>
                </c:pt>
                <c:pt idx="3769">
                  <c:v>43638</c:v>
                </c:pt>
                <c:pt idx="3770">
                  <c:v>43639</c:v>
                </c:pt>
                <c:pt idx="3771">
                  <c:v>43640</c:v>
                </c:pt>
                <c:pt idx="3772">
                  <c:v>43641</c:v>
                </c:pt>
                <c:pt idx="3773">
                  <c:v>43642</c:v>
                </c:pt>
                <c:pt idx="3774">
                  <c:v>43643</c:v>
                </c:pt>
                <c:pt idx="3775">
                  <c:v>43644</c:v>
                </c:pt>
                <c:pt idx="3776">
                  <c:v>43645</c:v>
                </c:pt>
                <c:pt idx="3777">
                  <c:v>43646</c:v>
                </c:pt>
                <c:pt idx="3778">
                  <c:v>43647</c:v>
                </c:pt>
                <c:pt idx="3779">
                  <c:v>43648</c:v>
                </c:pt>
                <c:pt idx="3780">
                  <c:v>43649</c:v>
                </c:pt>
                <c:pt idx="3781">
                  <c:v>43650</c:v>
                </c:pt>
                <c:pt idx="3782">
                  <c:v>43651</c:v>
                </c:pt>
                <c:pt idx="3783">
                  <c:v>43652</c:v>
                </c:pt>
                <c:pt idx="3784">
                  <c:v>43653</c:v>
                </c:pt>
                <c:pt idx="3785">
                  <c:v>43654</c:v>
                </c:pt>
                <c:pt idx="3786">
                  <c:v>43655</c:v>
                </c:pt>
                <c:pt idx="3787">
                  <c:v>43656</c:v>
                </c:pt>
                <c:pt idx="3788">
                  <c:v>43657</c:v>
                </c:pt>
                <c:pt idx="3789">
                  <c:v>43658</c:v>
                </c:pt>
                <c:pt idx="3790">
                  <c:v>43659</c:v>
                </c:pt>
                <c:pt idx="3791">
                  <c:v>43660</c:v>
                </c:pt>
                <c:pt idx="3792">
                  <c:v>43661</c:v>
                </c:pt>
                <c:pt idx="3793">
                  <c:v>43662</c:v>
                </c:pt>
                <c:pt idx="3794">
                  <c:v>43663</c:v>
                </c:pt>
                <c:pt idx="3795">
                  <c:v>43664</c:v>
                </c:pt>
                <c:pt idx="3796">
                  <c:v>43665</c:v>
                </c:pt>
                <c:pt idx="3797">
                  <c:v>43666</c:v>
                </c:pt>
                <c:pt idx="3798">
                  <c:v>43667</c:v>
                </c:pt>
                <c:pt idx="3799">
                  <c:v>43668</c:v>
                </c:pt>
                <c:pt idx="3800">
                  <c:v>43669</c:v>
                </c:pt>
                <c:pt idx="3801">
                  <c:v>43670</c:v>
                </c:pt>
                <c:pt idx="3802">
                  <c:v>43671</c:v>
                </c:pt>
                <c:pt idx="3803">
                  <c:v>43672</c:v>
                </c:pt>
                <c:pt idx="3804">
                  <c:v>43673</c:v>
                </c:pt>
                <c:pt idx="3805">
                  <c:v>43674</c:v>
                </c:pt>
                <c:pt idx="3806">
                  <c:v>43675</c:v>
                </c:pt>
                <c:pt idx="3807">
                  <c:v>43676</c:v>
                </c:pt>
                <c:pt idx="3808">
                  <c:v>43677</c:v>
                </c:pt>
                <c:pt idx="3809">
                  <c:v>43678</c:v>
                </c:pt>
                <c:pt idx="3810">
                  <c:v>43679</c:v>
                </c:pt>
                <c:pt idx="3811">
                  <c:v>43680</c:v>
                </c:pt>
                <c:pt idx="3812">
                  <c:v>43681</c:v>
                </c:pt>
                <c:pt idx="3813">
                  <c:v>43682</c:v>
                </c:pt>
                <c:pt idx="3814">
                  <c:v>43683</c:v>
                </c:pt>
                <c:pt idx="3815">
                  <c:v>43684</c:v>
                </c:pt>
                <c:pt idx="3816">
                  <c:v>43685</c:v>
                </c:pt>
                <c:pt idx="3817">
                  <c:v>43686</c:v>
                </c:pt>
                <c:pt idx="3818">
                  <c:v>43687</c:v>
                </c:pt>
                <c:pt idx="3819">
                  <c:v>43688</c:v>
                </c:pt>
                <c:pt idx="3820">
                  <c:v>43689</c:v>
                </c:pt>
                <c:pt idx="3821">
                  <c:v>43690</c:v>
                </c:pt>
                <c:pt idx="3822">
                  <c:v>43691</c:v>
                </c:pt>
                <c:pt idx="3823">
                  <c:v>43692</c:v>
                </c:pt>
                <c:pt idx="3824">
                  <c:v>43693</c:v>
                </c:pt>
                <c:pt idx="3825">
                  <c:v>43694</c:v>
                </c:pt>
                <c:pt idx="3826">
                  <c:v>43695</c:v>
                </c:pt>
                <c:pt idx="3827">
                  <c:v>43696</c:v>
                </c:pt>
                <c:pt idx="3828">
                  <c:v>43697</c:v>
                </c:pt>
                <c:pt idx="3829">
                  <c:v>43698</c:v>
                </c:pt>
                <c:pt idx="3830">
                  <c:v>43699</c:v>
                </c:pt>
                <c:pt idx="3831">
                  <c:v>43700</c:v>
                </c:pt>
                <c:pt idx="3832">
                  <c:v>43701</c:v>
                </c:pt>
                <c:pt idx="3833">
                  <c:v>43702</c:v>
                </c:pt>
                <c:pt idx="3834">
                  <c:v>43703</c:v>
                </c:pt>
                <c:pt idx="3835">
                  <c:v>43704</c:v>
                </c:pt>
                <c:pt idx="3836">
                  <c:v>43705</c:v>
                </c:pt>
                <c:pt idx="3837">
                  <c:v>43706</c:v>
                </c:pt>
                <c:pt idx="3838">
                  <c:v>43707</c:v>
                </c:pt>
                <c:pt idx="3839">
                  <c:v>43708</c:v>
                </c:pt>
                <c:pt idx="3840">
                  <c:v>43709</c:v>
                </c:pt>
                <c:pt idx="3841">
                  <c:v>43710</c:v>
                </c:pt>
                <c:pt idx="3842">
                  <c:v>43711</c:v>
                </c:pt>
                <c:pt idx="3843">
                  <c:v>43712</c:v>
                </c:pt>
                <c:pt idx="3844">
                  <c:v>43713</c:v>
                </c:pt>
                <c:pt idx="3845">
                  <c:v>43714</c:v>
                </c:pt>
                <c:pt idx="3846">
                  <c:v>43715</c:v>
                </c:pt>
                <c:pt idx="3847">
                  <c:v>43716</c:v>
                </c:pt>
                <c:pt idx="3848">
                  <c:v>43717</c:v>
                </c:pt>
                <c:pt idx="3849">
                  <c:v>43718</c:v>
                </c:pt>
                <c:pt idx="3850">
                  <c:v>43719</c:v>
                </c:pt>
                <c:pt idx="3851">
                  <c:v>43720</c:v>
                </c:pt>
                <c:pt idx="3852">
                  <c:v>43721</c:v>
                </c:pt>
                <c:pt idx="3853">
                  <c:v>43722</c:v>
                </c:pt>
                <c:pt idx="3854">
                  <c:v>43723</c:v>
                </c:pt>
                <c:pt idx="3855">
                  <c:v>43724</c:v>
                </c:pt>
                <c:pt idx="3856">
                  <c:v>43725</c:v>
                </c:pt>
                <c:pt idx="3857">
                  <c:v>43726</c:v>
                </c:pt>
                <c:pt idx="3858">
                  <c:v>43727</c:v>
                </c:pt>
                <c:pt idx="3859">
                  <c:v>43728</c:v>
                </c:pt>
                <c:pt idx="3860">
                  <c:v>43729</c:v>
                </c:pt>
                <c:pt idx="3861">
                  <c:v>43730</c:v>
                </c:pt>
                <c:pt idx="3862">
                  <c:v>43731</c:v>
                </c:pt>
                <c:pt idx="3863">
                  <c:v>43732</c:v>
                </c:pt>
                <c:pt idx="3864">
                  <c:v>43733</c:v>
                </c:pt>
                <c:pt idx="3865">
                  <c:v>43734</c:v>
                </c:pt>
                <c:pt idx="3866">
                  <c:v>43735</c:v>
                </c:pt>
                <c:pt idx="3867">
                  <c:v>43736</c:v>
                </c:pt>
                <c:pt idx="3868">
                  <c:v>43737</c:v>
                </c:pt>
                <c:pt idx="3869">
                  <c:v>43738</c:v>
                </c:pt>
                <c:pt idx="3870">
                  <c:v>43739</c:v>
                </c:pt>
                <c:pt idx="3871">
                  <c:v>43740</c:v>
                </c:pt>
                <c:pt idx="3872">
                  <c:v>43741</c:v>
                </c:pt>
                <c:pt idx="3873">
                  <c:v>43742</c:v>
                </c:pt>
                <c:pt idx="3874">
                  <c:v>43743</c:v>
                </c:pt>
                <c:pt idx="3875">
                  <c:v>43744</c:v>
                </c:pt>
                <c:pt idx="3876">
                  <c:v>43745</c:v>
                </c:pt>
                <c:pt idx="3877">
                  <c:v>43746</c:v>
                </c:pt>
                <c:pt idx="3878">
                  <c:v>43747</c:v>
                </c:pt>
                <c:pt idx="3879">
                  <c:v>43748</c:v>
                </c:pt>
                <c:pt idx="3880">
                  <c:v>43749</c:v>
                </c:pt>
                <c:pt idx="3881">
                  <c:v>43750</c:v>
                </c:pt>
                <c:pt idx="3882">
                  <c:v>43751</c:v>
                </c:pt>
                <c:pt idx="3883">
                  <c:v>43752</c:v>
                </c:pt>
                <c:pt idx="3884">
                  <c:v>43753</c:v>
                </c:pt>
                <c:pt idx="3885">
                  <c:v>43754</c:v>
                </c:pt>
                <c:pt idx="3886">
                  <c:v>43755</c:v>
                </c:pt>
                <c:pt idx="3887">
                  <c:v>43756</c:v>
                </c:pt>
                <c:pt idx="3888">
                  <c:v>43757</c:v>
                </c:pt>
                <c:pt idx="3889">
                  <c:v>43758</c:v>
                </c:pt>
                <c:pt idx="3890">
                  <c:v>43759</c:v>
                </c:pt>
                <c:pt idx="3891">
                  <c:v>43760</c:v>
                </c:pt>
                <c:pt idx="3892">
                  <c:v>43761</c:v>
                </c:pt>
                <c:pt idx="3893">
                  <c:v>43762</c:v>
                </c:pt>
                <c:pt idx="3894">
                  <c:v>43763</c:v>
                </c:pt>
                <c:pt idx="3895">
                  <c:v>43764</c:v>
                </c:pt>
                <c:pt idx="3896">
                  <c:v>43765</c:v>
                </c:pt>
                <c:pt idx="3897">
                  <c:v>43766</c:v>
                </c:pt>
                <c:pt idx="3898">
                  <c:v>43767</c:v>
                </c:pt>
                <c:pt idx="3899">
                  <c:v>43768</c:v>
                </c:pt>
                <c:pt idx="3900">
                  <c:v>43769</c:v>
                </c:pt>
                <c:pt idx="3901">
                  <c:v>43770</c:v>
                </c:pt>
                <c:pt idx="3902">
                  <c:v>43771</c:v>
                </c:pt>
                <c:pt idx="3903">
                  <c:v>43772</c:v>
                </c:pt>
                <c:pt idx="3904">
                  <c:v>43773</c:v>
                </c:pt>
                <c:pt idx="3905">
                  <c:v>43774</c:v>
                </c:pt>
                <c:pt idx="3906">
                  <c:v>43775</c:v>
                </c:pt>
                <c:pt idx="3907">
                  <c:v>43776</c:v>
                </c:pt>
                <c:pt idx="3908">
                  <c:v>43777</c:v>
                </c:pt>
                <c:pt idx="3909">
                  <c:v>43778</c:v>
                </c:pt>
                <c:pt idx="3910">
                  <c:v>43779</c:v>
                </c:pt>
                <c:pt idx="3911">
                  <c:v>43780</c:v>
                </c:pt>
                <c:pt idx="3912">
                  <c:v>43781</c:v>
                </c:pt>
                <c:pt idx="3913">
                  <c:v>43782</c:v>
                </c:pt>
                <c:pt idx="3914">
                  <c:v>43783</c:v>
                </c:pt>
                <c:pt idx="3915">
                  <c:v>43784</c:v>
                </c:pt>
                <c:pt idx="3916">
                  <c:v>43785</c:v>
                </c:pt>
                <c:pt idx="3917">
                  <c:v>43786</c:v>
                </c:pt>
                <c:pt idx="3918">
                  <c:v>43787</c:v>
                </c:pt>
                <c:pt idx="3919">
                  <c:v>43788</c:v>
                </c:pt>
                <c:pt idx="3920">
                  <c:v>43789</c:v>
                </c:pt>
                <c:pt idx="3921">
                  <c:v>43790</c:v>
                </c:pt>
                <c:pt idx="3922">
                  <c:v>43791</c:v>
                </c:pt>
                <c:pt idx="3923">
                  <c:v>43792</c:v>
                </c:pt>
                <c:pt idx="3924">
                  <c:v>43793</c:v>
                </c:pt>
                <c:pt idx="3925">
                  <c:v>43794</c:v>
                </c:pt>
                <c:pt idx="3926">
                  <c:v>43795</c:v>
                </c:pt>
                <c:pt idx="3927">
                  <c:v>43796</c:v>
                </c:pt>
                <c:pt idx="3928">
                  <c:v>43797</c:v>
                </c:pt>
                <c:pt idx="3929">
                  <c:v>43798</c:v>
                </c:pt>
                <c:pt idx="3930">
                  <c:v>43799</c:v>
                </c:pt>
                <c:pt idx="3931">
                  <c:v>43800</c:v>
                </c:pt>
                <c:pt idx="3932">
                  <c:v>43801</c:v>
                </c:pt>
                <c:pt idx="3933">
                  <c:v>43802</c:v>
                </c:pt>
                <c:pt idx="3934">
                  <c:v>43803</c:v>
                </c:pt>
                <c:pt idx="3935">
                  <c:v>43804</c:v>
                </c:pt>
                <c:pt idx="3936">
                  <c:v>43805</c:v>
                </c:pt>
                <c:pt idx="3937">
                  <c:v>43806</c:v>
                </c:pt>
                <c:pt idx="3938">
                  <c:v>43807</c:v>
                </c:pt>
                <c:pt idx="3939">
                  <c:v>43808</c:v>
                </c:pt>
                <c:pt idx="3940">
                  <c:v>43809</c:v>
                </c:pt>
                <c:pt idx="3941">
                  <c:v>43810</c:v>
                </c:pt>
                <c:pt idx="3942">
                  <c:v>43811</c:v>
                </c:pt>
                <c:pt idx="3943">
                  <c:v>43812</c:v>
                </c:pt>
                <c:pt idx="3944">
                  <c:v>43813</c:v>
                </c:pt>
                <c:pt idx="3945">
                  <c:v>43814</c:v>
                </c:pt>
                <c:pt idx="3946">
                  <c:v>43815</c:v>
                </c:pt>
                <c:pt idx="3947">
                  <c:v>43816</c:v>
                </c:pt>
                <c:pt idx="3948">
                  <c:v>43817</c:v>
                </c:pt>
                <c:pt idx="3949">
                  <c:v>43818</c:v>
                </c:pt>
                <c:pt idx="3950">
                  <c:v>43819</c:v>
                </c:pt>
                <c:pt idx="3951">
                  <c:v>43820</c:v>
                </c:pt>
                <c:pt idx="3952">
                  <c:v>43821</c:v>
                </c:pt>
                <c:pt idx="3953">
                  <c:v>43822</c:v>
                </c:pt>
                <c:pt idx="3954">
                  <c:v>43823</c:v>
                </c:pt>
                <c:pt idx="3955">
                  <c:v>43824</c:v>
                </c:pt>
                <c:pt idx="3956">
                  <c:v>43825</c:v>
                </c:pt>
                <c:pt idx="3957">
                  <c:v>43826</c:v>
                </c:pt>
                <c:pt idx="3958">
                  <c:v>43827</c:v>
                </c:pt>
                <c:pt idx="3959">
                  <c:v>43828</c:v>
                </c:pt>
                <c:pt idx="3960">
                  <c:v>43829</c:v>
                </c:pt>
                <c:pt idx="3961">
                  <c:v>43830</c:v>
                </c:pt>
                <c:pt idx="3962">
                  <c:v>43831</c:v>
                </c:pt>
                <c:pt idx="3963">
                  <c:v>43832</c:v>
                </c:pt>
                <c:pt idx="3964">
                  <c:v>43833</c:v>
                </c:pt>
                <c:pt idx="3965">
                  <c:v>43834</c:v>
                </c:pt>
                <c:pt idx="3966">
                  <c:v>43835</c:v>
                </c:pt>
                <c:pt idx="3967">
                  <c:v>43836</c:v>
                </c:pt>
                <c:pt idx="3968">
                  <c:v>43837</c:v>
                </c:pt>
                <c:pt idx="3969">
                  <c:v>43838</c:v>
                </c:pt>
                <c:pt idx="3970">
                  <c:v>43839</c:v>
                </c:pt>
                <c:pt idx="3971">
                  <c:v>43840</c:v>
                </c:pt>
                <c:pt idx="3972">
                  <c:v>43841</c:v>
                </c:pt>
                <c:pt idx="3973">
                  <c:v>43842</c:v>
                </c:pt>
                <c:pt idx="3974">
                  <c:v>43843</c:v>
                </c:pt>
                <c:pt idx="3975">
                  <c:v>43844</c:v>
                </c:pt>
                <c:pt idx="3976">
                  <c:v>43845</c:v>
                </c:pt>
                <c:pt idx="3977">
                  <c:v>43846</c:v>
                </c:pt>
                <c:pt idx="3978">
                  <c:v>43847</c:v>
                </c:pt>
                <c:pt idx="3979">
                  <c:v>43848</c:v>
                </c:pt>
                <c:pt idx="3980">
                  <c:v>43849</c:v>
                </c:pt>
                <c:pt idx="3981">
                  <c:v>43850</c:v>
                </c:pt>
                <c:pt idx="3982">
                  <c:v>43851</c:v>
                </c:pt>
                <c:pt idx="3983">
                  <c:v>43852</c:v>
                </c:pt>
                <c:pt idx="3984">
                  <c:v>43853</c:v>
                </c:pt>
                <c:pt idx="3985">
                  <c:v>43854</c:v>
                </c:pt>
                <c:pt idx="3986">
                  <c:v>43855</c:v>
                </c:pt>
                <c:pt idx="3987">
                  <c:v>43856</c:v>
                </c:pt>
                <c:pt idx="3988">
                  <c:v>43857</c:v>
                </c:pt>
                <c:pt idx="3989">
                  <c:v>43858</c:v>
                </c:pt>
                <c:pt idx="3990">
                  <c:v>43859</c:v>
                </c:pt>
                <c:pt idx="3991">
                  <c:v>43860</c:v>
                </c:pt>
                <c:pt idx="3992">
                  <c:v>43861</c:v>
                </c:pt>
                <c:pt idx="3993">
                  <c:v>43862</c:v>
                </c:pt>
                <c:pt idx="3994">
                  <c:v>43863</c:v>
                </c:pt>
                <c:pt idx="3995">
                  <c:v>43864</c:v>
                </c:pt>
                <c:pt idx="3996">
                  <c:v>43865</c:v>
                </c:pt>
                <c:pt idx="3997">
                  <c:v>43866</c:v>
                </c:pt>
                <c:pt idx="3998">
                  <c:v>43867</c:v>
                </c:pt>
                <c:pt idx="3999">
                  <c:v>43868</c:v>
                </c:pt>
                <c:pt idx="4000">
                  <c:v>43869</c:v>
                </c:pt>
                <c:pt idx="4001">
                  <c:v>43870</c:v>
                </c:pt>
                <c:pt idx="4002">
                  <c:v>43871</c:v>
                </c:pt>
                <c:pt idx="4003">
                  <c:v>43872</c:v>
                </c:pt>
                <c:pt idx="4004">
                  <c:v>43873</c:v>
                </c:pt>
                <c:pt idx="4005">
                  <c:v>43874</c:v>
                </c:pt>
                <c:pt idx="4006">
                  <c:v>43875</c:v>
                </c:pt>
                <c:pt idx="4007">
                  <c:v>43876</c:v>
                </c:pt>
                <c:pt idx="4008">
                  <c:v>43877</c:v>
                </c:pt>
                <c:pt idx="4009">
                  <c:v>43878</c:v>
                </c:pt>
                <c:pt idx="4010">
                  <c:v>43879</c:v>
                </c:pt>
                <c:pt idx="4011">
                  <c:v>43880</c:v>
                </c:pt>
                <c:pt idx="4012">
                  <c:v>43881</c:v>
                </c:pt>
                <c:pt idx="4013">
                  <c:v>43882</c:v>
                </c:pt>
                <c:pt idx="4014">
                  <c:v>43883</c:v>
                </c:pt>
                <c:pt idx="4015">
                  <c:v>43884</c:v>
                </c:pt>
                <c:pt idx="4016">
                  <c:v>43885</c:v>
                </c:pt>
                <c:pt idx="4017">
                  <c:v>43886</c:v>
                </c:pt>
                <c:pt idx="4018">
                  <c:v>43887</c:v>
                </c:pt>
                <c:pt idx="4019">
                  <c:v>43888</c:v>
                </c:pt>
                <c:pt idx="4020">
                  <c:v>43889</c:v>
                </c:pt>
                <c:pt idx="4021">
                  <c:v>43890</c:v>
                </c:pt>
                <c:pt idx="4022">
                  <c:v>43891</c:v>
                </c:pt>
                <c:pt idx="4023">
                  <c:v>43892</c:v>
                </c:pt>
                <c:pt idx="4024">
                  <c:v>43893</c:v>
                </c:pt>
                <c:pt idx="4025">
                  <c:v>43894</c:v>
                </c:pt>
                <c:pt idx="4026">
                  <c:v>43895</c:v>
                </c:pt>
                <c:pt idx="4027">
                  <c:v>43896</c:v>
                </c:pt>
                <c:pt idx="4028">
                  <c:v>43897</c:v>
                </c:pt>
                <c:pt idx="4029">
                  <c:v>43898</c:v>
                </c:pt>
                <c:pt idx="4030">
                  <c:v>43899</c:v>
                </c:pt>
                <c:pt idx="4031">
                  <c:v>43900</c:v>
                </c:pt>
                <c:pt idx="4032">
                  <c:v>43901</c:v>
                </c:pt>
                <c:pt idx="4033">
                  <c:v>43902</c:v>
                </c:pt>
                <c:pt idx="4034">
                  <c:v>43903</c:v>
                </c:pt>
                <c:pt idx="4035">
                  <c:v>43904</c:v>
                </c:pt>
                <c:pt idx="4036">
                  <c:v>43905</c:v>
                </c:pt>
                <c:pt idx="4037">
                  <c:v>43906</c:v>
                </c:pt>
                <c:pt idx="4038">
                  <c:v>43907</c:v>
                </c:pt>
                <c:pt idx="4039">
                  <c:v>43908</c:v>
                </c:pt>
                <c:pt idx="4040">
                  <c:v>43909</c:v>
                </c:pt>
                <c:pt idx="4041">
                  <c:v>43910</c:v>
                </c:pt>
                <c:pt idx="4042">
                  <c:v>43911</c:v>
                </c:pt>
                <c:pt idx="4043">
                  <c:v>43912</c:v>
                </c:pt>
                <c:pt idx="4044">
                  <c:v>43913</c:v>
                </c:pt>
                <c:pt idx="4045">
                  <c:v>43914</c:v>
                </c:pt>
                <c:pt idx="4046">
                  <c:v>43915</c:v>
                </c:pt>
                <c:pt idx="4047">
                  <c:v>43916</c:v>
                </c:pt>
                <c:pt idx="4048">
                  <c:v>43917</c:v>
                </c:pt>
                <c:pt idx="4049">
                  <c:v>43918</c:v>
                </c:pt>
                <c:pt idx="4050">
                  <c:v>43919</c:v>
                </c:pt>
                <c:pt idx="4051">
                  <c:v>43920</c:v>
                </c:pt>
                <c:pt idx="4052">
                  <c:v>43921</c:v>
                </c:pt>
                <c:pt idx="4053">
                  <c:v>43922</c:v>
                </c:pt>
                <c:pt idx="4054">
                  <c:v>43923</c:v>
                </c:pt>
                <c:pt idx="4055">
                  <c:v>43924</c:v>
                </c:pt>
                <c:pt idx="4056">
                  <c:v>43925</c:v>
                </c:pt>
                <c:pt idx="4057">
                  <c:v>43926</c:v>
                </c:pt>
                <c:pt idx="4058">
                  <c:v>43927</c:v>
                </c:pt>
                <c:pt idx="4059">
                  <c:v>43928</c:v>
                </c:pt>
                <c:pt idx="4060">
                  <c:v>43929</c:v>
                </c:pt>
                <c:pt idx="4061">
                  <c:v>43930</c:v>
                </c:pt>
                <c:pt idx="4062">
                  <c:v>43931</c:v>
                </c:pt>
                <c:pt idx="4063">
                  <c:v>43932</c:v>
                </c:pt>
                <c:pt idx="4064">
                  <c:v>43933</c:v>
                </c:pt>
                <c:pt idx="4065">
                  <c:v>43934</c:v>
                </c:pt>
                <c:pt idx="4066">
                  <c:v>43935</c:v>
                </c:pt>
                <c:pt idx="4067">
                  <c:v>43936</c:v>
                </c:pt>
                <c:pt idx="4068">
                  <c:v>43937</c:v>
                </c:pt>
                <c:pt idx="4069">
                  <c:v>43938</c:v>
                </c:pt>
                <c:pt idx="4070">
                  <c:v>43939</c:v>
                </c:pt>
                <c:pt idx="4071">
                  <c:v>43940</c:v>
                </c:pt>
                <c:pt idx="4072">
                  <c:v>43941</c:v>
                </c:pt>
                <c:pt idx="4073">
                  <c:v>43942</c:v>
                </c:pt>
                <c:pt idx="4074">
                  <c:v>43943</c:v>
                </c:pt>
                <c:pt idx="4075">
                  <c:v>43944</c:v>
                </c:pt>
                <c:pt idx="4076">
                  <c:v>43945</c:v>
                </c:pt>
                <c:pt idx="4077">
                  <c:v>43946</c:v>
                </c:pt>
                <c:pt idx="4078">
                  <c:v>43947</c:v>
                </c:pt>
                <c:pt idx="4079">
                  <c:v>43948</c:v>
                </c:pt>
                <c:pt idx="4080">
                  <c:v>43949</c:v>
                </c:pt>
                <c:pt idx="4081">
                  <c:v>43950</c:v>
                </c:pt>
                <c:pt idx="4082">
                  <c:v>43951</c:v>
                </c:pt>
                <c:pt idx="4083">
                  <c:v>43952</c:v>
                </c:pt>
                <c:pt idx="4084">
                  <c:v>43953</c:v>
                </c:pt>
                <c:pt idx="4085">
                  <c:v>43954</c:v>
                </c:pt>
                <c:pt idx="4086">
                  <c:v>43955</c:v>
                </c:pt>
                <c:pt idx="4087">
                  <c:v>43956</c:v>
                </c:pt>
                <c:pt idx="4088">
                  <c:v>43957</c:v>
                </c:pt>
                <c:pt idx="4089">
                  <c:v>43958</c:v>
                </c:pt>
                <c:pt idx="4090">
                  <c:v>43959</c:v>
                </c:pt>
                <c:pt idx="4091">
                  <c:v>43960</c:v>
                </c:pt>
                <c:pt idx="4092">
                  <c:v>43961</c:v>
                </c:pt>
                <c:pt idx="4093">
                  <c:v>43962</c:v>
                </c:pt>
                <c:pt idx="4094">
                  <c:v>43963</c:v>
                </c:pt>
                <c:pt idx="4095">
                  <c:v>43964</c:v>
                </c:pt>
                <c:pt idx="4096">
                  <c:v>43965</c:v>
                </c:pt>
                <c:pt idx="4097">
                  <c:v>43966</c:v>
                </c:pt>
                <c:pt idx="4098">
                  <c:v>43967</c:v>
                </c:pt>
                <c:pt idx="4099">
                  <c:v>43968</c:v>
                </c:pt>
                <c:pt idx="4100">
                  <c:v>43969</c:v>
                </c:pt>
                <c:pt idx="4101">
                  <c:v>43970</c:v>
                </c:pt>
                <c:pt idx="4102">
                  <c:v>43971</c:v>
                </c:pt>
                <c:pt idx="4103">
                  <c:v>43972</c:v>
                </c:pt>
                <c:pt idx="4104">
                  <c:v>43973</c:v>
                </c:pt>
                <c:pt idx="4105">
                  <c:v>43974</c:v>
                </c:pt>
                <c:pt idx="4106">
                  <c:v>43975</c:v>
                </c:pt>
                <c:pt idx="4107">
                  <c:v>43976</c:v>
                </c:pt>
                <c:pt idx="4108">
                  <c:v>43977</c:v>
                </c:pt>
                <c:pt idx="4109">
                  <c:v>43978</c:v>
                </c:pt>
                <c:pt idx="4110">
                  <c:v>43979</c:v>
                </c:pt>
                <c:pt idx="4111">
                  <c:v>43980</c:v>
                </c:pt>
                <c:pt idx="4112">
                  <c:v>43981</c:v>
                </c:pt>
                <c:pt idx="4113">
                  <c:v>43982</c:v>
                </c:pt>
                <c:pt idx="4114">
                  <c:v>43983</c:v>
                </c:pt>
                <c:pt idx="4115">
                  <c:v>43984</c:v>
                </c:pt>
                <c:pt idx="4116">
                  <c:v>43985</c:v>
                </c:pt>
                <c:pt idx="4117">
                  <c:v>43986</c:v>
                </c:pt>
                <c:pt idx="4118">
                  <c:v>43987</c:v>
                </c:pt>
                <c:pt idx="4119">
                  <c:v>43988</c:v>
                </c:pt>
                <c:pt idx="4120">
                  <c:v>43989</c:v>
                </c:pt>
                <c:pt idx="4121">
                  <c:v>43990</c:v>
                </c:pt>
                <c:pt idx="4122">
                  <c:v>43991</c:v>
                </c:pt>
                <c:pt idx="4123">
                  <c:v>43992</c:v>
                </c:pt>
                <c:pt idx="4124">
                  <c:v>43993</c:v>
                </c:pt>
                <c:pt idx="4125">
                  <c:v>43994</c:v>
                </c:pt>
                <c:pt idx="4126">
                  <c:v>43995</c:v>
                </c:pt>
                <c:pt idx="4127">
                  <c:v>43996</c:v>
                </c:pt>
                <c:pt idx="4128">
                  <c:v>43997</c:v>
                </c:pt>
                <c:pt idx="4129">
                  <c:v>43998</c:v>
                </c:pt>
                <c:pt idx="4130">
                  <c:v>43999</c:v>
                </c:pt>
                <c:pt idx="4131">
                  <c:v>44000</c:v>
                </c:pt>
                <c:pt idx="4132">
                  <c:v>44001</c:v>
                </c:pt>
                <c:pt idx="4133">
                  <c:v>44002</c:v>
                </c:pt>
                <c:pt idx="4134">
                  <c:v>44003</c:v>
                </c:pt>
                <c:pt idx="4135">
                  <c:v>44004</c:v>
                </c:pt>
                <c:pt idx="4136">
                  <c:v>44005</c:v>
                </c:pt>
                <c:pt idx="4137">
                  <c:v>44006</c:v>
                </c:pt>
                <c:pt idx="4138">
                  <c:v>44007</c:v>
                </c:pt>
                <c:pt idx="4139">
                  <c:v>44008</c:v>
                </c:pt>
                <c:pt idx="4140">
                  <c:v>44009</c:v>
                </c:pt>
                <c:pt idx="4141">
                  <c:v>44010</c:v>
                </c:pt>
                <c:pt idx="4142">
                  <c:v>44011</c:v>
                </c:pt>
                <c:pt idx="4143">
                  <c:v>44012</c:v>
                </c:pt>
                <c:pt idx="4144">
                  <c:v>44013</c:v>
                </c:pt>
                <c:pt idx="4145">
                  <c:v>44014</c:v>
                </c:pt>
                <c:pt idx="4146">
                  <c:v>44015</c:v>
                </c:pt>
                <c:pt idx="4147">
                  <c:v>44016</c:v>
                </c:pt>
                <c:pt idx="4148">
                  <c:v>44017</c:v>
                </c:pt>
                <c:pt idx="4149">
                  <c:v>44018</c:v>
                </c:pt>
                <c:pt idx="4150">
                  <c:v>44019</c:v>
                </c:pt>
                <c:pt idx="4151">
                  <c:v>44020</c:v>
                </c:pt>
                <c:pt idx="4152">
                  <c:v>44021</c:v>
                </c:pt>
                <c:pt idx="4153">
                  <c:v>44022</c:v>
                </c:pt>
                <c:pt idx="4154">
                  <c:v>44023</c:v>
                </c:pt>
                <c:pt idx="4155">
                  <c:v>44024</c:v>
                </c:pt>
                <c:pt idx="4156">
                  <c:v>44025</c:v>
                </c:pt>
                <c:pt idx="4157">
                  <c:v>44026</c:v>
                </c:pt>
                <c:pt idx="4158">
                  <c:v>44027</c:v>
                </c:pt>
                <c:pt idx="4159">
                  <c:v>44028</c:v>
                </c:pt>
                <c:pt idx="4160">
                  <c:v>44029</c:v>
                </c:pt>
                <c:pt idx="4161">
                  <c:v>44030</c:v>
                </c:pt>
                <c:pt idx="4162">
                  <c:v>44031</c:v>
                </c:pt>
                <c:pt idx="4163">
                  <c:v>44032</c:v>
                </c:pt>
                <c:pt idx="4164">
                  <c:v>44033</c:v>
                </c:pt>
                <c:pt idx="4165">
                  <c:v>44034</c:v>
                </c:pt>
                <c:pt idx="4166">
                  <c:v>44035</c:v>
                </c:pt>
                <c:pt idx="4167">
                  <c:v>44036</c:v>
                </c:pt>
                <c:pt idx="4168">
                  <c:v>44037</c:v>
                </c:pt>
                <c:pt idx="4169">
                  <c:v>44038</c:v>
                </c:pt>
                <c:pt idx="4170">
                  <c:v>44039</c:v>
                </c:pt>
                <c:pt idx="4171">
                  <c:v>44040</c:v>
                </c:pt>
                <c:pt idx="4172">
                  <c:v>44041</c:v>
                </c:pt>
                <c:pt idx="4173">
                  <c:v>44042</c:v>
                </c:pt>
                <c:pt idx="4174">
                  <c:v>44043</c:v>
                </c:pt>
                <c:pt idx="4175">
                  <c:v>44044</c:v>
                </c:pt>
                <c:pt idx="4176">
                  <c:v>44045</c:v>
                </c:pt>
                <c:pt idx="4177">
                  <c:v>44046</c:v>
                </c:pt>
                <c:pt idx="4178">
                  <c:v>44047</c:v>
                </c:pt>
                <c:pt idx="4179">
                  <c:v>44048</c:v>
                </c:pt>
                <c:pt idx="4180">
                  <c:v>44049</c:v>
                </c:pt>
                <c:pt idx="4181">
                  <c:v>44050</c:v>
                </c:pt>
                <c:pt idx="4182">
                  <c:v>44051</c:v>
                </c:pt>
                <c:pt idx="4183">
                  <c:v>44052</c:v>
                </c:pt>
                <c:pt idx="4184">
                  <c:v>44053</c:v>
                </c:pt>
                <c:pt idx="4185">
                  <c:v>44054</c:v>
                </c:pt>
                <c:pt idx="4186">
                  <c:v>44055</c:v>
                </c:pt>
                <c:pt idx="4187">
                  <c:v>44056</c:v>
                </c:pt>
                <c:pt idx="4188">
                  <c:v>44057</c:v>
                </c:pt>
                <c:pt idx="4189">
                  <c:v>44058</c:v>
                </c:pt>
                <c:pt idx="4190">
                  <c:v>44059</c:v>
                </c:pt>
                <c:pt idx="4191">
                  <c:v>44060</c:v>
                </c:pt>
                <c:pt idx="4192">
                  <c:v>44061</c:v>
                </c:pt>
                <c:pt idx="4193">
                  <c:v>44062</c:v>
                </c:pt>
                <c:pt idx="4194">
                  <c:v>44063</c:v>
                </c:pt>
                <c:pt idx="4195">
                  <c:v>44064</c:v>
                </c:pt>
                <c:pt idx="4196">
                  <c:v>44065</c:v>
                </c:pt>
                <c:pt idx="4197">
                  <c:v>44066</c:v>
                </c:pt>
                <c:pt idx="4198">
                  <c:v>44067</c:v>
                </c:pt>
                <c:pt idx="4199">
                  <c:v>44068</c:v>
                </c:pt>
                <c:pt idx="4200">
                  <c:v>44069</c:v>
                </c:pt>
                <c:pt idx="4201">
                  <c:v>44070</c:v>
                </c:pt>
                <c:pt idx="4202">
                  <c:v>44071</c:v>
                </c:pt>
                <c:pt idx="4203">
                  <c:v>44072</c:v>
                </c:pt>
                <c:pt idx="4204">
                  <c:v>44073</c:v>
                </c:pt>
                <c:pt idx="4205">
                  <c:v>44074</c:v>
                </c:pt>
                <c:pt idx="4206">
                  <c:v>44075</c:v>
                </c:pt>
                <c:pt idx="4207">
                  <c:v>44076</c:v>
                </c:pt>
                <c:pt idx="4208">
                  <c:v>44077</c:v>
                </c:pt>
                <c:pt idx="4209">
                  <c:v>44078</c:v>
                </c:pt>
                <c:pt idx="4210">
                  <c:v>44079</c:v>
                </c:pt>
                <c:pt idx="4211">
                  <c:v>44080</c:v>
                </c:pt>
                <c:pt idx="4212">
                  <c:v>44081</c:v>
                </c:pt>
                <c:pt idx="4213">
                  <c:v>44082</c:v>
                </c:pt>
                <c:pt idx="4214">
                  <c:v>44083</c:v>
                </c:pt>
                <c:pt idx="4215">
                  <c:v>44084</c:v>
                </c:pt>
                <c:pt idx="4216">
                  <c:v>44085</c:v>
                </c:pt>
                <c:pt idx="4217">
                  <c:v>44086</c:v>
                </c:pt>
                <c:pt idx="4218">
                  <c:v>44087</c:v>
                </c:pt>
                <c:pt idx="4219">
                  <c:v>44088</c:v>
                </c:pt>
                <c:pt idx="4220">
                  <c:v>44089</c:v>
                </c:pt>
                <c:pt idx="4221">
                  <c:v>44090</c:v>
                </c:pt>
                <c:pt idx="4222">
                  <c:v>44091</c:v>
                </c:pt>
                <c:pt idx="4223">
                  <c:v>44092</c:v>
                </c:pt>
                <c:pt idx="4224">
                  <c:v>44093</c:v>
                </c:pt>
                <c:pt idx="4225">
                  <c:v>44094</c:v>
                </c:pt>
                <c:pt idx="4226">
                  <c:v>44095</c:v>
                </c:pt>
                <c:pt idx="4227">
                  <c:v>44096</c:v>
                </c:pt>
                <c:pt idx="4228">
                  <c:v>44097</c:v>
                </c:pt>
                <c:pt idx="4229">
                  <c:v>44098</c:v>
                </c:pt>
                <c:pt idx="4230">
                  <c:v>44099</c:v>
                </c:pt>
                <c:pt idx="4231">
                  <c:v>44100</c:v>
                </c:pt>
                <c:pt idx="4232">
                  <c:v>44101</c:v>
                </c:pt>
                <c:pt idx="4233">
                  <c:v>44102</c:v>
                </c:pt>
                <c:pt idx="4234">
                  <c:v>44103</c:v>
                </c:pt>
                <c:pt idx="4235">
                  <c:v>44104</c:v>
                </c:pt>
                <c:pt idx="4236">
                  <c:v>44105</c:v>
                </c:pt>
                <c:pt idx="4237">
                  <c:v>44106</c:v>
                </c:pt>
                <c:pt idx="4238">
                  <c:v>44109</c:v>
                </c:pt>
                <c:pt idx="4239">
                  <c:v>44110</c:v>
                </c:pt>
                <c:pt idx="4240">
                  <c:v>44111</c:v>
                </c:pt>
                <c:pt idx="4241">
                  <c:v>44112</c:v>
                </c:pt>
                <c:pt idx="4242">
                  <c:v>44113</c:v>
                </c:pt>
                <c:pt idx="4243">
                  <c:v>44116</c:v>
                </c:pt>
                <c:pt idx="4244">
                  <c:v>44117</c:v>
                </c:pt>
                <c:pt idx="4245">
                  <c:v>44118</c:v>
                </c:pt>
                <c:pt idx="4246">
                  <c:v>44119</c:v>
                </c:pt>
                <c:pt idx="4247">
                  <c:v>44120</c:v>
                </c:pt>
                <c:pt idx="4248">
                  <c:v>44123</c:v>
                </c:pt>
                <c:pt idx="4249">
                  <c:v>44124</c:v>
                </c:pt>
                <c:pt idx="4250">
                  <c:v>44125</c:v>
                </c:pt>
                <c:pt idx="4251">
                  <c:v>44126</c:v>
                </c:pt>
                <c:pt idx="4252">
                  <c:v>44127</c:v>
                </c:pt>
                <c:pt idx="4253">
                  <c:v>44130</c:v>
                </c:pt>
                <c:pt idx="4254">
                  <c:v>44131</c:v>
                </c:pt>
                <c:pt idx="4255">
                  <c:v>44132</c:v>
                </c:pt>
                <c:pt idx="4256">
                  <c:v>44133</c:v>
                </c:pt>
                <c:pt idx="4257">
                  <c:v>44134</c:v>
                </c:pt>
                <c:pt idx="4258">
                  <c:v>44137</c:v>
                </c:pt>
                <c:pt idx="4259">
                  <c:v>44138</c:v>
                </c:pt>
                <c:pt idx="4260">
                  <c:v>44139</c:v>
                </c:pt>
                <c:pt idx="4261">
                  <c:v>44140</c:v>
                </c:pt>
                <c:pt idx="4262">
                  <c:v>44141</c:v>
                </c:pt>
                <c:pt idx="4263">
                  <c:v>44144</c:v>
                </c:pt>
                <c:pt idx="4264">
                  <c:v>44145</c:v>
                </c:pt>
                <c:pt idx="4265">
                  <c:v>44146</c:v>
                </c:pt>
                <c:pt idx="4266">
                  <c:v>44147</c:v>
                </c:pt>
                <c:pt idx="4267">
                  <c:v>44148</c:v>
                </c:pt>
                <c:pt idx="4268">
                  <c:v>44151</c:v>
                </c:pt>
                <c:pt idx="4269">
                  <c:v>44152</c:v>
                </c:pt>
                <c:pt idx="4270">
                  <c:v>44153</c:v>
                </c:pt>
                <c:pt idx="4271">
                  <c:v>44154</c:v>
                </c:pt>
                <c:pt idx="4272">
                  <c:v>44155</c:v>
                </c:pt>
                <c:pt idx="4273">
                  <c:v>44158</c:v>
                </c:pt>
                <c:pt idx="4274">
                  <c:v>44159</c:v>
                </c:pt>
                <c:pt idx="4275">
                  <c:v>44160</c:v>
                </c:pt>
                <c:pt idx="4276">
                  <c:v>44161</c:v>
                </c:pt>
                <c:pt idx="4277">
                  <c:v>44162</c:v>
                </c:pt>
                <c:pt idx="4278">
                  <c:v>44165</c:v>
                </c:pt>
                <c:pt idx="4279">
                  <c:v>44166</c:v>
                </c:pt>
                <c:pt idx="4280">
                  <c:v>44167</c:v>
                </c:pt>
                <c:pt idx="4281">
                  <c:v>44168</c:v>
                </c:pt>
                <c:pt idx="4282">
                  <c:v>44169</c:v>
                </c:pt>
                <c:pt idx="4283">
                  <c:v>44172</c:v>
                </c:pt>
                <c:pt idx="4284">
                  <c:v>44173</c:v>
                </c:pt>
                <c:pt idx="4285">
                  <c:v>44174</c:v>
                </c:pt>
                <c:pt idx="4286">
                  <c:v>44175</c:v>
                </c:pt>
                <c:pt idx="4287">
                  <c:v>44176</c:v>
                </c:pt>
                <c:pt idx="4288">
                  <c:v>44179</c:v>
                </c:pt>
                <c:pt idx="4289">
                  <c:v>44180</c:v>
                </c:pt>
                <c:pt idx="4290">
                  <c:v>44181</c:v>
                </c:pt>
                <c:pt idx="4291">
                  <c:v>44182</c:v>
                </c:pt>
                <c:pt idx="4292">
                  <c:v>44183</c:v>
                </c:pt>
                <c:pt idx="4293">
                  <c:v>44186</c:v>
                </c:pt>
                <c:pt idx="4294">
                  <c:v>44187</c:v>
                </c:pt>
                <c:pt idx="4295">
                  <c:v>44188</c:v>
                </c:pt>
                <c:pt idx="4296">
                  <c:v>44189</c:v>
                </c:pt>
                <c:pt idx="4297">
                  <c:v>44190</c:v>
                </c:pt>
                <c:pt idx="4298">
                  <c:v>44191</c:v>
                </c:pt>
                <c:pt idx="4299">
                  <c:v>44192</c:v>
                </c:pt>
                <c:pt idx="4300">
                  <c:v>44193</c:v>
                </c:pt>
                <c:pt idx="4301">
                  <c:v>44194</c:v>
                </c:pt>
                <c:pt idx="4302">
                  <c:v>44195</c:v>
                </c:pt>
                <c:pt idx="4303">
                  <c:v>44196</c:v>
                </c:pt>
                <c:pt idx="4304">
                  <c:v>44197</c:v>
                </c:pt>
                <c:pt idx="4305">
                  <c:v>44198</c:v>
                </c:pt>
                <c:pt idx="4306">
                  <c:v>44199</c:v>
                </c:pt>
                <c:pt idx="4307">
                  <c:v>44200</c:v>
                </c:pt>
                <c:pt idx="4308">
                  <c:v>44201</c:v>
                </c:pt>
                <c:pt idx="4309">
                  <c:v>44202</c:v>
                </c:pt>
                <c:pt idx="4310">
                  <c:v>44203</c:v>
                </c:pt>
                <c:pt idx="4311">
                  <c:v>44204</c:v>
                </c:pt>
                <c:pt idx="4312">
                  <c:v>44205</c:v>
                </c:pt>
                <c:pt idx="4313">
                  <c:v>44206</c:v>
                </c:pt>
                <c:pt idx="4314">
                  <c:v>44207</c:v>
                </c:pt>
                <c:pt idx="4315">
                  <c:v>44208</c:v>
                </c:pt>
                <c:pt idx="4316">
                  <c:v>44209</c:v>
                </c:pt>
                <c:pt idx="4317">
                  <c:v>44210</c:v>
                </c:pt>
                <c:pt idx="4318">
                  <c:v>44211</c:v>
                </c:pt>
                <c:pt idx="4319">
                  <c:v>44212</c:v>
                </c:pt>
                <c:pt idx="4320">
                  <c:v>44213</c:v>
                </c:pt>
                <c:pt idx="4321">
                  <c:v>44214</c:v>
                </c:pt>
                <c:pt idx="4322">
                  <c:v>44215</c:v>
                </c:pt>
                <c:pt idx="4323">
                  <c:v>44216</c:v>
                </c:pt>
                <c:pt idx="4324">
                  <c:v>44217</c:v>
                </c:pt>
                <c:pt idx="4325">
                  <c:v>44218</c:v>
                </c:pt>
                <c:pt idx="4326">
                  <c:v>44219</c:v>
                </c:pt>
                <c:pt idx="4327">
                  <c:v>44220</c:v>
                </c:pt>
                <c:pt idx="4328">
                  <c:v>44221</c:v>
                </c:pt>
                <c:pt idx="4329">
                  <c:v>44222</c:v>
                </c:pt>
                <c:pt idx="4330">
                  <c:v>44223</c:v>
                </c:pt>
                <c:pt idx="4331">
                  <c:v>44224</c:v>
                </c:pt>
                <c:pt idx="4332">
                  <c:v>44225</c:v>
                </c:pt>
                <c:pt idx="4333">
                  <c:v>44226</c:v>
                </c:pt>
                <c:pt idx="4334">
                  <c:v>44227</c:v>
                </c:pt>
                <c:pt idx="4335">
                  <c:v>44228</c:v>
                </c:pt>
                <c:pt idx="4336">
                  <c:v>44229</c:v>
                </c:pt>
                <c:pt idx="4337">
                  <c:v>44230</c:v>
                </c:pt>
                <c:pt idx="4338">
                  <c:v>44231</c:v>
                </c:pt>
                <c:pt idx="4339">
                  <c:v>44232</c:v>
                </c:pt>
                <c:pt idx="4340">
                  <c:v>44233</c:v>
                </c:pt>
                <c:pt idx="4341">
                  <c:v>44234</c:v>
                </c:pt>
                <c:pt idx="4342">
                  <c:v>44235</c:v>
                </c:pt>
                <c:pt idx="4343">
                  <c:v>44236</c:v>
                </c:pt>
                <c:pt idx="4344">
                  <c:v>44237</c:v>
                </c:pt>
                <c:pt idx="4345">
                  <c:v>44238</c:v>
                </c:pt>
                <c:pt idx="4346">
                  <c:v>44239</c:v>
                </c:pt>
                <c:pt idx="4347">
                  <c:v>44240</c:v>
                </c:pt>
                <c:pt idx="4348">
                  <c:v>44241</c:v>
                </c:pt>
                <c:pt idx="4349">
                  <c:v>44242</c:v>
                </c:pt>
                <c:pt idx="4350">
                  <c:v>44243</c:v>
                </c:pt>
                <c:pt idx="4351">
                  <c:v>44244</c:v>
                </c:pt>
                <c:pt idx="4352">
                  <c:v>44245</c:v>
                </c:pt>
                <c:pt idx="4353">
                  <c:v>44246</c:v>
                </c:pt>
                <c:pt idx="4354">
                  <c:v>44247</c:v>
                </c:pt>
                <c:pt idx="4355">
                  <c:v>44248</c:v>
                </c:pt>
                <c:pt idx="4356">
                  <c:v>44249</c:v>
                </c:pt>
                <c:pt idx="4357">
                  <c:v>44250</c:v>
                </c:pt>
                <c:pt idx="4358">
                  <c:v>44251</c:v>
                </c:pt>
                <c:pt idx="4359">
                  <c:v>44252</c:v>
                </c:pt>
                <c:pt idx="4360">
                  <c:v>44253</c:v>
                </c:pt>
                <c:pt idx="4361">
                  <c:v>44254</c:v>
                </c:pt>
                <c:pt idx="4362">
                  <c:v>44255</c:v>
                </c:pt>
                <c:pt idx="4363">
                  <c:v>44256</c:v>
                </c:pt>
                <c:pt idx="4364">
                  <c:v>44257</c:v>
                </c:pt>
                <c:pt idx="4365">
                  <c:v>44258</c:v>
                </c:pt>
                <c:pt idx="4366">
                  <c:v>44259</c:v>
                </c:pt>
                <c:pt idx="4367">
                  <c:v>44260</c:v>
                </c:pt>
                <c:pt idx="4368">
                  <c:v>44261</c:v>
                </c:pt>
                <c:pt idx="4369">
                  <c:v>44262</c:v>
                </c:pt>
                <c:pt idx="4370">
                  <c:v>44263</c:v>
                </c:pt>
                <c:pt idx="4371">
                  <c:v>44264</c:v>
                </c:pt>
                <c:pt idx="4372">
                  <c:v>44265</c:v>
                </c:pt>
                <c:pt idx="4373">
                  <c:v>44266</c:v>
                </c:pt>
                <c:pt idx="4374">
                  <c:v>44267</c:v>
                </c:pt>
                <c:pt idx="4375">
                  <c:v>44268</c:v>
                </c:pt>
                <c:pt idx="4376">
                  <c:v>44269</c:v>
                </c:pt>
                <c:pt idx="4377">
                  <c:v>44270</c:v>
                </c:pt>
                <c:pt idx="4378">
                  <c:v>44271</c:v>
                </c:pt>
                <c:pt idx="4379">
                  <c:v>44272</c:v>
                </c:pt>
                <c:pt idx="4380">
                  <c:v>44273</c:v>
                </c:pt>
                <c:pt idx="4381">
                  <c:v>44274</c:v>
                </c:pt>
                <c:pt idx="4382">
                  <c:v>44275</c:v>
                </c:pt>
                <c:pt idx="4383">
                  <c:v>44276</c:v>
                </c:pt>
                <c:pt idx="4384">
                  <c:v>44277</c:v>
                </c:pt>
                <c:pt idx="4385">
                  <c:v>44278</c:v>
                </c:pt>
                <c:pt idx="4386">
                  <c:v>44279</c:v>
                </c:pt>
                <c:pt idx="4387">
                  <c:v>44280</c:v>
                </c:pt>
                <c:pt idx="4388">
                  <c:v>44281</c:v>
                </c:pt>
                <c:pt idx="4389">
                  <c:v>44282</c:v>
                </c:pt>
                <c:pt idx="4390">
                  <c:v>44283</c:v>
                </c:pt>
                <c:pt idx="4391">
                  <c:v>44284</c:v>
                </c:pt>
                <c:pt idx="4392">
                  <c:v>44285</c:v>
                </c:pt>
                <c:pt idx="4393">
                  <c:v>44286</c:v>
                </c:pt>
                <c:pt idx="4394">
                  <c:v>44287</c:v>
                </c:pt>
                <c:pt idx="4395">
                  <c:v>44292</c:v>
                </c:pt>
                <c:pt idx="4396">
                  <c:v>44293</c:v>
                </c:pt>
                <c:pt idx="4397">
                  <c:v>44294</c:v>
                </c:pt>
                <c:pt idx="4398">
                  <c:v>44295</c:v>
                </c:pt>
                <c:pt idx="4399">
                  <c:v>44298</c:v>
                </c:pt>
                <c:pt idx="4400">
                  <c:v>44299</c:v>
                </c:pt>
                <c:pt idx="4401">
                  <c:v>44300</c:v>
                </c:pt>
                <c:pt idx="4402">
                  <c:v>44301</c:v>
                </c:pt>
                <c:pt idx="4403">
                  <c:v>44302</c:v>
                </c:pt>
                <c:pt idx="4404">
                  <c:v>44305</c:v>
                </c:pt>
                <c:pt idx="4405">
                  <c:v>44306</c:v>
                </c:pt>
                <c:pt idx="4406">
                  <c:v>44307</c:v>
                </c:pt>
                <c:pt idx="4407">
                  <c:v>44308</c:v>
                </c:pt>
                <c:pt idx="4408">
                  <c:v>44309</c:v>
                </c:pt>
                <c:pt idx="4409">
                  <c:v>44312</c:v>
                </c:pt>
                <c:pt idx="4410">
                  <c:v>44313</c:v>
                </c:pt>
                <c:pt idx="4411">
                  <c:v>44314</c:v>
                </c:pt>
                <c:pt idx="4412">
                  <c:v>44315</c:v>
                </c:pt>
                <c:pt idx="4413">
                  <c:v>44316</c:v>
                </c:pt>
                <c:pt idx="4414">
                  <c:v>44320</c:v>
                </c:pt>
                <c:pt idx="4415">
                  <c:v>44321</c:v>
                </c:pt>
                <c:pt idx="4416">
                  <c:v>44322</c:v>
                </c:pt>
                <c:pt idx="4417">
                  <c:v>44323</c:v>
                </c:pt>
                <c:pt idx="4418">
                  <c:v>44326</c:v>
                </c:pt>
                <c:pt idx="4419">
                  <c:v>44327</c:v>
                </c:pt>
                <c:pt idx="4420">
                  <c:v>44328</c:v>
                </c:pt>
                <c:pt idx="4421">
                  <c:v>44329</c:v>
                </c:pt>
                <c:pt idx="4422">
                  <c:v>44330</c:v>
                </c:pt>
                <c:pt idx="4423">
                  <c:v>44333</c:v>
                </c:pt>
                <c:pt idx="4424">
                  <c:v>44334</c:v>
                </c:pt>
                <c:pt idx="4425">
                  <c:v>44335</c:v>
                </c:pt>
                <c:pt idx="4426">
                  <c:v>44336</c:v>
                </c:pt>
                <c:pt idx="4427">
                  <c:v>44337</c:v>
                </c:pt>
                <c:pt idx="4428">
                  <c:v>44340</c:v>
                </c:pt>
                <c:pt idx="4429">
                  <c:v>44341</c:v>
                </c:pt>
                <c:pt idx="4430">
                  <c:v>44342</c:v>
                </c:pt>
                <c:pt idx="4431">
                  <c:v>44343</c:v>
                </c:pt>
                <c:pt idx="4432">
                  <c:v>44344</c:v>
                </c:pt>
                <c:pt idx="4433">
                  <c:v>44348</c:v>
                </c:pt>
                <c:pt idx="4434">
                  <c:v>44349</c:v>
                </c:pt>
                <c:pt idx="4435">
                  <c:v>44350</c:v>
                </c:pt>
                <c:pt idx="4436">
                  <c:v>44351</c:v>
                </c:pt>
                <c:pt idx="4437">
                  <c:v>44354</c:v>
                </c:pt>
                <c:pt idx="4438">
                  <c:v>44355</c:v>
                </c:pt>
                <c:pt idx="4439">
                  <c:v>44356</c:v>
                </c:pt>
                <c:pt idx="4440">
                  <c:v>44357</c:v>
                </c:pt>
                <c:pt idx="4441">
                  <c:v>44358</c:v>
                </c:pt>
                <c:pt idx="4442">
                  <c:v>44361</c:v>
                </c:pt>
                <c:pt idx="4443">
                  <c:v>44362</c:v>
                </c:pt>
                <c:pt idx="4444">
                  <c:v>44363</c:v>
                </c:pt>
                <c:pt idx="4445">
                  <c:v>44364</c:v>
                </c:pt>
                <c:pt idx="4446">
                  <c:v>44365</c:v>
                </c:pt>
                <c:pt idx="4447">
                  <c:v>44368</c:v>
                </c:pt>
                <c:pt idx="4448">
                  <c:v>44369</c:v>
                </c:pt>
                <c:pt idx="4449">
                  <c:v>44370</c:v>
                </c:pt>
                <c:pt idx="4450">
                  <c:v>44371</c:v>
                </c:pt>
                <c:pt idx="4451">
                  <c:v>44372</c:v>
                </c:pt>
                <c:pt idx="4452">
                  <c:v>44375</c:v>
                </c:pt>
                <c:pt idx="4453">
                  <c:v>44376</c:v>
                </c:pt>
                <c:pt idx="4454">
                  <c:v>44377</c:v>
                </c:pt>
                <c:pt idx="4455">
                  <c:v>44378</c:v>
                </c:pt>
                <c:pt idx="4456">
                  <c:v>44379</c:v>
                </c:pt>
                <c:pt idx="4457">
                  <c:v>44382</c:v>
                </c:pt>
                <c:pt idx="4458">
                  <c:v>44383</c:v>
                </c:pt>
                <c:pt idx="4459">
                  <c:v>44384</c:v>
                </c:pt>
                <c:pt idx="4460">
                  <c:v>44385</c:v>
                </c:pt>
                <c:pt idx="4461">
                  <c:v>44386</c:v>
                </c:pt>
                <c:pt idx="4462">
                  <c:v>44389</c:v>
                </c:pt>
                <c:pt idx="4463">
                  <c:v>44390</c:v>
                </c:pt>
                <c:pt idx="4464">
                  <c:v>44391</c:v>
                </c:pt>
                <c:pt idx="4465">
                  <c:v>44392</c:v>
                </c:pt>
                <c:pt idx="4466">
                  <c:v>44393</c:v>
                </c:pt>
                <c:pt idx="4467">
                  <c:v>44396</c:v>
                </c:pt>
                <c:pt idx="4468">
                  <c:v>44397</c:v>
                </c:pt>
                <c:pt idx="4469">
                  <c:v>44398</c:v>
                </c:pt>
                <c:pt idx="4470">
                  <c:v>44399</c:v>
                </c:pt>
                <c:pt idx="4471">
                  <c:v>44400</c:v>
                </c:pt>
                <c:pt idx="4472">
                  <c:v>44403</c:v>
                </c:pt>
                <c:pt idx="4473">
                  <c:v>44404</c:v>
                </c:pt>
                <c:pt idx="4474">
                  <c:v>44405</c:v>
                </c:pt>
                <c:pt idx="4475">
                  <c:v>44406</c:v>
                </c:pt>
                <c:pt idx="4476">
                  <c:v>44407</c:v>
                </c:pt>
                <c:pt idx="4477">
                  <c:v>44410</c:v>
                </c:pt>
                <c:pt idx="4478">
                  <c:v>44411</c:v>
                </c:pt>
                <c:pt idx="4479">
                  <c:v>44412</c:v>
                </c:pt>
                <c:pt idx="4480">
                  <c:v>44413</c:v>
                </c:pt>
                <c:pt idx="4481">
                  <c:v>44414</c:v>
                </c:pt>
                <c:pt idx="4482">
                  <c:v>44417</c:v>
                </c:pt>
                <c:pt idx="4483">
                  <c:v>44418</c:v>
                </c:pt>
                <c:pt idx="4484">
                  <c:v>44419</c:v>
                </c:pt>
                <c:pt idx="4485">
                  <c:v>44420</c:v>
                </c:pt>
                <c:pt idx="4486">
                  <c:v>44421</c:v>
                </c:pt>
                <c:pt idx="4487">
                  <c:v>44424</c:v>
                </c:pt>
                <c:pt idx="4488">
                  <c:v>44425</c:v>
                </c:pt>
                <c:pt idx="4489">
                  <c:v>44426</c:v>
                </c:pt>
                <c:pt idx="4490">
                  <c:v>44427</c:v>
                </c:pt>
                <c:pt idx="4491">
                  <c:v>44428</c:v>
                </c:pt>
                <c:pt idx="4492">
                  <c:v>44431</c:v>
                </c:pt>
                <c:pt idx="4493">
                  <c:v>44432</c:v>
                </c:pt>
                <c:pt idx="4494">
                  <c:v>44433</c:v>
                </c:pt>
                <c:pt idx="4495">
                  <c:v>44434</c:v>
                </c:pt>
                <c:pt idx="4496">
                  <c:v>44435</c:v>
                </c:pt>
                <c:pt idx="4497">
                  <c:v>44439</c:v>
                </c:pt>
                <c:pt idx="4498">
                  <c:v>44440</c:v>
                </c:pt>
                <c:pt idx="4499">
                  <c:v>44441</c:v>
                </c:pt>
                <c:pt idx="4500">
                  <c:v>44442</c:v>
                </c:pt>
                <c:pt idx="4501">
                  <c:v>44445</c:v>
                </c:pt>
                <c:pt idx="4502">
                  <c:v>44446</c:v>
                </c:pt>
                <c:pt idx="4503">
                  <c:v>44447</c:v>
                </c:pt>
                <c:pt idx="4504">
                  <c:v>44448</c:v>
                </c:pt>
                <c:pt idx="4505">
                  <c:v>44449</c:v>
                </c:pt>
                <c:pt idx="4506">
                  <c:v>44452</c:v>
                </c:pt>
                <c:pt idx="4507">
                  <c:v>44453</c:v>
                </c:pt>
                <c:pt idx="4508">
                  <c:v>44454</c:v>
                </c:pt>
                <c:pt idx="4509">
                  <c:v>44455</c:v>
                </c:pt>
                <c:pt idx="4510">
                  <c:v>44456</c:v>
                </c:pt>
                <c:pt idx="4511">
                  <c:v>44459</c:v>
                </c:pt>
                <c:pt idx="4512">
                  <c:v>44460</c:v>
                </c:pt>
                <c:pt idx="4513">
                  <c:v>44461</c:v>
                </c:pt>
                <c:pt idx="4514">
                  <c:v>44462</c:v>
                </c:pt>
                <c:pt idx="4515">
                  <c:v>44463</c:v>
                </c:pt>
                <c:pt idx="4516">
                  <c:v>44466</c:v>
                </c:pt>
                <c:pt idx="4517">
                  <c:v>44467</c:v>
                </c:pt>
                <c:pt idx="4518">
                  <c:v>44468</c:v>
                </c:pt>
                <c:pt idx="4519">
                  <c:v>44469</c:v>
                </c:pt>
                <c:pt idx="4520">
                  <c:v>44470</c:v>
                </c:pt>
                <c:pt idx="4521">
                  <c:v>44473</c:v>
                </c:pt>
                <c:pt idx="4522">
                  <c:v>44474</c:v>
                </c:pt>
                <c:pt idx="4523">
                  <c:v>44475</c:v>
                </c:pt>
                <c:pt idx="4524">
                  <c:v>44476</c:v>
                </c:pt>
                <c:pt idx="4525">
                  <c:v>44477</c:v>
                </c:pt>
                <c:pt idx="4526">
                  <c:v>44480</c:v>
                </c:pt>
                <c:pt idx="4527">
                  <c:v>44481</c:v>
                </c:pt>
                <c:pt idx="4528">
                  <c:v>44482</c:v>
                </c:pt>
                <c:pt idx="4529">
                  <c:v>44483</c:v>
                </c:pt>
                <c:pt idx="4530">
                  <c:v>44484</c:v>
                </c:pt>
                <c:pt idx="4531">
                  <c:v>44487</c:v>
                </c:pt>
                <c:pt idx="4532">
                  <c:v>44488</c:v>
                </c:pt>
                <c:pt idx="4533">
                  <c:v>44489</c:v>
                </c:pt>
                <c:pt idx="4534">
                  <c:v>44490</c:v>
                </c:pt>
                <c:pt idx="4535">
                  <c:v>44491</c:v>
                </c:pt>
                <c:pt idx="4536">
                  <c:v>44494</c:v>
                </c:pt>
                <c:pt idx="4537">
                  <c:v>44495</c:v>
                </c:pt>
                <c:pt idx="4538">
                  <c:v>44496</c:v>
                </c:pt>
                <c:pt idx="4539">
                  <c:v>44497</c:v>
                </c:pt>
                <c:pt idx="4540">
                  <c:v>44498</c:v>
                </c:pt>
                <c:pt idx="4541">
                  <c:v>44501</c:v>
                </c:pt>
                <c:pt idx="4542">
                  <c:v>44502</c:v>
                </c:pt>
                <c:pt idx="4543">
                  <c:v>44503</c:v>
                </c:pt>
                <c:pt idx="4544">
                  <c:v>44504</c:v>
                </c:pt>
                <c:pt idx="4545">
                  <c:v>44505</c:v>
                </c:pt>
                <c:pt idx="4546">
                  <c:v>44508</c:v>
                </c:pt>
                <c:pt idx="4547">
                  <c:v>44509</c:v>
                </c:pt>
                <c:pt idx="4548">
                  <c:v>44510</c:v>
                </c:pt>
                <c:pt idx="4549">
                  <c:v>44511</c:v>
                </c:pt>
                <c:pt idx="4550">
                  <c:v>44512</c:v>
                </c:pt>
                <c:pt idx="4551">
                  <c:v>44515</c:v>
                </c:pt>
                <c:pt idx="4552">
                  <c:v>44516</c:v>
                </c:pt>
                <c:pt idx="4553">
                  <c:v>44517</c:v>
                </c:pt>
                <c:pt idx="4554">
                  <c:v>44518</c:v>
                </c:pt>
                <c:pt idx="4555">
                  <c:v>44519</c:v>
                </c:pt>
                <c:pt idx="4556">
                  <c:v>44522</c:v>
                </c:pt>
                <c:pt idx="4557">
                  <c:v>44523</c:v>
                </c:pt>
                <c:pt idx="4558">
                  <c:v>44524</c:v>
                </c:pt>
                <c:pt idx="4559">
                  <c:v>44525</c:v>
                </c:pt>
                <c:pt idx="4560">
                  <c:v>44526</c:v>
                </c:pt>
                <c:pt idx="4561">
                  <c:v>44529</c:v>
                </c:pt>
                <c:pt idx="4562">
                  <c:v>44530</c:v>
                </c:pt>
                <c:pt idx="4563">
                  <c:v>44531</c:v>
                </c:pt>
                <c:pt idx="4564">
                  <c:v>44532</c:v>
                </c:pt>
                <c:pt idx="4565">
                  <c:v>44533</c:v>
                </c:pt>
                <c:pt idx="4566">
                  <c:v>44536</c:v>
                </c:pt>
                <c:pt idx="4567">
                  <c:v>44537</c:v>
                </c:pt>
                <c:pt idx="4568">
                  <c:v>44538</c:v>
                </c:pt>
                <c:pt idx="4569">
                  <c:v>44539</c:v>
                </c:pt>
                <c:pt idx="4570">
                  <c:v>44540</c:v>
                </c:pt>
                <c:pt idx="4571">
                  <c:v>44543</c:v>
                </c:pt>
                <c:pt idx="4572">
                  <c:v>44544</c:v>
                </c:pt>
                <c:pt idx="4573">
                  <c:v>44545</c:v>
                </c:pt>
                <c:pt idx="4574">
                  <c:v>44546</c:v>
                </c:pt>
                <c:pt idx="4575">
                  <c:v>44547</c:v>
                </c:pt>
                <c:pt idx="4576">
                  <c:v>44550</c:v>
                </c:pt>
                <c:pt idx="4577">
                  <c:v>44551</c:v>
                </c:pt>
                <c:pt idx="4578">
                  <c:v>44552</c:v>
                </c:pt>
                <c:pt idx="4579">
                  <c:v>44553</c:v>
                </c:pt>
                <c:pt idx="4580">
                  <c:v>44554</c:v>
                </c:pt>
                <c:pt idx="4581">
                  <c:v>44565</c:v>
                </c:pt>
                <c:pt idx="4582">
                  <c:v>44566</c:v>
                </c:pt>
                <c:pt idx="4583">
                  <c:v>44567</c:v>
                </c:pt>
                <c:pt idx="4584">
                  <c:v>44568</c:v>
                </c:pt>
                <c:pt idx="4585">
                  <c:v>44571</c:v>
                </c:pt>
                <c:pt idx="4586">
                  <c:v>44572</c:v>
                </c:pt>
                <c:pt idx="4587">
                  <c:v>44573</c:v>
                </c:pt>
                <c:pt idx="4588">
                  <c:v>44574</c:v>
                </c:pt>
                <c:pt idx="4589">
                  <c:v>44575</c:v>
                </c:pt>
                <c:pt idx="4590">
                  <c:v>44578</c:v>
                </c:pt>
                <c:pt idx="4591">
                  <c:v>44579</c:v>
                </c:pt>
                <c:pt idx="4592">
                  <c:v>44580</c:v>
                </c:pt>
                <c:pt idx="4593">
                  <c:v>44581</c:v>
                </c:pt>
                <c:pt idx="4594">
                  <c:v>44582</c:v>
                </c:pt>
                <c:pt idx="4595">
                  <c:v>44585</c:v>
                </c:pt>
                <c:pt idx="4596">
                  <c:v>44586</c:v>
                </c:pt>
                <c:pt idx="4597">
                  <c:v>44587</c:v>
                </c:pt>
                <c:pt idx="4598">
                  <c:v>44588</c:v>
                </c:pt>
                <c:pt idx="4599">
                  <c:v>44589</c:v>
                </c:pt>
                <c:pt idx="4600">
                  <c:v>44592</c:v>
                </c:pt>
                <c:pt idx="4601">
                  <c:v>44593</c:v>
                </c:pt>
                <c:pt idx="4602">
                  <c:v>44594</c:v>
                </c:pt>
                <c:pt idx="4603">
                  <c:v>44595</c:v>
                </c:pt>
                <c:pt idx="4604">
                  <c:v>44596</c:v>
                </c:pt>
                <c:pt idx="4605">
                  <c:v>44599</c:v>
                </c:pt>
                <c:pt idx="4606">
                  <c:v>44600</c:v>
                </c:pt>
                <c:pt idx="4607">
                  <c:v>44601</c:v>
                </c:pt>
                <c:pt idx="4608">
                  <c:v>44602</c:v>
                </c:pt>
                <c:pt idx="4609">
                  <c:v>44603</c:v>
                </c:pt>
                <c:pt idx="4610">
                  <c:v>44606</c:v>
                </c:pt>
                <c:pt idx="4611">
                  <c:v>44607</c:v>
                </c:pt>
                <c:pt idx="4612">
                  <c:v>44608</c:v>
                </c:pt>
                <c:pt idx="4613">
                  <c:v>44609</c:v>
                </c:pt>
                <c:pt idx="4614">
                  <c:v>44610</c:v>
                </c:pt>
                <c:pt idx="4615">
                  <c:v>44613</c:v>
                </c:pt>
                <c:pt idx="4616">
                  <c:v>44614</c:v>
                </c:pt>
                <c:pt idx="4617">
                  <c:v>44615</c:v>
                </c:pt>
                <c:pt idx="4618">
                  <c:v>44616</c:v>
                </c:pt>
                <c:pt idx="4619">
                  <c:v>44617</c:v>
                </c:pt>
                <c:pt idx="4620">
                  <c:v>44620</c:v>
                </c:pt>
                <c:pt idx="4621">
                  <c:v>44621</c:v>
                </c:pt>
                <c:pt idx="4622">
                  <c:v>44622</c:v>
                </c:pt>
                <c:pt idx="4623">
                  <c:v>44623</c:v>
                </c:pt>
                <c:pt idx="4624">
                  <c:v>44624</c:v>
                </c:pt>
                <c:pt idx="4625">
                  <c:v>44627</c:v>
                </c:pt>
                <c:pt idx="4626">
                  <c:v>44628</c:v>
                </c:pt>
                <c:pt idx="4627">
                  <c:v>44629</c:v>
                </c:pt>
                <c:pt idx="4628">
                  <c:v>44630</c:v>
                </c:pt>
                <c:pt idx="4629">
                  <c:v>44631</c:v>
                </c:pt>
                <c:pt idx="4630">
                  <c:v>44634</c:v>
                </c:pt>
                <c:pt idx="4631">
                  <c:v>44635</c:v>
                </c:pt>
                <c:pt idx="4632">
                  <c:v>44636</c:v>
                </c:pt>
                <c:pt idx="4633">
                  <c:v>44637</c:v>
                </c:pt>
                <c:pt idx="4634">
                  <c:v>44638</c:v>
                </c:pt>
                <c:pt idx="4635">
                  <c:v>44641</c:v>
                </c:pt>
                <c:pt idx="4636">
                  <c:v>44642</c:v>
                </c:pt>
                <c:pt idx="4637">
                  <c:v>44643</c:v>
                </c:pt>
                <c:pt idx="4638">
                  <c:v>44644</c:v>
                </c:pt>
                <c:pt idx="4639">
                  <c:v>44645</c:v>
                </c:pt>
                <c:pt idx="4640">
                  <c:v>44648</c:v>
                </c:pt>
                <c:pt idx="4641">
                  <c:v>44649</c:v>
                </c:pt>
                <c:pt idx="4642">
                  <c:v>44650</c:v>
                </c:pt>
                <c:pt idx="4643">
                  <c:v>44651</c:v>
                </c:pt>
                <c:pt idx="4644">
                  <c:v>44652</c:v>
                </c:pt>
                <c:pt idx="4645">
                  <c:v>44655</c:v>
                </c:pt>
                <c:pt idx="4646">
                  <c:v>44656</c:v>
                </c:pt>
                <c:pt idx="4647">
                  <c:v>44657</c:v>
                </c:pt>
                <c:pt idx="4648">
                  <c:v>44658</c:v>
                </c:pt>
                <c:pt idx="4649">
                  <c:v>44659</c:v>
                </c:pt>
                <c:pt idx="4650">
                  <c:v>44662</c:v>
                </c:pt>
                <c:pt idx="4651">
                  <c:v>44663</c:v>
                </c:pt>
                <c:pt idx="4652">
                  <c:v>44664</c:v>
                </c:pt>
                <c:pt idx="4653">
                  <c:v>44665</c:v>
                </c:pt>
                <c:pt idx="4654">
                  <c:v>44670</c:v>
                </c:pt>
                <c:pt idx="4655">
                  <c:v>44671</c:v>
                </c:pt>
                <c:pt idx="4656">
                  <c:v>44672</c:v>
                </c:pt>
                <c:pt idx="4657">
                  <c:v>44673</c:v>
                </c:pt>
                <c:pt idx="4658">
                  <c:v>44676</c:v>
                </c:pt>
                <c:pt idx="4659">
                  <c:v>44677</c:v>
                </c:pt>
                <c:pt idx="4660">
                  <c:v>44678</c:v>
                </c:pt>
                <c:pt idx="4661">
                  <c:v>44679</c:v>
                </c:pt>
                <c:pt idx="4662">
                  <c:v>44680</c:v>
                </c:pt>
                <c:pt idx="4663">
                  <c:v>44684</c:v>
                </c:pt>
                <c:pt idx="4664">
                  <c:v>44685</c:v>
                </c:pt>
                <c:pt idx="4665">
                  <c:v>44686</c:v>
                </c:pt>
                <c:pt idx="4666">
                  <c:v>44687</c:v>
                </c:pt>
                <c:pt idx="4667">
                  <c:v>44690</c:v>
                </c:pt>
                <c:pt idx="4668">
                  <c:v>44691</c:v>
                </c:pt>
                <c:pt idx="4669">
                  <c:v>44692</c:v>
                </c:pt>
                <c:pt idx="4670">
                  <c:v>44693</c:v>
                </c:pt>
                <c:pt idx="4671">
                  <c:v>44694</c:v>
                </c:pt>
                <c:pt idx="4672">
                  <c:v>44697</c:v>
                </c:pt>
                <c:pt idx="4673">
                  <c:v>44698</c:v>
                </c:pt>
                <c:pt idx="4674">
                  <c:v>44699</c:v>
                </c:pt>
                <c:pt idx="4675">
                  <c:v>44700</c:v>
                </c:pt>
                <c:pt idx="4676">
                  <c:v>44701</c:v>
                </c:pt>
                <c:pt idx="4677">
                  <c:v>44704</c:v>
                </c:pt>
                <c:pt idx="4678">
                  <c:v>44705</c:v>
                </c:pt>
                <c:pt idx="4679">
                  <c:v>44706</c:v>
                </c:pt>
                <c:pt idx="4680">
                  <c:v>44707</c:v>
                </c:pt>
                <c:pt idx="4681">
                  <c:v>44708</c:v>
                </c:pt>
                <c:pt idx="4682">
                  <c:v>44711</c:v>
                </c:pt>
                <c:pt idx="4683">
                  <c:v>44712</c:v>
                </c:pt>
                <c:pt idx="4684">
                  <c:v>44713</c:v>
                </c:pt>
                <c:pt idx="4685">
                  <c:v>44718</c:v>
                </c:pt>
                <c:pt idx="4686">
                  <c:v>44719</c:v>
                </c:pt>
                <c:pt idx="4687">
                  <c:v>44720</c:v>
                </c:pt>
                <c:pt idx="4688">
                  <c:v>44721</c:v>
                </c:pt>
                <c:pt idx="4689">
                  <c:v>44722</c:v>
                </c:pt>
                <c:pt idx="4690">
                  <c:v>44725</c:v>
                </c:pt>
                <c:pt idx="4691">
                  <c:v>44726</c:v>
                </c:pt>
                <c:pt idx="4692">
                  <c:v>44727</c:v>
                </c:pt>
                <c:pt idx="4693">
                  <c:v>44728</c:v>
                </c:pt>
                <c:pt idx="4694">
                  <c:v>44729</c:v>
                </c:pt>
                <c:pt idx="4695">
                  <c:v>44732</c:v>
                </c:pt>
                <c:pt idx="4696">
                  <c:v>44733</c:v>
                </c:pt>
                <c:pt idx="4697">
                  <c:v>44734</c:v>
                </c:pt>
                <c:pt idx="4698">
                  <c:v>44735</c:v>
                </c:pt>
                <c:pt idx="4699">
                  <c:v>44736</c:v>
                </c:pt>
                <c:pt idx="4700">
                  <c:v>44739</c:v>
                </c:pt>
                <c:pt idx="4701">
                  <c:v>44740</c:v>
                </c:pt>
                <c:pt idx="4702">
                  <c:v>44741</c:v>
                </c:pt>
                <c:pt idx="4703">
                  <c:v>44742</c:v>
                </c:pt>
                <c:pt idx="4704">
                  <c:v>44743</c:v>
                </c:pt>
                <c:pt idx="4705">
                  <c:v>44746</c:v>
                </c:pt>
                <c:pt idx="4706">
                  <c:v>44747</c:v>
                </c:pt>
                <c:pt idx="4707">
                  <c:v>44748</c:v>
                </c:pt>
                <c:pt idx="4708">
                  <c:v>44749</c:v>
                </c:pt>
                <c:pt idx="4709">
                  <c:v>44750</c:v>
                </c:pt>
                <c:pt idx="4710">
                  <c:v>44753</c:v>
                </c:pt>
                <c:pt idx="4711">
                  <c:v>44754</c:v>
                </c:pt>
                <c:pt idx="4712">
                  <c:v>44755</c:v>
                </c:pt>
                <c:pt idx="4713">
                  <c:v>44756</c:v>
                </c:pt>
                <c:pt idx="4714">
                  <c:v>44757</c:v>
                </c:pt>
                <c:pt idx="4715">
                  <c:v>44760</c:v>
                </c:pt>
                <c:pt idx="4716">
                  <c:v>44761</c:v>
                </c:pt>
                <c:pt idx="4717">
                  <c:v>44762</c:v>
                </c:pt>
                <c:pt idx="4718">
                  <c:v>44763</c:v>
                </c:pt>
                <c:pt idx="4719">
                  <c:v>44764</c:v>
                </c:pt>
                <c:pt idx="4720">
                  <c:v>44767</c:v>
                </c:pt>
                <c:pt idx="4721">
                  <c:v>44768</c:v>
                </c:pt>
                <c:pt idx="4722">
                  <c:v>44769</c:v>
                </c:pt>
                <c:pt idx="4723">
                  <c:v>44770</c:v>
                </c:pt>
                <c:pt idx="4724">
                  <c:v>44771</c:v>
                </c:pt>
                <c:pt idx="4725">
                  <c:v>44774</c:v>
                </c:pt>
                <c:pt idx="4726">
                  <c:v>44775</c:v>
                </c:pt>
                <c:pt idx="4727">
                  <c:v>44776</c:v>
                </c:pt>
                <c:pt idx="4728">
                  <c:v>44777</c:v>
                </c:pt>
                <c:pt idx="4729">
                  <c:v>44778</c:v>
                </c:pt>
                <c:pt idx="4730">
                  <c:v>44781</c:v>
                </c:pt>
                <c:pt idx="4731">
                  <c:v>44782</c:v>
                </c:pt>
                <c:pt idx="4732">
                  <c:v>44783</c:v>
                </c:pt>
                <c:pt idx="4733">
                  <c:v>44784</c:v>
                </c:pt>
                <c:pt idx="4734">
                  <c:v>44785</c:v>
                </c:pt>
                <c:pt idx="4735">
                  <c:v>44788</c:v>
                </c:pt>
                <c:pt idx="4736">
                  <c:v>44789</c:v>
                </c:pt>
                <c:pt idx="4737">
                  <c:v>44790</c:v>
                </c:pt>
                <c:pt idx="4738">
                  <c:v>44791</c:v>
                </c:pt>
                <c:pt idx="4739">
                  <c:v>44792</c:v>
                </c:pt>
                <c:pt idx="4740">
                  <c:v>44795</c:v>
                </c:pt>
                <c:pt idx="4741">
                  <c:v>44796</c:v>
                </c:pt>
                <c:pt idx="4742">
                  <c:v>44797</c:v>
                </c:pt>
                <c:pt idx="4743">
                  <c:v>44798</c:v>
                </c:pt>
                <c:pt idx="4744">
                  <c:v>44799</c:v>
                </c:pt>
                <c:pt idx="4745">
                  <c:v>44803</c:v>
                </c:pt>
                <c:pt idx="4746">
                  <c:v>44804</c:v>
                </c:pt>
                <c:pt idx="4747">
                  <c:v>44805</c:v>
                </c:pt>
                <c:pt idx="4748">
                  <c:v>44806</c:v>
                </c:pt>
                <c:pt idx="4749">
                  <c:v>44809</c:v>
                </c:pt>
                <c:pt idx="4750">
                  <c:v>44810</c:v>
                </c:pt>
                <c:pt idx="4751">
                  <c:v>44811</c:v>
                </c:pt>
                <c:pt idx="4752">
                  <c:v>44812</c:v>
                </c:pt>
                <c:pt idx="4753">
                  <c:v>44813</c:v>
                </c:pt>
                <c:pt idx="4754">
                  <c:v>44816</c:v>
                </c:pt>
                <c:pt idx="4755">
                  <c:v>44817</c:v>
                </c:pt>
                <c:pt idx="4756">
                  <c:v>44818</c:v>
                </c:pt>
                <c:pt idx="4757">
                  <c:v>44819</c:v>
                </c:pt>
                <c:pt idx="4758">
                  <c:v>44820</c:v>
                </c:pt>
                <c:pt idx="4759">
                  <c:v>44824</c:v>
                </c:pt>
                <c:pt idx="4760">
                  <c:v>44825</c:v>
                </c:pt>
                <c:pt idx="4761">
                  <c:v>44826</c:v>
                </c:pt>
                <c:pt idx="4762">
                  <c:v>44827</c:v>
                </c:pt>
                <c:pt idx="4763">
                  <c:v>44830</c:v>
                </c:pt>
                <c:pt idx="4764">
                  <c:v>44831</c:v>
                </c:pt>
                <c:pt idx="4765">
                  <c:v>44832</c:v>
                </c:pt>
                <c:pt idx="4766">
                  <c:v>44833</c:v>
                </c:pt>
                <c:pt idx="4767">
                  <c:v>44834</c:v>
                </c:pt>
                <c:pt idx="4768">
                  <c:v>44837</c:v>
                </c:pt>
                <c:pt idx="4769">
                  <c:v>44838</c:v>
                </c:pt>
                <c:pt idx="4770">
                  <c:v>44839</c:v>
                </c:pt>
                <c:pt idx="4771">
                  <c:v>44840</c:v>
                </c:pt>
                <c:pt idx="4772">
                  <c:v>44841</c:v>
                </c:pt>
                <c:pt idx="4773">
                  <c:v>44844</c:v>
                </c:pt>
                <c:pt idx="4774">
                  <c:v>44845</c:v>
                </c:pt>
                <c:pt idx="4775">
                  <c:v>44846</c:v>
                </c:pt>
                <c:pt idx="4776">
                  <c:v>44847</c:v>
                </c:pt>
                <c:pt idx="4777">
                  <c:v>44848</c:v>
                </c:pt>
                <c:pt idx="4778">
                  <c:v>44851</c:v>
                </c:pt>
                <c:pt idx="4779">
                  <c:v>44852</c:v>
                </c:pt>
                <c:pt idx="4780">
                  <c:v>44853</c:v>
                </c:pt>
                <c:pt idx="4781">
                  <c:v>44854</c:v>
                </c:pt>
                <c:pt idx="4782">
                  <c:v>44855</c:v>
                </c:pt>
                <c:pt idx="4783">
                  <c:v>44858</c:v>
                </c:pt>
                <c:pt idx="4784">
                  <c:v>44859</c:v>
                </c:pt>
                <c:pt idx="4785">
                  <c:v>44860</c:v>
                </c:pt>
                <c:pt idx="4786">
                  <c:v>44861</c:v>
                </c:pt>
                <c:pt idx="4787">
                  <c:v>44862</c:v>
                </c:pt>
                <c:pt idx="4788">
                  <c:v>44865</c:v>
                </c:pt>
                <c:pt idx="4789">
                  <c:v>44866</c:v>
                </c:pt>
                <c:pt idx="4790">
                  <c:v>44867</c:v>
                </c:pt>
                <c:pt idx="4791">
                  <c:v>44868</c:v>
                </c:pt>
                <c:pt idx="4792">
                  <c:v>44869</c:v>
                </c:pt>
                <c:pt idx="4793">
                  <c:v>44872</c:v>
                </c:pt>
                <c:pt idx="4794">
                  <c:v>44873</c:v>
                </c:pt>
                <c:pt idx="4795">
                  <c:v>44874</c:v>
                </c:pt>
                <c:pt idx="4796">
                  <c:v>44875</c:v>
                </c:pt>
                <c:pt idx="4797">
                  <c:v>44876</c:v>
                </c:pt>
                <c:pt idx="4798">
                  <c:v>44879</c:v>
                </c:pt>
                <c:pt idx="4799">
                  <c:v>44880</c:v>
                </c:pt>
                <c:pt idx="4800">
                  <c:v>44881</c:v>
                </c:pt>
                <c:pt idx="4801">
                  <c:v>44882</c:v>
                </c:pt>
                <c:pt idx="4802">
                  <c:v>44883</c:v>
                </c:pt>
                <c:pt idx="4803">
                  <c:v>44886</c:v>
                </c:pt>
                <c:pt idx="4804">
                  <c:v>44887</c:v>
                </c:pt>
                <c:pt idx="4805">
                  <c:v>44888</c:v>
                </c:pt>
                <c:pt idx="4806">
                  <c:v>44889</c:v>
                </c:pt>
                <c:pt idx="4807">
                  <c:v>44890</c:v>
                </c:pt>
                <c:pt idx="4808">
                  <c:v>44893</c:v>
                </c:pt>
                <c:pt idx="4809">
                  <c:v>44894</c:v>
                </c:pt>
                <c:pt idx="4810">
                  <c:v>44895</c:v>
                </c:pt>
                <c:pt idx="4811">
                  <c:v>44896</c:v>
                </c:pt>
                <c:pt idx="4812">
                  <c:v>44897</c:v>
                </c:pt>
                <c:pt idx="4813">
                  <c:v>44900</c:v>
                </c:pt>
                <c:pt idx="4814">
                  <c:v>44901</c:v>
                </c:pt>
                <c:pt idx="4815">
                  <c:v>44902</c:v>
                </c:pt>
                <c:pt idx="4816">
                  <c:v>44903</c:v>
                </c:pt>
                <c:pt idx="4817">
                  <c:v>44904</c:v>
                </c:pt>
                <c:pt idx="4818">
                  <c:v>44907</c:v>
                </c:pt>
                <c:pt idx="4819">
                  <c:v>44908</c:v>
                </c:pt>
                <c:pt idx="4820">
                  <c:v>44909</c:v>
                </c:pt>
                <c:pt idx="4821">
                  <c:v>44910</c:v>
                </c:pt>
                <c:pt idx="4822">
                  <c:v>44911</c:v>
                </c:pt>
                <c:pt idx="4823">
                  <c:v>44914</c:v>
                </c:pt>
                <c:pt idx="4824">
                  <c:v>44915</c:v>
                </c:pt>
                <c:pt idx="4825">
                  <c:v>44916</c:v>
                </c:pt>
                <c:pt idx="4826">
                  <c:v>44917</c:v>
                </c:pt>
                <c:pt idx="4827">
                  <c:v>44918</c:v>
                </c:pt>
                <c:pt idx="4828">
                  <c:v>44929</c:v>
                </c:pt>
                <c:pt idx="4829">
                  <c:v>44930</c:v>
                </c:pt>
                <c:pt idx="4830">
                  <c:v>44931</c:v>
                </c:pt>
                <c:pt idx="4831">
                  <c:v>44932</c:v>
                </c:pt>
                <c:pt idx="4832">
                  <c:v>44935</c:v>
                </c:pt>
                <c:pt idx="4833">
                  <c:v>44936</c:v>
                </c:pt>
                <c:pt idx="4834">
                  <c:v>44937</c:v>
                </c:pt>
                <c:pt idx="4835">
                  <c:v>44938</c:v>
                </c:pt>
                <c:pt idx="4836">
                  <c:v>44939</c:v>
                </c:pt>
                <c:pt idx="4837">
                  <c:v>44942</c:v>
                </c:pt>
                <c:pt idx="4838">
                  <c:v>44943</c:v>
                </c:pt>
                <c:pt idx="4839">
                  <c:v>44944</c:v>
                </c:pt>
                <c:pt idx="4840">
                  <c:v>44945</c:v>
                </c:pt>
                <c:pt idx="4841">
                  <c:v>44946</c:v>
                </c:pt>
                <c:pt idx="4842">
                  <c:v>44949</c:v>
                </c:pt>
                <c:pt idx="4843">
                  <c:v>44950</c:v>
                </c:pt>
                <c:pt idx="4844">
                  <c:v>44951</c:v>
                </c:pt>
                <c:pt idx="4845">
                  <c:v>44952</c:v>
                </c:pt>
                <c:pt idx="4846">
                  <c:v>44953</c:v>
                </c:pt>
                <c:pt idx="4847">
                  <c:v>44956</c:v>
                </c:pt>
                <c:pt idx="4848">
                  <c:v>44957</c:v>
                </c:pt>
                <c:pt idx="4849">
                  <c:v>44958</c:v>
                </c:pt>
                <c:pt idx="4850">
                  <c:v>44959</c:v>
                </c:pt>
                <c:pt idx="4851">
                  <c:v>44960</c:v>
                </c:pt>
                <c:pt idx="4852">
                  <c:v>44963</c:v>
                </c:pt>
                <c:pt idx="4853">
                  <c:v>44964</c:v>
                </c:pt>
                <c:pt idx="4854">
                  <c:v>44965</c:v>
                </c:pt>
                <c:pt idx="4855">
                  <c:v>44966</c:v>
                </c:pt>
                <c:pt idx="4856">
                  <c:v>44967</c:v>
                </c:pt>
                <c:pt idx="4857">
                  <c:v>44970</c:v>
                </c:pt>
                <c:pt idx="4858">
                  <c:v>44971</c:v>
                </c:pt>
                <c:pt idx="4859">
                  <c:v>44972</c:v>
                </c:pt>
                <c:pt idx="4860">
                  <c:v>44973</c:v>
                </c:pt>
                <c:pt idx="4861">
                  <c:v>44974</c:v>
                </c:pt>
                <c:pt idx="4862">
                  <c:v>44977</c:v>
                </c:pt>
                <c:pt idx="4863">
                  <c:v>44978</c:v>
                </c:pt>
                <c:pt idx="4864">
                  <c:v>44979</c:v>
                </c:pt>
                <c:pt idx="4865">
                  <c:v>44980</c:v>
                </c:pt>
                <c:pt idx="4866">
                  <c:v>44981</c:v>
                </c:pt>
                <c:pt idx="4867">
                  <c:v>44984</c:v>
                </c:pt>
                <c:pt idx="4868">
                  <c:v>44985</c:v>
                </c:pt>
                <c:pt idx="4869">
                  <c:v>44986</c:v>
                </c:pt>
                <c:pt idx="4870">
                  <c:v>44987</c:v>
                </c:pt>
                <c:pt idx="4871">
                  <c:v>44988</c:v>
                </c:pt>
                <c:pt idx="4872">
                  <c:v>44991</c:v>
                </c:pt>
                <c:pt idx="4873">
                  <c:v>44992</c:v>
                </c:pt>
                <c:pt idx="4874">
                  <c:v>44993</c:v>
                </c:pt>
                <c:pt idx="4875">
                  <c:v>44994</c:v>
                </c:pt>
                <c:pt idx="4876">
                  <c:v>44995</c:v>
                </c:pt>
                <c:pt idx="4877">
                  <c:v>44998</c:v>
                </c:pt>
                <c:pt idx="4878">
                  <c:v>44999</c:v>
                </c:pt>
                <c:pt idx="4879">
                  <c:v>45000</c:v>
                </c:pt>
                <c:pt idx="4880">
                  <c:v>45001</c:v>
                </c:pt>
                <c:pt idx="4881">
                  <c:v>45002</c:v>
                </c:pt>
                <c:pt idx="4882">
                  <c:v>45005</c:v>
                </c:pt>
                <c:pt idx="4883">
                  <c:v>45006</c:v>
                </c:pt>
                <c:pt idx="4884">
                  <c:v>45007</c:v>
                </c:pt>
                <c:pt idx="4885">
                  <c:v>45008</c:v>
                </c:pt>
                <c:pt idx="4886">
                  <c:v>45009</c:v>
                </c:pt>
                <c:pt idx="4887">
                  <c:v>45012</c:v>
                </c:pt>
                <c:pt idx="4888">
                  <c:v>45013</c:v>
                </c:pt>
                <c:pt idx="4889">
                  <c:v>45014</c:v>
                </c:pt>
                <c:pt idx="4890">
                  <c:v>45015</c:v>
                </c:pt>
                <c:pt idx="4891">
                  <c:v>45016</c:v>
                </c:pt>
                <c:pt idx="4892">
                  <c:v>45019</c:v>
                </c:pt>
                <c:pt idx="4893">
                  <c:v>45020</c:v>
                </c:pt>
                <c:pt idx="4894">
                  <c:v>45021</c:v>
                </c:pt>
                <c:pt idx="4895">
                  <c:v>45022</c:v>
                </c:pt>
                <c:pt idx="4896">
                  <c:v>45027</c:v>
                </c:pt>
                <c:pt idx="4897">
                  <c:v>45028</c:v>
                </c:pt>
                <c:pt idx="4898">
                  <c:v>45029</c:v>
                </c:pt>
                <c:pt idx="4899">
                  <c:v>45030</c:v>
                </c:pt>
                <c:pt idx="4900">
                  <c:v>45033</c:v>
                </c:pt>
                <c:pt idx="4901">
                  <c:v>45034</c:v>
                </c:pt>
                <c:pt idx="4902">
                  <c:v>45035</c:v>
                </c:pt>
                <c:pt idx="4903">
                  <c:v>45036</c:v>
                </c:pt>
                <c:pt idx="4904">
                  <c:v>45037</c:v>
                </c:pt>
                <c:pt idx="4905">
                  <c:v>45040</c:v>
                </c:pt>
                <c:pt idx="4906">
                  <c:v>45041</c:v>
                </c:pt>
                <c:pt idx="4907">
                  <c:v>45042</c:v>
                </c:pt>
                <c:pt idx="4908">
                  <c:v>45043</c:v>
                </c:pt>
                <c:pt idx="4909">
                  <c:v>45044</c:v>
                </c:pt>
                <c:pt idx="4910">
                  <c:v>45048</c:v>
                </c:pt>
                <c:pt idx="4911">
                  <c:v>45049</c:v>
                </c:pt>
                <c:pt idx="4912">
                  <c:v>45050</c:v>
                </c:pt>
                <c:pt idx="4913">
                  <c:v>45051</c:v>
                </c:pt>
                <c:pt idx="4914">
                  <c:v>45055</c:v>
                </c:pt>
                <c:pt idx="4915">
                  <c:v>45056</c:v>
                </c:pt>
                <c:pt idx="4916">
                  <c:v>45057</c:v>
                </c:pt>
                <c:pt idx="4917">
                  <c:v>45058</c:v>
                </c:pt>
                <c:pt idx="4918">
                  <c:v>45061</c:v>
                </c:pt>
                <c:pt idx="4919">
                  <c:v>45062</c:v>
                </c:pt>
                <c:pt idx="4920">
                  <c:v>45063</c:v>
                </c:pt>
                <c:pt idx="4921">
                  <c:v>45064</c:v>
                </c:pt>
                <c:pt idx="4922">
                  <c:v>45065</c:v>
                </c:pt>
                <c:pt idx="4923">
                  <c:v>45068</c:v>
                </c:pt>
                <c:pt idx="4924">
                  <c:v>45069</c:v>
                </c:pt>
                <c:pt idx="4925">
                  <c:v>45070</c:v>
                </c:pt>
                <c:pt idx="4926">
                  <c:v>45071</c:v>
                </c:pt>
                <c:pt idx="4927">
                  <c:v>45072</c:v>
                </c:pt>
                <c:pt idx="4928">
                  <c:v>45076</c:v>
                </c:pt>
                <c:pt idx="4929">
                  <c:v>45077</c:v>
                </c:pt>
                <c:pt idx="4930">
                  <c:v>45078</c:v>
                </c:pt>
                <c:pt idx="4931">
                  <c:v>45079</c:v>
                </c:pt>
                <c:pt idx="4932">
                  <c:v>45082</c:v>
                </c:pt>
                <c:pt idx="4933">
                  <c:v>45083</c:v>
                </c:pt>
                <c:pt idx="4934">
                  <c:v>45084</c:v>
                </c:pt>
                <c:pt idx="4935">
                  <c:v>45085</c:v>
                </c:pt>
                <c:pt idx="4936">
                  <c:v>45086</c:v>
                </c:pt>
                <c:pt idx="4937">
                  <c:v>45089</c:v>
                </c:pt>
                <c:pt idx="4938">
                  <c:v>45090</c:v>
                </c:pt>
                <c:pt idx="4939">
                  <c:v>45091</c:v>
                </c:pt>
                <c:pt idx="4940">
                  <c:v>45092</c:v>
                </c:pt>
                <c:pt idx="4941">
                  <c:v>45093</c:v>
                </c:pt>
                <c:pt idx="4942">
                  <c:v>45096</c:v>
                </c:pt>
                <c:pt idx="4943">
                  <c:v>45097</c:v>
                </c:pt>
                <c:pt idx="4944">
                  <c:v>45098</c:v>
                </c:pt>
                <c:pt idx="4945">
                  <c:v>45099</c:v>
                </c:pt>
                <c:pt idx="4946">
                  <c:v>45100</c:v>
                </c:pt>
                <c:pt idx="4947">
                  <c:v>45103</c:v>
                </c:pt>
                <c:pt idx="4948">
                  <c:v>45104</c:v>
                </c:pt>
                <c:pt idx="4949">
                  <c:v>45105</c:v>
                </c:pt>
                <c:pt idx="4950">
                  <c:v>45106</c:v>
                </c:pt>
                <c:pt idx="4951">
                  <c:v>45107</c:v>
                </c:pt>
                <c:pt idx="4952">
                  <c:v>45110</c:v>
                </c:pt>
                <c:pt idx="4953">
                  <c:v>45111</c:v>
                </c:pt>
                <c:pt idx="4954">
                  <c:v>45112</c:v>
                </c:pt>
                <c:pt idx="4955">
                  <c:v>45113</c:v>
                </c:pt>
                <c:pt idx="4956">
                  <c:v>45114</c:v>
                </c:pt>
                <c:pt idx="4957">
                  <c:v>45117</c:v>
                </c:pt>
                <c:pt idx="4958">
                  <c:v>45118</c:v>
                </c:pt>
                <c:pt idx="4959">
                  <c:v>45119</c:v>
                </c:pt>
                <c:pt idx="4960">
                  <c:v>45120</c:v>
                </c:pt>
                <c:pt idx="4961">
                  <c:v>45121</c:v>
                </c:pt>
                <c:pt idx="4962">
                  <c:v>45124</c:v>
                </c:pt>
                <c:pt idx="4963">
                  <c:v>45125</c:v>
                </c:pt>
                <c:pt idx="4964">
                  <c:v>45126</c:v>
                </c:pt>
                <c:pt idx="4965">
                  <c:v>45127</c:v>
                </c:pt>
                <c:pt idx="4966">
                  <c:v>45128</c:v>
                </c:pt>
                <c:pt idx="4967">
                  <c:v>45131</c:v>
                </c:pt>
                <c:pt idx="4968">
                  <c:v>45132</c:v>
                </c:pt>
                <c:pt idx="4969">
                  <c:v>45133</c:v>
                </c:pt>
                <c:pt idx="4970">
                  <c:v>45134</c:v>
                </c:pt>
                <c:pt idx="4971">
                  <c:v>45135</c:v>
                </c:pt>
                <c:pt idx="4972">
                  <c:v>45138</c:v>
                </c:pt>
                <c:pt idx="4973">
                  <c:v>45139</c:v>
                </c:pt>
                <c:pt idx="4974">
                  <c:v>45140</c:v>
                </c:pt>
                <c:pt idx="4975">
                  <c:v>45141</c:v>
                </c:pt>
                <c:pt idx="4976">
                  <c:v>45142</c:v>
                </c:pt>
                <c:pt idx="4977">
                  <c:v>45145</c:v>
                </c:pt>
                <c:pt idx="4978">
                  <c:v>45146</c:v>
                </c:pt>
                <c:pt idx="4979">
                  <c:v>45147</c:v>
                </c:pt>
                <c:pt idx="4980">
                  <c:v>45148</c:v>
                </c:pt>
                <c:pt idx="4981">
                  <c:v>45149</c:v>
                </c:pt>
                <c:pt idx="4982">
                  <c:v>45152</c:v>
                </c:pt>
                <c:pt idx="4983">
                  <c:v>45153</c:v>
                </c:pt>
                <c:pt idx="4984">
                  <c:v>45154</c:v>
                </c:pt>
                <c:pt idx="4985">
                  <c:v>45155</c:v>
                </c:pt>
                <c:pt idx="4986">
                  <c:v>45156</c:v>
                </c:pt>
                <c:pt idx="4987">
                  <c:v>45159</c:v>
                </c:pt>
                <c:pt idx="4988">
                  <c:v>45160</c:v>
                </c:pt>
                <c:pt idx="4989">
                  <c:v>45161</c:v>
                </c:pt>
                <c:pt idx="4990">
                  <c:v>45162</c:v>
                </c:pt>
                <c:pt idx="4991">
                  <c:v>45163</c:v>
                </c:pt>
                <c:pt idx="4992">
                  <c:v>45167</c:v>
                </c:pt>
                <c:pt idx="4993">
                  <c:v>45168</c:v>
                </c:pt>
                <c:pt idx="4994">
                  <c:v>45169</c:v>
                </c:pt>
                <c:pt idx="4995">
                  <c:v>45170</c:v>
                </c:pt>
                <c:pt idx="4996">
                  <c:v>45173</c:v>
                </c:pt>
                <c:pt idx="4997">
                  <c:v>45174</c:v>
                </c:pt>
                <c:pt idx="4998">
                  <c:v>45175</c:v>
                </c:pt>
                <c:pt idx="4999">
                  <c:v>45176</c:v>
                </c:pt>
                <c:pt idx="5000">
                  <c:v>45177</c:v>
                </c:pt>
                <c:pt idx="5001">
                  <c:v>45180</c:v>
                </c:pt>
                <c:pt idx="5002">
                  <c:v>45181</c:v>
                </c:pt>
                <c:pt idx="5003">
                  <c:v>45182</c:v>
                </c:pt>
                <c:pt idx="5004">
                  <c:v>45183</c:v>
                </c:pt>
                <c:pt idx="5005">
                  <c:v>45184</c:v>
                </c:pt>
                <c:pt idx="5006">
                  <c:v>45187</c:v>
                </c:pt>
                <c:pt idx="5007">
                  <c:v>45188</c:v>
                </c:pt>
                <c:pt idx="5008">
                  <c:v>45189</c:v>
                </c:pt>
                <c:pt idx="5009">
                  <c:v>45190</c:v>
                </c:pt>
                <c:pt idx="5010">
                  <c:v>45191</c:v>
                </c:pt>
                <c:pt idx="5011">
                  <c:v>45194</c:v>
                </c:pt>
                <c:pt idx="5012">
                  <c:v>45195</c:v>
                </c:pt>
                <c:pt idx="5013">
                  <c:v>45196</c:v>
                </c:pt>
                <c:pt idx="5014">
                  <c:v>45197</c:v>
                </c:pt>
                <c:pt idx="5015">
                  <c:v>45198</c:v>
                </c:pt>
                <c:pt idx="5016">
                  <c:v>45201</c:v>
                </c:pt>
                <c:pt idx="5017">
                  <c:v>45202</c:v>
                </c:pt>
                <c:pt idx="5018">
                  <c:v>45203</c:v>
                </c:pt>
                <c:pt idx="5019">
                  <c:v>45204</c:v>
                </c:pt>
                <c:pt idx="5020">
                  <c:v>45205</c:v>
                </c:pt>
                <c:pt idx="5021">
                  <c:v>45208</c:v>
                </c:pt>
                <c:pt idx="5022">
                  <c:v>45209</c:v>
                </c:pt>
                <c:pt idx="5023">
                  <c:v>45210</c:v>
                </c:pt>
                <c:pt idx="5024">
                  <c:v>45211</c:v>
                </c:pt>
                <c:pt idx="5025">
                  <c:v>45212</c:v>
                </c:pt>
                <c:pt idx="5026">
                  <c:v>45215</c:v>
                </c:pt>
                <c:pt idx="5027">
                  <c:v>45216</c:v>
                </c:pt>
                <c:pt idx="5028">
                  <c:v>45217</c:v>
                </c:pt>
                <c:pt idx="5029">
                  <c:v>45218</c:v>
                </c:pt>
                <c:pt idx="5030">
                  <c:v>45219</c:v>
                </c:pt>
                <c:pt idx="5031">
                  <c:v>45222</c:v>
                </c:pt>
                <c:pt idx="5032">
                  <c:v>45223</c:v>
                </c:pt>
                <c:pt idx="5033">
                  <c:v>45224</c:v>
                </c:pt>
                <c:pt idx="5034">
                  <c:v>45225</c:v>
                </c:pt>
                <c:pt idx="5035">
                  <c:v>45226</c:v>
                </c:pt>
                <c:pt idx="5036">
                  <c:v>45229</c:v>
                </c:pt>
                <c:pt idx="5037">
                  <c:v>45230</c:v>
                </c:pt>
                <c:pt idx="5038">
                  <c:v>45231</c:v>
                </c:pt>
                <c:pt idx="5039">
                  <c:v>45232</c:v>
                </c:pt>
                <c:pt idx="5040">
                  <c:v>45233</c:v>
                </c:pt>
                <c:pt idx="5041">
                  <c:v>45236</c:v>
                </c:pt>
                <c:pt idx="5042">
                  <c:v>45237</c:v>
                </c:pt>
                <c:pt idx="5043">
                  <c:v>45238</c:v>
                </c:pt>
                <c:pt idx="5044">
                  <c:v>45239</c:v>
                </c:pt>
                <c:pt idx="5045">
                  <c:v>45240</c:v>
                </c:pt>
                <c:pt idx="5046">
                  <c:v>45243</c:v>
                </c:pt>
                <c:pt idx="5047">
                  <c:v>45244</c:v>
                </c:pt>
                <c:pt idx="5048">
                  <c:v>45245</c:v>
                </c:pt>
                <c:pt idx="5049">
                  <c:v>45246</c:v>
                </c:pt>
                <c:pt idx="5050">
                  <c:v>45247</c:v>
                </c:pt>
                <c:pt idx="5051">
                  <c:v>45250</c:v>
                </c:pt>
                <c:pt idx="5052">
                  <c:v>45251</c:v>
                </c:pt>
                <c:pt idx="5053">
                  <c:v>45252</c:v>
                </c:pt>
                <c:pt idx="5054">
                  <c:v>45253</c:v>
                </c:pt>
                <c:pt idx="5055">
                  <c:v>45254</c:v>
                </c:pt>
                <c:pt idx="5056">
                  <c:v>45257</c:v>
                </c:pt>
                <c:pt idx="5057">
                  <c:v>45258</c:v>
                </c:pt>
                <c:pt idx="5058">
                  <c:v>45259</c:v>
                </c:pt>
                <c:pt idx="5059">
                  <c:v>45260</c:v>
                </c:pt>
                <c:pt idx="5060">
                  <c:v>45261</c:v>
                </c:pt>
                <c:pt idx="5061">
                  <c:v>45264</c:v>
                </c:pt>
                <c:pt idx="5062">
                  <c:v>45265</c:v>
                </c:pt>
                <c:pt idx="5063">
                  <c:v>45266</c:v>
                </c:pt>
                <c:pt idx="5064">
                  <c:v>45267</c:v>
                </c:pt>
                <c:pt idx="5065">
                  <c:v>45268</c:v>
                </c:pt>
                <c:pt idx="5066">
                  <c:v>45271</c:v>
                </c:pt>
                <c:pt idx="5067">
                  <c:v>45272</c:v>
                </c:pt>
                <c:pt idx="5068">
                  <c:v>45273</c:v>
                </c:pt>
                <c:pt idx="5069">
                  <c:v>45274</c:v>
                </c:pt>
                <c:pt idx="5070">
                  <c:v>45275</c:v>
                </c:pt>
                <c:pt idx="5071">
                  <c:v>45278</c:v>
                </c:pt>
                <c:pt idx="5072">
                  <c:v>45279</c:v>
                </c:pt>
                <c:pt idx="5073">
                  <c:v>45280</c:v>
                </c:pt>
                <c:pt idx="5074">
                  <c:v>45281</c:v>
                </c:pt>
                <c:pt idx="5075">
                  <c:v>45282</c:v>
                </c:pt>
                <c:pt idx="5076">
                  <c:v>45293</c:v>
                </c:pt>
                <c:pt idx="5077">
                  <c:v>45294</c:v>
                </c:pt>
                <c:pt idx="5078">
                  <c:v>45295</c:v>
                </c:pt>
                <c:pt idx="5079">
                  <c:v>45296</c:v>
                </c:pt>
                <c:pt idx="5080">
                  <c:v>45299</c:v>
                </c:pt>
                <c:pt idx="5081">
                  <c:v>45300</c:v>
                </c:pt>
                <c:pt idx="5082">
                  <c:v>45301</c:v>
                </c:pt>
                <c:pt idx="5083">
                  <c:v>45302</c:v>
                </c:pt>
                <c:pt idx="5084">
                  <c:v>45303</c:v>
                </c:pt>
                <c:pt idx="5085">
                  <c:v>45306</c:v>
                </c:pt>
                <c:pt idx="5086">
                  <c:v>45307</c:v>
                </c:pt>
                <c:pt idx="5087">
                  <c:v>45308</c:v>
                </c:pt>
                <c:pt idx="5088">
                  <c:v>45309</c:v>
                </c:pt>
                <c:pt idx="5089">
                  <c:v>45310</c:v>
                </c:pt>
                <c:pt idx="5090">
                  <c:v>45313</c:v>
                </c:pt>
                <c:pt idx="5091">
                  <c:v>45314</c:v>
                </c:pt>
                <c:pt idx="5092">
                  <c:v>45315</c:v>
                </c:pt>
                <c:pt idx="5093">
                  <c:v>45316</c:v>
                </c:pt>
                <c:pt idx="5094">
                  <c:v>45317</c:v>
                </c:pt>
                <c:pt idx="5095">
                  <c:v>45320</c:v>
                </c:pt>
                <c:pt idx="5096">
                  <c:v>45321</c:v>
                </c:pt>
                <c:pt idx="5097">
                  <c:v>45322</c:v>
                </c:pt>
                <c:pt idx="5098">
                  <c:v>45323</c:v>
                </c:pt>
                <c:pt idx="5099">
                  <c:v>45324</c:v>
                </c:pt>
                <c:pt idx="5100">
                  <c:v>45327</c:v>
                </c:pt>
                <c:pt idx="5101">
                  <c:v>45328</c:v>
                </c:pt>
                <c:pt idx="5102">
                  <c:v>45329</c:v>
                </c:pt>
                <c:pt idx="5103">
                  <c:v>45330</c:v>
                </c:pt>
                <c:pt idx="5104">
                  <c:v>45331</c:v>
                </c:pt>
                <c:pt idx="5105">
                  <c:v>45334</c:v>
                </c:pt>
                <c:pt idx="5106">
                  <c:v>45335</c:v>
                </c:pt>
                <c:pt idx="5107">
                  <c:v>45336</c:v>
                </c:pt>
                <c:pt idx="5108">
                  <c:v>45337</c:v>
                </c:pt>
                <c:pt idx="5109">
                  <c:v>45338</c:v>
                </c:pt>
                <c:pt idx="5110">
                  <c:v>45341</c:v>
                </c:pt>
                <c:pt idx="5111">
                  <c:v>45342</c:v>
                </c:pt>
                <c:pt idx="5112">
                  <c:v>45343</c:v>
                </c:pt>
                <c:pt idx="5113">
                  <c:v>45344</c:v>
                </c:pt>
                <c:pt idx="5114">
                  <c:v>45345</c:v>
                </c:pt>
                <c:pt idx="5115">
                  <c:v>45348</c:v>
                </c:pt>
                <c:pt idx="5116">
                  <c:v>45349</c:v>
                </c:pt>
                <c:pt idx="5117">
                  <c:v>45350</c:v>
                </c:pt>
                <c:pt idx="5118">
                  <c:v>45351</c:v>
                </c:pt>
                <c:pt idx="5119">
                  <c:v>45352</c:v>
                </c:pt>
                <c:pt idx="5120">
                  <c:v>45355</c:v>
                </c:pt>
                <c:pt idx="5121">
                  <c:v>45356</c:v>
                </c:pt>
                <c:pt idx="5122">
                  <c:v>45357</c:v>
                </c:pt>
                <c:pt idx="5123">
                  <c:v>45358</c:v>
                </c:pt>
                <c:pt idx="5124">
                  <c:v>45359</c:v>
                </c:pt>
                <c:pt idx="5125">
                  <c:v>45362</c:v>
                </c:pt>
                <c:pt idx="5126">
                  <c:v>45363</c:v>
                </c:pt>
                <c:pt idx="5127">
                  <c:v>45364</c:v>
                </c:pt>
                <c:pt idx="5128">
                  <c:v>45365</c:v>
                </c:pt>
                <c:pt idx="5129">
                  <c:v>45366</c:v>
                </c:pt>
                <c:pt idx="5130">
                  <c:v>45369</c:v>
                </c:pt>
                <c:pt idx="5131">
                  <c:v>45370</c:v>
                </c:pt>
                <c:pt idx="5132">
                  <c:v>45371</c:v>
                </c:pt>
                <c:pt idx="5133">
                  <c:v>45372</c:v>
                </c:pt>
                <c:pt idx="5134">
                  <c:v>45373</c:v>
                </c:pt>
                <c:pt idx="5135">
                  <c:v>45376</c:v>
                </c:pt>
                <c:pt idx="5136">
                  <c:v>45377</c:v>
                </c:pt>
                <c:pt idx="5137">
                  <c:v>45378</c:v>
                </c:pt>
                <c:pt idx="5138">
                  <c:v>45379</c:v>
                </c:pt>
                <c:pt idx="5139">
                  <c:v>45384</c:v>
                </c:pt>
                <c:pt idx="5140">
                  <c:v>45385</c:v>
                </c:pt>
                <c:pt idx="5141">
                  <c:v>45386</c:v>
                </c:pt>
                <c:pt idx="5142">
                  <c:v>45387</c:v>
                </c:pt>
                <c:pt idx="5143">
                  <c:v>45390</c:v>
                </c:pt>
                <c:pt idx="5144">
                  <c:v>45391</c:v>
                </c:pt>
                <c:pt idx="5145">
                  <c:v>45392</c:v>
                </c:pt>
                <c:pt idx="5146">
                  <c:v>45393</c:v>
                </c:pt>
                <c:pt idx="5147">
                  <c:v>45394</c:v>
                </c:pt>
                <c:pt idx="5148">
                  <c:v>45397</c:v>
                </c:pt>
                <c:pt idx="5149">
                  <c:v>45398</c:v>
                </c:pt>
                <c:pt idx="5150">
                  <c:v>45399</c:v>
                </c:pt>
                <c:pt idx="5151">
                  <c:v>45400</c:v>
                </c:pt>
                <c:pt idx="5152">
                  <c:v>45401</c:v>
                </c:pt>
                <c:pt idx="5153">
                  <c:v>45404</c:v>
                </c:pt>
                <c:pt idx="5154">
                  <c:v>45405</c:v>
                </c:pt>
                <c:pt idx="5155">
                  <c:v>45406</c:v>
                </c:pt>
                <c:pt idx="5156">
                  <c:v>45407</c:v>
                </c:pt>
                <c:pt idx="5157">
                  <c:v>45408</c:v>
                </c:pt>
                <c:pt idx="5158">
                  <c:v>45411</c:v>
                </c:pt>
                <c:pt idx="5159">
                  <c:v>45412</c:v>
                </c:pt>
                <c:pt idx="5160">
                  <c:v>45413</c:v>
                </c:pt>
                <c:pt idx="5161">
                  <c:v>45414</c:v>
                </c:pt>
                <c:pt idx="5162">
                  <c:v>45415</c:v>
                </c:pt>
                <c:pt idx="5163">
                  <c:v>45419</c:v>
                </c:pt>
                <c:pt idx="5164">
                  <c:v>45420</c:v>
                </c:pt>
                <c:pt idx="5165">
                  <c:v>45421</c:v>
                </c:pt>
                <c:pt idx="5166">
                  <c:v>45422</c:v>
                </c:pt>
                <c:pt idx="5167">
                  <c:v>45425</c:v>
                </c:pt>
                <c:pt idx="5168">
                  <c:v>45426</c:v>
                </c:pt>
                <c:pt idx="5169">
                  <c:v>45427</c:v>
                </c:pt>
                <c:pt idx="5170">
                  <c:v>45428</c:v>
                </c:pt>
                <c:pt idx="5171">
                  <c:v>45429</c:v>
                </c:pt>
                <c:pt idx="5172">
                  <c:v>45432</c:v>
                </c:pt>
                <c:pt idx="5173">
                  <c:v>45433</c:v>
                </c:pt>
                <c:pt idx="5174">
                  <c:v>45434</c:v>
                </c:pt>
                <c:pt idx="5175">
                  <c:v>45435</c:v>
                </c:pt>
                <c:pt idx="5176">
                  <c:v>45436</c:v>
                </c:pt>
                <c:pt idx="5177">
                  <c:v>45440</c:v>
                </c:pt>
                <c:pt idx="5178">
                  <c:v>45441</c:v>
                </c:pt>
                <c:pt idx="5179">
                  <c:v>45442</c:v>
                </c:pt>
                <c:pt idx="5180">
                  <c:v>45443</c:v>
                </c:pt>
                <c:pt idx="5181">
                  <c:v>45446</c:v>
                </c:pt>
                <c:pt idx="5182">
                  <c:v>45447</c:v>
                </c:pt>
                <c:pt idx="5183">
                  <c:v>45448</c:v>
                </c:pt>
                <c:pt idx="5184">
                  <c:v>45449</c:v>
                </c:pt>
                <c:pt idx="5185">
                  <c:v>45450</c:v>
                </c:pt>
                <c:pt idx="5186">
                  <c:v>45453</c:v>
                </c:pt>
                <c:pt idx="5187">
                  <c:v>45454</c:v>
                </c:pt>
                <c:pt idx="5188">
                  <c:v>45455</c:v>
                </c:pt>
                <c:pt idx="5189">
                  <c:v>45456</c:v>
                </c:pt>
                <c:pt idx="5190">
                  <c:v>45457</c:v>
                </c:pt>
                <c:pt idx="5191">
                  <c:v>45460</c:v>
                </c:pt>
                <c:pt idx="5192">
                  <c:v>45461</c:v>
                </c:pt>
                <c:pt idx="5193">
                  <c:v>45462</c:v>
                </c:pt>
                <c:pt idx="5194">
                  <c:v>45463</c:v>
                </c:pt>
                <c:pt idx="5195">
                  <c:v>45464</c:v>
                </c:pt>
                <c:pt idx="5196">
                  <c:v>45467</c:v>
                </c:pt>
                <c:pt idx="5197">
                  <c:v>45468</c:v>
                </c:pt>
                <c:pt idx="5198">
                  <c:v>45469</c:v>
                </c:pt>
                <c:pt idx="5199">
                  <c:v>45470</c:v>
                </c:pt>
                <c:pt idx="5200">
                  <c:v>45471</c:v>
                </c:pt>
                <c:pt idx="5201">
                  <c:v>45474</c:v>
                </c:pt>
                <c:pt idx="5202">
                  <c:v>45475</c:v>
                </c:pt>
                <c:pt idx="5203">
                  <c:v>45476</c:v>
                </c:pt>
                <c:pt idx="5204">
                  <c:v>45477</c:v>
                </c:pt>
                <c:pt idx="5205">
                  <c:v>45478</c:v>
                </c:pt>
                <c:pt idx="5206">
                  <c:v>45481</c:v>
                </c:pt>
                <c:pt idx="5207">
                  <c:v>45482</c:v>
                </c:pt>
                <c:pt idx="5208">
                  <c:v>45483</c:v>
                </c:pt>
                <c:pt idx="5209">
                  <c:v>45484</c:v>
                </c:pt>
                <c:pt idx="5210">
                  <c:v>45485</c:v>
                </c:pt>
                <c:pt idx="5211">
                  <c:v>45488</c:v>
                </c:pt>
                <c:pt idx="5212">
                  <c:v>45489</c:v>
                </c:pt>
                <c:pt idx="5213">
                  <c:v>45490</c:v>
                </c:pt>
                <c:pt idx="5214">
                  <c:v>45491</c:v>
                </c:pt>
                <c:pt idx="5215">
                  <c:v>45492</c:v>
                </c:pt>
                <c:pt idx="5216">
                  <c:v>45495</c:v>
                </c:pt>
                <c:pt idx="5217">
                  <c:v>45496</c:v>
                </c:pt>
                <c:pt idx="5218">
                  <c:v>45497</c:v>
                </c:pt>
                <c:pt idx="5219">
                  <c:v>45498</c:v>
                </c:pt>
                <c:pt idx="5220">
                  <c:v>45499</c:v>
                </c:pt>
                <c:pt idx="5221">
                  <c:v>45502</c:v>
                </c:pt>
                <c:pt idx="5222">
                  <c:v>45503</c:v>
                </c:pt>
                <c:pt idx="5223">
                  <c:v>45504</c:v>
                </c:pt>
                <c:pt idx="5224">
                  <c:v>45505</c:v>
                </c:pt>
                <c:pt idx="5225">
                  <c:v>45506</c:v>
                </c:pt>
                <c:pt idx="5226">
                  <c:v>45509</c:v>
                </c:pt>
                <c:pt idx="5227">
                  <c:v>45510</c:v>
                </c:pt>
                <c:pt idx="5228">
                  <c:v>45511</c:v>
                </c:pt>
                <c:pt idx="5229">
                  <c:v>45512</c:v>
                </c:pt>
                <c:pt idx="5230">
                  <c:v>45513</c:v>
                </c:pt>
                <c:pt idx="5231">
                  <c:v>45516</c:v>
                </c:pt>
                <c:pt idx="5232">
                  <c:v>45517</c:v>
                </c:pt>
                <c:pt idx="5233">
                  <c:v>45518</c:v>
                </c:pt>
                <c:pt idx="5234">
                  <c:v>45519</c:v>
                </c:pt>
                <c:pt idx="5235">
                  <c:v>45520</c:v>
                </c:pt>
                <c:pt idx="5236">
                  <c:v>45523</c:v>
                </c:pt>
                <c:pt idx="5237">
                  <c:v>45524</c:v>
                </c:pt>
                <c:pt idx="5238">
                  <c:v>45525</c:v>
                </c:pt>
                <c:pt idx="5239">
                  <c:v>45526</c:v>
                </c:pt>
                <c:pt idx="5240">
                  <c:v>45527</c:v>
                </c:pt>
                <c:pt idx="5241">
                  <c:v>45531</c:v>
                </c:pt>
                <c:pt idx="5242">
                  <c:v>45532</c:v>
                </c:pt>
                <c:pt idx="5243">
                  <c:v>45533</c:v>
                </c:pt>
                <c:pt idx="5244">
                  <c:v>45534</c:v>
                </c:pt>
                <c:pt idx="5245">
                  <c:v>45537</c:v>
                </c:pt>
                <c:pt idx="5246">
                  <c:v>45538</c:v>
                </c:pt>
                <c:pt idx="5247">
                  <c:v>45539</c:v>
                </c:pt>
                <c:pt idx="5248">
                  <c:v>45540</c:v>
                </c:pt>
                <c:pt idx="5249">
                  <c:v>45541</c:v>
                </c:pt>
                <c:pt idx="5250">
                  <c:v>45544</c:v>
                </c:pt>
                <c:pt idx="5251">
                  <c:v>45545</c:v>
                </c:pt>
                <c:pt idx="5252">
                  <c:v>45546</c:v>
                </c:pt>
                <c:pt idx="5253">
                  <c:v>45547</c:v>
                </c:pt>
                <c:pt idx="5254">
                  <c:v>45548</c:v>
                </c:pt>
                <c:pt idx="5255">
                  <c:v>45551</c:v>
                </c:pt>
                <c:pt idx="5256">
                  <c:v>45552</c:v>
                </c:pt>
                <c:pt idx="5257">
                  <c:v>45553</c:v>
                </c:pt>
                <c:pt idx="5258">
                  <c:v>45554</c:v>
                </c:pt>
                <c:pt idx="5259">
                  <c:v>45555</c:v>
                </c:pt>
                <c:pt idx="5260">
                  <c:v>45558</c:v>
                </c:pt>
                <c:pt idx="5261">
                  <c:v>45559</c:v>
                </c:pt>
                <c:pt idx="5262">
                  <c:v>45560</c:v>
                </c:pt>
                <c:pt idx="5263">
                  <c:v>45561</c:v>
                </c:pt>
                <c:pt idx="5264">
                  <c:v>45562</c:v>
                </c:pt>
                <c:pt idx="5265">
                  <c:v>45565</c:v>
                </c:pt>
                <c:pt idx="5266">
                  <c:v>45566</c:v>
                </c:pt>
                <c:pt idx="5267">
                  <c:v>45567</c:v>
                </c:pt>
                <c:pt idx="5268">
                  <c:v>45568</c:v>
                </c:pt>
                <c:pt idx="5269">
                  <c:v>45569</c:v>
                </c:pt>
                <c:pt idx="5270">
                  <c:v>45572</c:v>
                </c:pt>
                <c:pt idx="5271">
                  <c:v>45573</c:v>
                </c:pt>
                <c:pt idx="5272">
                  <c:v>45574</c:v>
                </c:pt>
                <c:pt idx="5273">
                  <c:v>45575</c:v>
                </c:pt>
                <c:pt idx="5274">
                  <c:v>45576</c:v>
                </c:pt>
                <c:pt idx="5275">
                  <c:v>45579</c:v>
                </c:pt>
                <c:pt idx="5276">
                  <c:v>45580</c:v>
                </c:pt>
                <c:pt idx="5277">
                  <c:v>45581</c:v>
                </c:pt>
                <c:pt idx="5278">
                  <c:v>45582</c:v>
                </c:pt>
                <c:pt idx="5279">
                  <c:v>45583</c:v>
                </c:pt>
                <c:pt idx="5280">
                  <c:v>45586</c:v>
                </c:pt>
                <c:pt idx="5281">
                  <c:v>45587</c:v>
                </c:pt>
                <c:pt idx="5282">
                  <c:v>45588</c:v>
                </c:pt>
                <c:pt idx="5283">
                  <c:v>45589</c:v>
                </c:pt>
                <c:pt idx="5284">
                  <c:v>45590</c:v>
                </c:pt>
                <c:pt idx="5285">
                  <c:v>45593</c:v>
                </c:pt>
                <c:pt idx="5286">
                  <c:v>45594</c:v>
                </c:pt>
                <c:pt idx="5287">
                  <c:v>45595</c:v>
                </c:pt>
                <c:pt idx="5288">
                  <c:v>45596</c:v>
                </c:pt>
                <c:pt idx="5289">
                  <c:v>45597</c:v>
                </c:pt>
                <c:pt idx="5290">
                  <c:v>45600</c:v>
                </c:pt>
                <c:pt idx="5291">
                  <c:v>45601</c:v>
                </c:pt>
                <c:pt idx="5292">
                  <c:v>45602</c:v>
                </c:pt>
                <c:pt idx="5293">
                  <c:v>45603</c:v>
                </c:pt>
                <c:pt idx="5294">
                  <c:v>45604</c:v>
                </c:pt>
                <c:pt idx="5295">
                  <c:v>45607</c:v>
                </c:pt>
                <c:pt idx="5296">
                  <c:v>45608</c:v>
                </c:pt>
                <c:pt idx="5297">
                  <c:v>45609</c:v>
                </c:pt>
                <c:pt idx="5298">
                  <c:v>45610</c:v>
                </c:pt>
                <c:pt idx="5299">
                  <c:v>45611</c:v>
                </c:pt>
                <c:pt idx="5300">
                  <c:v>45614</c:v>
                </c:pt>
                <c:pt idx="5301">
                  <c:v>45615</c:v>
                </c:pt>
                <c:pt idx="5302">
                  <c:v>45616</c:v>
                </c:pt>
                <c:pt idx="5303">
                  <c:v>45617</c:v>
                </c:pt>
                <c:pt idx="5304">
                  <c:v>45618</c:v>
                </c:pt>
                <c:pt idx="5305">
                  <c:v>45621</c:v>
                </c:pt>
                <c:pt idx="5306">
                  <c:v>45622</c:v>
                </c:pt>
                <c:pt idx="5307">
                  <c:v>45623</c:v>
                </c:pt>
                <c:pt idx="5308">
                  <c:v>45624</c:v>
                </c:pt>
                <c:pt idx="5309">
                  <c:v>45625</c:v>
                </c:pt>
                <c:pt idx="5310">
                  <c:v>45628</c:v>
                </c:pt>
                <c:pt idx="5311">
                  <c:v>45629</c:v>
                </c:pt>
                <c:pt idx="5312">
                  <c:v>45630</c:v>
                </c:pt>
                <c:pt idx="5313">
                  <c:v>45631</c:v>
                </c:pt>
                <c:pt idx="5314">
                  <c:v>45632</c:v>
                </c:pt>
                <c:pt idx="5315">
                  <c:v>45635</c:v>
                </c:pt>
                <c:pt idx="5316">
                  <c:v>45636</c:v>
                </c:pt>
                <c:pt idx="5317">
                  <c:v>45637</c:v>
                </c:pt>
                <c:pt idx="5318">
                  <c:v>45638</c:v>
                </c:pt>
                <c:pt idx="5319">
                  <c:v>45639</c:v>
                </c:pt>
                <c:pt idx="5320">
                  <c:v>45642</c:v>
                </c:pt>
                <c:pt idx="5321">
                  <c:v>45643</c:v>
                </c:pt>
                <c:pt idx="5322">
                  <c:v>45644</c:v>
                </c:pt>
                <c:pt idx="5323">
                  <c:v>45645</c:v>
                </c:pt>
                <c:pt idx="5324">
                  <c:v>45646</c:v>
                </c:pt>
                <c:pt idx="5325">
                  <c:v>45649</c:v>
                </c:pt>
                <c:pt idx="5326">
                  <c:v>45650</c:v>
                </c:pt>
                <c:pt idx="5327">
                  <c:v>45659</c:v>
                </c:pt>
                <c:pt idx="5328">
                  <c:v>45660</c:v>
                </c:pt>
                <c:pt idx="5329">
                  <c:v>45663</c:v>
                </c:pt>
                <c:pt idx="5330">
                  <c:v>45664</c:v>
                </c:pt>
                <c:pt idx="5331">
                  <c:v>45665</c:v>
                </c:pt>
                <c:pt idx="5332">
                  <c:v>45666</c:v>
                </c:pt>
                <c:pt idx="5333">
                  <c:v>45667</c:v>
                </c:pt>
                <c:pt idx="5334">
                  <c:v>45670</c:v>
                </c:pt>
                <c:pt idx="5335">
                  <c:v>45671</c:v>
                </c:pt>
                <c:pt idx="5336">
                  <c:v>45672</c:v>
                </c:pt>
                <c:pt idx="5337">
                  <c:v>45673</c:v>
                </c:pt>
                <c:pt idx="5338">
                  <c:v>45674</c:v>
                </c:pt>
                <c:pt idx="5339">
                  <c:v>45677</c:v>
                </c:pt>
                <c:pt idx="5340">
                  <c:v>45678</c:v>
                </c:pt>
                <c:pt idx="5341">
                  <c:v>45679</c:v>
                </c:pt>
                <c:pt idx="5342">
                  <c:v>45680</c:v>
                </c:pt>
                <c:pt idx="5343">
                  <c:v>45681</c:v>
                </c:pt>
                <c:pt idx="5344">
                  <c:v>45684</c:v>
                </c:pt>
                <c:pt idx="5345">
                  <c:v>45685</c:v>
                </c:pt>
                <c:pt idx="5346">
                  <c:v>45686</c:v>
                </c:pt>
                <c:pt idx="5347">
                  <c:v>45687</c:v>
                </c:pt>
                <c:pt idx="5348">
                  <c:v>45688</c:v>
                </c:pt>
                <c:pt idx="5349">
                  <c:v>45691</c:v>
                </c:pt>
                <c:pt idx="5350">
                  <c:v>45692</c:v>
                </c:pt>
                <c:pt idx="5351">
                  <c:v>45693</c:v>
                </c:pt>
                <c:pt idx="5352">
                  <c:v>45694</c:v>
                </c:pt>
                <c:pt idx="5353">
                  <c:v>45695</c:v>
                </c:pt>
                <c:pt idx="5354">
                  <c:v>45698</c:v>
                </c:pt>
                <c:pt idx="5355">
                  <c:v>45699</c:v>
                </c:pt>
                <c:pt idx="5356">
                  <c:v>45700</c:v>
                </c:pt>
                <c:pt idx="5357">
                  <c:v>45701</c:v>
                </c:pt>
                <c:pt idx="5358">
                  <c:v>45702</c:v>
                </c:pt>
                <c:pt idx="5359">
                  <c:v>45705</c:v>
                </c:pt>
                <c:pt idx="5360">
                  <c:v>45706</c:v>
                </c:pt>
                <c:pt idx="5361">
                  <c:v>45707</c:v>
                </c:pt>
                <c:pt idx="5362">
                  <c:v>45708</c:v>
                </c:pt>
                <c:pt idx="5363">
                  <c:v>45709</c:v>
                </c:pt>
                <c:pt idx="5364">
                  <c:v>45712</c:v>
                </c:pt>
                <c:pt idx="5365">
                  <c:v>45713</c:v>
                </c:pt>
                <c:pt idx="5366">
                  <c:v>45714</c:v>
                </c:pt>
                <c:pt idx="5367">
                  <c:v>45715</c:v>
                </c:pt>
                <c:pt idx="5368">
                  <c:v>45716</c:v>
                </c:pt>
                <c:pt idx="5369">
                  <c:v>45719</c:v>
                </c:pt>
                <c:pt idx="5370">
                  <c:v>45720</c:v>
                </c:pt>
                <c:pt idx="5371">
                  <c:v>45721</c:v>
                </c:pt>
                <c:pt idx="5372">
                  <c:v>45722</c:v>
                </c:pt>
                <c:pt idx="5373">
                  <c:v>45723</c:v>
                </c:pt>
                <c:pt idx="5374">
                  <c:v>45726</c:v>
                </c:pt>
                <c:pt idx="5375">
                  <c:v>45727</c:v>
                </c:pt>
                <c:pt idx="5376">
                  <c:v>45728</c:v>
                </c:pt>
                <c:pt idx="5377">
                  <c:v>45729</c:v>
                </c:pt>
                <c:pt idx="5378">
                  <c:v>45730</c:v>
                </c:pt>
                <c:pt idx="5379">
                  <c:v>45733</c:v>
                </c:pt>
                <c:pt idx="5380">
                  <c:v>45734</c:v>
                </c:pt>
                <c:pt idx="5381">
                  <c:v>45735</c:v>
                </c:pt>
                <c:pt idx="5382">
                  <c:v>45736</c:v>
                </c:pt>
                <c:pt idx="5383">
                  <c:v>45737</c:v>
                </c:pt>
                <c:pt idx="5384">
                  <c:v>45740</c:v>
                </c:pt>
                <c:pt idx="5385">
                  <c:v>45741</c:v>
                </c:pt>
                <c:pt idx="5386">
                  <c:v>45742</c:v>
                </c:pt>
                <c:pt idx="5387">
                  <c:v>45743</c:v>
                </c:pt>
                <c:pt idx="5388">
                  <c:v>45744</c:v>
                </c:pt>
                <c:pt idx="5389">
                  <c:v>45747</c:v>
                </c:pt>
                <c:pt idx="5390">
                  <c:v>45748</c:v>
                </c:pt>
                <c:pt idx="5391">
                  <c:v>45749</c:v>
                </c:pt>
                <c:pt idx="5392">
                  <c:v>45750</c:v>
                </c:pt>
                <c:pt idx="5393">
                  <c:v>45751</c:v>
                </c:pt>
                <c:pt idx="5394">
                  <c:v>45754</c:v>
                </c:pt>
                <c:pt idx="5395">
                  <c:v>45755</c:v>
                </c:pt>
                <c:pt idx="5396">
                  <c:v>45756</c:v>
                </c:pt>
                <c:pt idx="5397">
                  <c:v>45757</c:v>
                </c:pt>
                <c:pt idx="5398">
                  <c:v>45758</c:v>
                </c:pt>
                <c:pt idx="5399">
                  <c:v>45761</c:v>
                </c:pt>
                <c:pt idx="5400">
                  <c:v>45762</c:v>
                </c:pt>
                <c:pt idx="5401">
                  <c:v>45763</c:v>
                </c:pt>
                <c:pt idx="5402">
                  <c:v>45764</c:v>
                </c:pt>
                <c:pt idx="5403">
                  <c:v>45769</c:v>
                </c:pt>
                <c:pt idx="5404">
                  <c:v>45770</c:v>
                </c:pt>
                <c:pt idx="5405">
                  <c:v>45771</c:v>
                </c:pt>
                <c:pt idx="5406">
                  <c:v>45772</c:v>
                </c:pt>
                <c:pt idx="5407">
                  <c:v>45775</c:v>
                </c:pt>
                <c:pt idx="5408">
                  <c:v>45776</c:v>
                </c:pt>
                <c:pt idx="5409">
                  <c:v>45777</c:v>
                </c:pt>
                <c:pt idx="5410">
                  <c:v>45778</c:v>
                </c:pt>
                <c:pt idx="5411">
                  <c:v>45779</c:v>
                </c:pt>
                <c:pt idx="5412">
                  <c:v>45783</c:v>
                </c:pt>
                <c:pt idx="5413">
                  <c:v>45784</c:v>
                </c:pt>
                <c:pt idx="5414">
                  <c:v>45785</c:v>
                </c:pt>
                <c:pt idx="5415">
                  <c:v>45786</c:v>
                </c:pt>
                <c:pt idx="5416">
                  <c:v>45789</c:v>
                </c:pt>
                <c:pt idx="5417">
                  <c:v>45790</c:v>
                </c:pt>
                <c:pt idx="5418">
                  <c:v>45791</c:v>
                </c:pt>
                <c:pt idx="5419">
                  <c:v>45792</c:v>
                </c:pt>
                <c:pt idx="5420">
                  <c:v>45793</c:v>
                </c:pt>
                <c:pt idx="5421">
                  <c:v>45796</c:v>
                </c:pt>
                <c:pt idx="5422">
                  <c:v>45797</c:v>
                </c:pt>
                <c:pt idx="5423">
                  <c:v>45798</c:v>
                </c:pt>
                <c:pt idx="5424">
                  <c:v>45799</c:v>
                </c:pt>
                <c:pt idx="5425">
                  <c:v>45800</c:v>
                </c:pt>
                <c:pt idx="5426">
                  <c:v>45804</c:v>
                </c:pt>
                <c:pt idx="5427">
                  <c:v>45805</c:v>
                </c:pt>
                <c:pt idx="5428">
                  <c:v>45806</c:v>
                </c:pt>
                <c:pt idx="5429">
                  <c:v>45807</c:v>
                </c:pt>
                <c:pt idx="5430">
                  <c:v>45810</c:v>
                </c:pt>
                <c:pt idx="5431">
                  <c:v>45811</c:v>
                </c:pt>
                <c:pt idx="5432">
                  <c:v>45812</c:v>
                </c:pt>
                <c:pt idx="5433">
                  <c:v>45813</c:v>
                </c:pt>
                <c:pt idx="5434">
                  <c:v>45814</c:v>
                </c:pt>
                <c:pt idx="5435">
                  <c:v>45817</c:v>
                </c:pt>
                <c:pt idx="5436">
                  <c:v>45818</c:v>
                </c:pt>
                <c:pt idx="5437">
                  <c:v>45819</c:v>
                </c:pt>
                <c:pt idx="5438">
                  <c:v>45820</c:v>
                </c:pt>
                <c:pt idx="5439">
                  <c:v>45821</c:v>
                </c:pt>
                <c:pt idx="5440">
                  <c:v>45824</c:v>
                </c:pt>
                <c:pt idx="5441">
                  <c:v>45825</c:v>
                </c:pt>
                <c:pt idx="5442">
                  <c:v>45826</c:v>
                </c:pt>
                <c:pt idx="5443">
                  <c:v>45827</c:v>
                </c:pt>
                <c:pt idx="5444">
                  <c:v>45828</c:v>
                </c:pt>
                <c:pt idx="5445">
                  <c:v>45831</c:v>
                </c:pt>
                <c:pt idx="5446">
                  <c:v>45832</c:v>
                </c:pt>
                <c:pt idx="5447">
                  <c:v>45833</c:v>
                </c:pt>
                <c:pt idx="5448">
                  <c:v>45834</c:v>
                </c:pt>
                <c:pt idx="5449">
                  <c:v>45835</c:v>
                </c:pt>
                <c:pt idx="5450">
                  <c:v>45838</c:v>
                </c:pt>
                <c:pt idx="5451">
                  <c:v>45839</c:v>
                </c:pt>
                <c:pt idx="5452">
                  <c:v>45840</c:v>
                </c:pt>
                <c:pt idx="5453">
                  <c:v>45841</c:v>
                </c:pt>
                <c:pt idx="5454">
                  <c:v>45842</c:v>
                </c:pt>
                <c:pt idx="5455">
                  <c:v>45845</c:v>
                </c:pt>
                <c:pt idx="5456">
                  <c:v>45846</c:v>
                </c:pt>
                <c:pt idx="5457">
                  <c:v>45847</c:v>
                </c:pt>
                <c:pt idx="5458">
                  <c:v>45848</c:v>
                </c:pt>
                <c:pt idx="5459">
                  <c:v>45849</c:v>
                </c:pt>
                <c:pt idx="5460">
                  <c:v>45852</c:v>
                </c:pt>
                <c:pt idx="5461">
                  <c:v>45853</c:v>
                </c:pt>
                <c:pt idx="5462">
                  <c:v>45854</c:v>
                </c:pt>
                <c:pt idx="5463">
                  <c:v>45855</c:v>
                </c:pt>
                <c:pt idx="5464">
                  <c:v>45856</c:v>
                </c:pt>
                <c:pt idx="5465">
                  <c:v>45859</c:v>
                </c:pt>
                <c:pt idx="5466">
                  <c:v>45860</c:v>
                </c:pt>
                <c:pt idx="5467">
                  <c:v>45861</c:v>
                </c:pt>
                <c:pt idx="5468">
                  <c:v>45862</c:v>
                </c:pt>
                <c:pt idx="5469">
                  <c:v>45863</c:v>
                </c:pt>
                <c:pt idx="5470">
                  <c:v>45866</c:v>
                </c:pt>
                <c:pt idx="5471">
                  <c:v>45867</c:v>
                </c:pt>
                <c:pt idx="5472">
                  <c:v>45868</c:v>
                </c:pt>
                <c:pt idx="5473">
                  <c:v>45869</c:v>
                </c:pt>
                <c:pt idx="5474">
                  <c:v>45870</c:v>
                </c:pt>
                <c:pt idx="5475">
                  <c:v>45873</c:v>
                </c:pt>
                <c:pt idx="5476">
                  <c:v>45874</c:v>
                </c:pt>
                <c:pt idx="5477">
                  <c:v>45875</c:v>
                </c:pt>
                <c:pt idx="5478">
                  <c:v>45876</c:v>
                </c:pt>
                <c:pt idx="5479">
                  <c:v>45877</c:v>
                </c:pt>
                <c:pt idx="5480">
                  <c:v>45880</c:v>
                </c:pt>
                <c:pt idx="5481">
                  <c:v>45881</c:v>
                </c:pt>
                <c:pt idx="5482">
                  <c:v>45882</c:v>
                </c:pt>
                <c:pt idx="5483">
                  <c:v>45883</c:v>
                </c:pt>
                <c:pt idx="5484">
                  <c:v>45884</c:v>
                </c:pt>
                <c:pt idx="5485">
                  <c:v>45887</c:v>
                </c:pt>
                <c:pt idx="5486">
                  <c:v>45888</c:v>
                </c:pt>
                <c:pt idx="5487">
                  <c:v>45889</c:v>
                </c:pt>
                <c:pt idx="5488">
                  <c:v>45890</c:v>
                </c:pt>
                <c:pt idx="5489">
                  <c:v>45891</c:v>
                </c:pt>
                <c:pt idx="5490">
                  <c:v>45895</c:v>
                </c:pt>
                <c:pt idx="5491">
                  <c:v>45896</c:v>
                </c:pt>
                <c:pt idx="5492">
                  <c:v>45897</c:v>
                </c:pt>
                <c:pt idx="5493">
                  <c:v>45898</c:v>
                </c:pt>
                <c:pt idx="5494">
                  <c:v>45901</c:v>
                </c:pt>
                <c:pt idx="5495">
                  <c:v>45902</c:v>
                </c:pt>
                <c:pt idx="5496">
                  <c:v>45903</c:v>
                </c:pt>
                <c:pt idx="5497">
                  <c:v>45904</c:v>
                </c:pt>
                <c:pt idx="5498">
                  <c:v>45905</c:v>
                </c:pt>
                <c:pt idx="5499">
                  <c:v>45908</c:v>
                </c:pt>
                <c:pt idx="5500">
                  <c:v>45909</c:v>
                </c:pt>
                <c:pt idx="5501">
                  <c:v>45910</c:v>
                </c:pt>
                <c:pt idx="5502">
                  <c:v>45911</c:v>
                </c:pt>
                <c:pt idx="5503">
                  <c:v>45912</c:v>
                </c:pt>
                <c:pt idx="5504">
                  <c:v>45915</c:v>
                </c:pt>
                <c:pt idx="5505">
                  <c:v>45916</c:v>
                </c:pt>
                <c:pt idx="5506">
                  <c:v>45917</c:v>
                </c:pt>
                <c:pt idx="5507">
                  <c:v>45918</c:v>
                </c:pt>
                <c:pt idx="5508">
                  <c:v>45919</c:v>
                </c:pt>
                <c:pt idx="5509">
                  <c:v>45922</c:v>
                </c:pt>
                <c:pt idx="5510">
                  <c:v>45923</c:v>
                </c:pt>
                <c:pt idx="5511">
                  <c:v>45924</c:v>
                </c:pt>
                <c:pt idx="5512">
                  <c:v>45925</c:v>
                </c:pt>
                <c:pt idx="5513">
                  <c:v>45926</c:v>
                </c:pt>
                <c:pt idx="5514">
                  <c:v>45929</c:v>
                </c:pt>
                <c:pt idx="5515">
                  <c:v>45930</c:v>
                </c:pt>
                <c:pt idx="5516">
                  <c:v>45931</c:v>
                </c:pt>
                <c:pt idx="5517">
                  <c:v>45932</c:v>
                </c:pt>
                <c:pt idx="5518">
                  <c:v>45933</c:v>
                </c:pt>
                <c:pt idx="5519">
                  <c:v>45936</c:v>
                </c:pt>
                <c:pt idx="5520">
                  <c:v>45937</c:v>
                </c:pt>
                <c:pt idx="5521">
                  <c:v>45938</c:v>
                </c:pt>
                <c:pt idx="5522">
                  <c:v>45939</c:v>
                </c:pt>
                <c:pt idx="5523">
                  <c:v>45940</c:v>
                </c:pt>
                <c:pt idx="5524">
                  <c:v>45943</c:v>
                </c:pt>
                <c:pt idx="5525">
                  <c:v>45944</c:v>
                </c:pt>
                <c:pt idx="5526">
                  <c:v>45945</c:v>
                </c:pt>
                <c:pt idx="5527">
                  <c:v>45946</c:v>
                </c:pt>
                <c:pt idx="5528">
                  <c:v>45947</c:v>
                </c:pt>
                <c:pt idx="5529">
                  <c:v>45950</c:v>
                </c:pt>
                <c:pt idx="5530">
                  <c:v>45951</c:v>
                </c:pt>
                <c:pt idx="5531">
                  <c:v>45952</c:v>
                </c:pt>
                <c:pt idx="5532">
                  <c:v>45953</c:v>
                </c:pt>
                <c:pt idx="5533">
                  <c:v>45954</c:v>
                </c:pt>
                <c:pt idx="5534">
                  <c:v>45957</c:v>
                </c:pt>
                <c:pt idx="5535">
                  <c:v>45958</c:v>
                </c:pt>
                <c:pt idx="5536">
                  <c:v>45959</c:v>
                </c:pt>
                <c:pt idx="5537">
                  <c:v>45960</c:v>
                </c:pt>
                <c:pt idx="5538">
                  <c:v>45961</c:v>
                </c:pt>
                <c:pt idx="5539">
                  <c:v>45964</c:v>
                </c:pt>
                <c:pt idx="5540">
                  <c:v>45965</c:v>
                </c:pt>
                <c:pt idx="5541">
                  <c:v>45966</c:v>
                </c:pt>
                <c:pt idx="5542">
                  <c:v>45967</c:v>
                </c:pt>
                <c:pt idx="5543">
                  <c:v>45968</c:v>
                </c:pt>
                <c:pt idx="5544">
                  <c:v>45971</c:v>
                </c:pt>
                <c:pt idx="5545">
                  <c:v>45972</c:v>
                </c:pt>
                <c:pt idx="5546">
                  <c:v>45973</c:v>
                </c:pt>
                <c:pt idx="5547">
                  <c:v>45974</c:v>
                </c:pt>
                <c:pt idx="5548">
                  <c:v>45975</c:v>
                </c:pt>
                <c:pt idx="5549">
                  <c:v>45978</c:v>
                </c:pt>
                <c:pt idx="5550">
                  <c:v>45979</c:v>
                </c:pt>
                <c:pt idx="5551">
                  <c:v>45980</c:v>
                </c:pt>
                <c:pt idx="5552">
                  <c:v>45981</c:v>
                </c:pt>
                <c:pt idx="5553">
                  <c:v>45982</c:v>
                </c:pt>
                <c:pt idx="5554">
                  <c:v>45985</c:v>
                </c:pt>
                <c:pt idx="5555">
                  <c:v>45986</c:v>
                </c:pt>
                <c:pt idx="5556">
                  <c:v>45987</c:v>
                </c:pt>
                <c:pt idx="5557">
                  <c:v>45988</c:v>
                </c:pt>
                <c:pt idx="5558">
                  <c:v>45989</c:v>
                </c:pt>
                <c:pt idx="5559">
                  <c:v>45992</c:v>
                </c:pt>
                <c:pt idx="5560">
                  <c:v>45993</c:v>
                </c:pt>
                <c:pt idx="5561">
                  <c:v>45994</c:v>
                </c:pt>
                <c:pt idx="5562">
                  <c:v>45995</c:v>
                </c:pt>
                <c:pt idx="5563">
                  <c:v>45996</c:v>
                </c:pt>
                <c:pt idx="5564">
                  <c:v>45999</c:v>
                </c:pt>
                <c:pt idx="5565">
                  <c:v>46000</c:v>
                </c:pt>
                <c:pt idx="5566">
                  <c:v>46001</c:v>
                </c:pt>
                <c:pt idx="5567">
                  <c:v>46002</c:v>
                </c:pt>
                <c:pt idx="5568">
                  <c:v>46003</c:v>
                </c:pt>
                <c:pt idx="5569">
                  <c:v>46006</c:v>
                </c:pt>
                <c:pt idx="5570">
                  <c:v>46007</c:v>
                </c:pt>
                <c:pt idx="5571">
                  <c:v>46008</c:v>
                </c:pt>
                <c:pt idx="5572">
                  <c:v>46009</c:v>
                </c:pt>
                <c:pt idx="5573">
                  <c:v>46010</c:v>
                </c:pt>
                <c:pt idx="5574">
                  <c:v>46013</c:v>
                </c:pt>
                <c:pt idx="5575">
                  <c:v>46014</c:v>
                </c:pt>
                <c:pt idx="5576">
                  <c:v>46015</c:v>
                </c:pt>
                <c:pt idx="5577">
                  <c:v>46024</c:v>
                </c:pt>
                <c:pt idx="5578">
                  <c:v>46027</c:v>
                </c:pt>
                <c:pt idx="5579">
                  <c:v>46028</c:v>
                </c:pt>
                <c:pt idx="5580">
                  <c:v>46029</c:v>
                </c:pt>
                <c:pt idx="5581">
                  <c:v>46030</c:v>
                </c:pt>
                <c:pt idx="5582">
                  <c:v>46031</c:v>
                </c:pt>
                <c:pt idx="5583">
                  <c:v>46034</c:v>
                </c:pt>
                <c:pt idx="5584">
                  <c:v>46035</c:v>
                </c:pt>
                <c:pt idx="5585">
                  <c:v>46036</c:v>
                </c:pt>
                <c:pt idx="5586">
                  <c:v>46037</c:v>
                </c:pt>
                <c:pt idx="5587">
                  <c:v>46038</c:v>
                </c:pt>
                <c:pt idx="5588">
                  <c:v>46041</c:v>
                </c:pt>
                <c:pt idx="5589">
                  <c:v>46042</c:v>
                </c:pt>
                <c:pt idx="5590">
                  <c:v>46043</c:v>
                </c:pt>
                <c:pt idx="5591">
                  <c:v>46044</c:v>
                </c:pt>
                <c:pt idx="5592">
                  <c:v>46045</c:v>
                </c:pt>
                <c:pt idx="5593">
                  <c:v>46048</c:v>
                </c:pt>
                <c:pt idx="5594">
                  <c:v>46049</c:v>
                </c:pt>
                <c:pt idx="5595">
                  <c:v>46050</c:v>
                </c:pt>
                <c:pt idx="5596">
                  <c:v>46051</c:v>
                </c:pt>
                <c:pt idx="5597">
                  <c:v>46052</c:v>
                </c:pt>
                <c:pt idx="5598">
                  <c:v>46055</c:v>
                </c:pt>
                <c:pt idx="5599">
                  <c:v>46056</c:v>
                </c:pt>
                <c:pt idx="5600">
                  <c:v>46057</c:v>
                </c:pt>
                <c:pt idx="5601">
                  <c:v>46058</c:v>
                </c:pt>
                <c:pt idx="5602">
                  <c:v>46059</c:v>
                </c:pt>
                <c:pt idx="5603">
                  <c:v>46062</c:v>
                </c:pt>
                <c:pt idx="5604">
                  <c:v>46063</c:v>
                </c:pt>
                <c:pt idx="5605">
                  <c:v>46064</c:v>
                </c:pt>
                <c:pt idx="5606">
                  <c:v>46065</c:v>
                </c:pt>
                <c:pt idx="5607">
                  <c:v>46066</c:v>
                </c:pt>
                <c:pt idx="5608">
                  <c:v>46069</c:v>
                </c:pt>
                <c:pt idx="5609">
                  <c:v>46070</c:v>
                </c:pt>
                <c:pt idx="5610">
                  <c:v>46071</c:v>
                </c:pt>
                <c:pt idx="5611">
                  <c:v>46072</c:v>
                </c:pt>
                <c:pt idx="5612">
                  <c:v>46073</c:v>
                </c:pt>
                <c:pt idx="5613">
                  <c:v>46076</c:v>
                </c:pt>
                <c:pt idx="5614">
                  <c:v>46077</c:v>
                </c:pt>
                <c:pt idx="5615">
                  <c:v>46078</c:v>
                </c:pt>
                <c:pt idx="5616">
                  <c:v>46079</c:v>
                </c:pt>
                <c:pt idx="5617">
                  <c:v>46080</c:v>
                </c:pt>
                <c:pt idx="5618">
                  <c:v>46083</c:v>
                </c:pt>
                <c:pt idx="5619">
                  <c:v>46084</c:v>
                </c:pt>
                <c:pt idx="5620">
                  <c:v>46085</c:v>
                </c:pt>
                <c:pt idx="5621">
                  <c:v>46086</c:v>
                </c:pt>
                <c:pt idx="5622">
                  <c:v>46087</c:v>
                </c:pt>
                <c:pt idx="5623">
                  <c:v>46090</c:v>
                </c:pt>
                <c:pt idx="5624">
                  <c:v>46091</c:v>
                </c:pt>
                <c:pt idx="5625">
                  <c:v>46092</c:v>
                </c:pt>
                <c:pt idx="5626">
                  <c:v>46093</c:v>
                </c:pt>
                <c:pt idx="5627">
                  <c:v>46094</c:v>
                </c:pt>
                <c:pt idx="5628">
                  <c:v>46097</c:v>
                </c:pt>
                <c:pt idx="5629">
                  <c:v>46098</c:v>
                </c:pt>
                <c:pt idx="5630">
                  <c:v>46099</c:v>
                </c:pt>
                <c:pt idx="5631">
                  <c:v>46100</c:v>
                </c:pt>
                <c:pt idx="5632">
                  <c:v>46101</c:v>
                </c:pt>
                <c:pt idx="5633">
                  <c:v>46104</c:v>
                </c:pt>
                <c:pt idx="5634">
                  <c:v>46105</c:v>
                </c:pt>
                <c:pt idx="5635">
                  <c:v>46106</c:v>
                </c:pt>
                <c:pt idx="5636">
                  <c:v>46107</c:v>
                </c:pt>
                <c:pt idx="5637">
                  <c:v>46108</c:v>
                </c:pt>
                <c:pt idx="5638">
                  <c:v>46111</c:v>
                </c:pt>
                <c:pt idx="5639">
                  <c:v>46112</c:v>
                </c:pt>
              </c:numCache>
            </c:numRef>
          </c:cat>
          <c:val>
            <c:numRef>
              <c:f>'BDI_data(P12)'!$B$2:$B$5641</c:f>
              <c:numCache>
                <c:formatCode>#,##0_);[Red]\(#,##0\)</c:formatCode>
                <c:ptCount val="5640"/>
                <c:pt idx="0">
                  <c:v>4456</c:v>
                </c:pt>
                <c:pt idx="1">
                  <c:v>4395</c:v>
                </c:pt>
                <c:pt idx="2">
                  <c:v>4405</c:v>
                </c:pt>
                <c:pt idx="3">
                  <c:v>4485</c:v>
                </c:pt>
                <c:pt idx="4">
                  <c:v>4627</c:v>
                </c:pt>
                <c:pt idx="5">
                  <c:v>4726</c:v>
                </c:pt>
                <c:pt idx="6">
                  <c:v>4776</c:v>
                </c:pt>
                <c:pt idx="7">
                  <c:v>4774</c:v>
                </c:pt>
                <c:pt idx="8">
                  <c:v>4721</c:v>
                </c:pt>
                <c:pt idx="9">
                  <c:v>4668</c:v>
                </c:pt>
                <c:pt idx="10">
                  <c:v>4591</c:v>
                </c:pt>
                <c:pt idx="11">
                  <c:v>4471</c:v>
                </c:pt>
                <c:pt idx="12">
                  <c:v>4358</c:v>
                </c:pt>
                <c:pt idx="13">
                  <c:v>4301</c:v>
                </c:pt>
                <c:pt idx="14">
                  <c:v>4292</c:v>
                </c:pt>
                <c:pt idx="15">
                  <c:v>4307</c:v>
                </c:pt>
                <c:pt idx="16">
                  <c:v>4340</c:v>
                </c:pt>
                <c:pt idx="17">
                  <c:v>4396</c:v>
                </c:pt>
                <c:pt idx="18">
                  <c:v>4461</c:v>
                </c:pt>
                <c:pt idx="19">
                  <c:v>4488</c:v>
                </c:pt>
                <c:pt idx="20">
                  <c:v>4470</c:v>
                </c:pt>
                <c:pt idx="21">
                  <c:v>4408</c:v>
                </c:pt>
                <c:pt idx="22">
                  <c:v>4313</c:v>
                </c:pt>
                <c:pt idx="23">
                  <c:v>4246</c:v>
                </c:pt>
                <c:pt idx="24">
                  <c:v>4192</c:v>
                </c:pt>
                <c:pt idx="25">
                  <c:v>4175</c:v>
                </c:pt>
                <c:pt idx="26">
                  <c:v>4223</c:v>
                </c:pt>
                <c:pt idx="27">
                  <c:v>4320</c:v>
                </c:pt>
                <c:pt idx="28">
                  <c:v>4378</c:v>
                </c:pt>
                <c:pt idx="29">
                  <c:v>4446</c:v>
                </c:pt>
                <c:pt idx="30">
                  <c:v>4511</c:v>
                </c:pt>
                <c:pt idx="31">
                  <c:v>4593</c:v>
                </c:pt>
                <c:pt idx="32">
                  <c:v>4685</c:v>
                </c:pt>
                <c:pt idx="33">
                  <c:v>4763</c:v>
                </c:pt>
                <c:pt idx="34">
                  <c:v>4833</c:v>
                </c:pt>
                <c:pt idx="35">
                  <c:v>4878</c:v>
                </c:pt>
                <c:pt idx="36">
                  <c:v>4880</c:v>
                </c:pt>
                <c:pt idx="37">
                  <c:v>4834</c:v>
                </c:pt>
                <c:pt idx="38">
                  <c:v>4771</c:v>
                </c:pt>
                <c:pt idx="39">
                  <c:v>4726</c:v>
                </c:pt>
                <c:pt idx="40">
                  <c:v>4663</c:v>
                </c:pt>
                <c:pt idx="41">
                  <c:v>4619</c:v>
                </c:pt>
                <c:pt idx="42">
                  <c:v>4619</c:v>
                </c:pt>
                <c:pt idx="43">
                  <c:v>4652</c:v>
                </c:pt>
                <c:pt idx="44">
                  <c:v>4700</c:v>
                </c:pt>
                <c:pt idx="45">
                  <c:v>4745</c:v>
                </c:pt>
                <c:pt idx="46">
                  <c:v>4781</c:v>
                </c:pt>
                <c:pt idx="47">
                  <c:v>4791</c:v>
                </c:pt>
                <c:pt idx="48">
                  <c:v>4768</c:v>
                </c:pt>
                <c:pt idx="49">
                  <c:v>4741</c:v>
                </c:pt>
                <c:pt idx="50">
                  <c:v>4685</c:v>
                </c:pt>
                <c:pt idx="51">
                  <c:v>4596</c:v>
                </c:pt>
                <c:pt idx="52">
                  <c:v>4575</c:v>
                </c:pt>
                <c:pt idx="53">
                  <c:v>4625</c:v>
                </c:pt>
                <c:pt idx="54">
                  <c:v>4665</c:v>
                </c:pt>
                <c:pt idx="55">
                  <c:v>4679</c:v>
                </c:pt>
                <c:pt idx="56">
                  <c:v>4685</c:v>
                </c:pt>
                <c:pt idx="57">
                  <c:v>4685</c:v>
                </c:pt>
                <c:pt idx="58">
                  <c:v>4672</c:v>
                </c:pt>
                <c:pt idx="59">
                  <c:v>4653</c:v>
                </c:pt>
                <c:pt idx="60">
                  <c:v>4637</c:v>
                </c:pt>
                <c:pt idx="61">
                  <c:v>4627</c:v>
                </c:pt>
                <c:pt idx="62">
                  <c:v>4631</c:v>
                </c:pt>
                <c:pt idx="63">
                  <c:v>4649</c:v>
                </c:pt>
                <c:pt idx="64">
                  <c:v>4660</c:v>
                </c:pt>
                <c:pt idx="65">
                  <c:v>4676</c:v>
                </c:pt>
                <c:pt idx="66">
                  <c:v>4699</c:v>
                </c:pt>
                <c:pt idx="67">
                  <c:v>4721</c:v>
                </c:pt>
                <c:pt idx="68">
                  <c:v>4753</c:v>
                </c:pt>
                <c:pt idx="69">
                  <c:v>4804</c:v>
                </c:pt>
                <c:pt idx="70">
                  <c:v>4824</c:v>
                </c:pt>
                <c:pt idx="71">
                  <c:v>4835</c:v>
                </c:pt>
                <c:pt idx="72">
                  <c:v>4810</c:v>
                </c:pt>
                <c:pt idx="73">
                  <c:v>4735</c:v>
                </c:pt>
                <c:pt idx="74">
                  <c:v>4620</c:v>
                </c:pt>
                <c:pt idx="75">
                  <c:v>4504</c:v>
                </c:pt>
                <c:pt idx="76">
                  <c:v>4381</c:v>
                </c:pt>
                <c:pt idx="77">
                  <c:v>4284</c:v>
                </c:pt>
                <c:pt idx="78">
                  <c:v>4172</c:v>
                </c:pt>
                <c:pt idx="79">
                  <c:v>4026</c:v>
                </c:pt>
                <c:pt idx="80">
                  <c:v>3921</c:v>
                </c:pt>
                <c:pt idx="81">
                  <c:v>3850</c:v>
                </c:pt>
                <c:pt idx="82">
                  <c:v>3815</c:v>
                </c:pt>
                <c:pt idx="83">
                  <c:v>3835</c:v>
                </c:pt>
                <c:pt idx="84">
                  <c:v>3898</c:v>
                </c:pt>
                <c:pt idx="85">
                  <c:v>3969</c:v>
                </c:pt>
                <c:pt idx="86">
                  <c:v>4024</c:v>
                </c:pt>
                <c:pt idx="87">
                  <c:v>4016</c:v>
                </c:pt>
                <c:pt idx="88">
                  <c:v>3931</c:v>
                </c:pt>
                <c:pt idx="89">
                  <c:v>3832</c:v>
                </c:pt>
                <c:pt idx="90">
                  <c:v>3770</c:v>
                </c:pt>
                <c:pt idx="91">
                  <c:v>3737</c:v>
                </c:pt>
                <c:pt idx="92">
                  <c:v>3695</c:v>
                </c:pt>
                <c:pt idx="93">
                  <c:v>3637</c:v>
                </c:pt>
                <c:pt idx="94">
                  <c:v>3559</c:v>
                </c:pt>
                <c:pt idx="95">
                  <c:v>3523</c:v>
                </c:pt>
                <c:pt idx="96">
                  <c:v>3496</c:v>
                </c:pt>
                <c:pt idx="97">
                  <c:v>3430</c:v>
                </c:pt>
                <c:pt idx="98">
                  <c:v>3366</c:v>
                </c:pt>
                <c:pt idx="99">
                  <c:v>3317</c:v>
                </c:pt>
                <c:pt idx="100">
                  <c:v>3279</c:v>
                </c:pt>
                <c:pt idx="101">
                  <c:v>3219</c:v>
                </c:pt>
                <c:pt idx="102">
                  <c:v>3180</c:v>
                </c:pt>
                <c:pt idx="103">
                  <c:v>3180</c:v>
                </c:pt>
                <c:pt idx="104">
                  <c:v>3093</c:v>
                </c:pt>
                <c:pt idx="105">
                  <c:v>3041</c:v>
                </c:pt>
                <c:pt idx="106">
                  <c:v>2995</c:v>
                </c:pt>
                <c:pt idx="107">
                  <c:v>2931</c:v>
                </c:pt>
                <c:pt idx="108">
                  <c:v>2889</c:v>
                </c:pt>
                <c:pt idx="109">
                  <c:v>2821</c:v>
                </c:pt>
                <c:pt idx="110">
                  <c:v>2762</c:v>
                </c:pt>
                <c:pt idx="111">
                  <c:v>2705</c:v>
                </c:pt>
                <c:pt idx="112">
                  <c:v>2636</c:v>
                </c:pt>
                <c:pt idx="113">
                  <c:v>2586</c:v>
                </c:pt>
                <c:pt idx="114">
                  <c:v>2543</c:v>
                </c:pt>
                <c:pt idx="115">
                  <c:v>2518</c:v>
                </c:pt>
                <c:pt idx="116">
                  <c:v>2510</c:v>
                </c:pt>
                <c:pt idx="117">
                  <c:v>2548</c:v>
                </c:pt>
                <c:pt idx="118">
                  <c:v>2593</c:v>
                </c:pt>
                <c:pt idx="119">
                  <c:v>2617</c:v>
                </c:pt>
                <c:pt idx="120">
                  <c:v>2621</c:v>
                </c:pt>
                <c:pt idx="121">
                  <c:v>2606</c:v>
                </c:pt>
                <c:pt idx="122">
                  <c:v>2573</c:v>
                </c:pt>
                <c:pt idx="123">
                  <c:v>2521</c:v>
                </c:pt>
                <c:pt idx="124">
                  <c:v>2486</c:v>
                </c:pt>
                <c:pt idx="125">
                  <c:v>2461</c:v>
                </c:pt>
                <c:pt idx="126">
                  <c:v>2434</c:v>
                </c:pt>
                <c:pt idx="127">
                  <c:v>2402</c:v>
                </c:pt>
                <c:pt idx="128">
                  <c:v>2384</c:v>
                </c:pt>
                <c:pt idx="129">
                  <c:v>2365</c:v>
                </c:pt>
                <c:pt idx="130">
                  <c:v>2354</c:v>
                </c:pt>
                <c:pt idx="131">
                  <c:v>2345</c:v>
                </c:pt>
                <c:pt idx="132">
                  <c:v>2338</c:v>
                </c:pt>
                <c:pt idx="133">
                  <c:v>2320</c:v>
                </c:pt>
                <c:pt idx="134">
                  <c:v>2307</c:v>
                </c:pt>
                <c:pt idx="135">
                  <c:v>2285</c:v>
                </c:pt>
                <c:pt idx="136">
                  <c:v>2247</c:v>
                </c:pt>
                <c:pt idx="137">
                  <c:v>2201</c:v>
                </c:pt>
                <c:pt idx="138">
                  <c:v>2133</c:v>
                </c:pt>
                <c:pt idx="139">
                  <c:v>2054</c:v>
                </c:pt>
                <c:pt idx="140">
                  <c:v>2004</c:v>
                </c:pt>
                <c:pt idx="141">
                  <c:v>1951</c:v>
                </c:pt>
                <c:pt idx="142">
                  <c:v>1896</c:v>
                </c:pt>
                <c:pt idx="143">
                  <c:v>1851</c:v>
                </c:pt>
                <c:pt idx="144">
                  <c:v>1804</c:v>
                </c:pt>
                <c:pt idx="145">
                  <c:v>1769</c:v>
                </c:pt>
                <c:pt idx="146">
                  <c:v>1749</c:v>
                </c:pt>
                <c:pt idx="147">
                  <c:v>1747</c:v>
                </c:pt>
                <c:pt idx="148">
                  <c:v>1769</c:v>
                </c:pt>
                <c:pt idx="149">
                  <c:v>1819</c:v>
                </c:pt>
                <c:pt idx="150">
                  <c:v>1868</c:v>
                </c:pt>
                <c:pt idx="151">
                  <c:v>1907</c:v>
                </c:pt>
                <c:pt idx="152">
                  <c:v>1959</c:v>
                </c:pt>
                <c:pt idx="153">
                  <c:v>2044</c:v>
                </c:pt>
                <c:pt idx="154">
                  <c:v>2125</c:v>
                </c:pt>
                <c:pt idx="155">
                  <c:v>2169</c:v>
                </c:pt>
                <c:pt idx="156">
                  <c:v>2215</c:v>
                </c:pt>
                <c:pt idx="157">
                  <c:v>2286</c:v>
                </c:pt>
                <c:pt idx="158">
                  <c:v>2372</c:v>
                </c:pt>
                <c:pt idx="159">
                  <c:v>2478</c:v>
                </c:pt>
                <c:pt idx="160">
                  <c:v>2567</c:v>
                </c:pt>
                <c:pt idx="161">
                  <c:v>2612</c:v>
                </c:pt>
                <c:pt idx="162">
                  <c:v>2634</c:v>
                </c:pt>
                <c:pt idx="163">
                  <c:v>2631</c:v>
                </c:pt>
                <c:pt idx="164">
                  <c:v>2625</c:v>
                </c:pt>
                <c:pt idx="165">
                  <c:v>2608</c:v>
                </c:pt>
                <c:pt idx="166">
                  <c:v>2592</c:v>
                </c:pt>
                <c:pt idx="167">
                  <c:v>2548</c:v>
                </c:pt>
                <c:pt idx="168">
                  <c:v>2479</c:v>
                </c:pt>
                <c:pt idx="169">
                  <c:v>2424</c:v>
                </c:pt>
                <c:pt idx="170">
                  <c:v>2418</c:v>
                </c:pt>
                <c:pt idx="171">
                  <c:v>2480</c:v>
                </c:pt>
                <c:pt idx="172">
                  <c:v>2561</c:v>
                </c:pt>
                <c:pt idx="173">
                  <c:v>2626</c:v>
                </c:pt>
                <c:pt idx="174">
                  <c:v>2701</c:v>
                </c:pt>
                <c:pt idx="175">
                  <c:v>2766</c:v>
                </c:pt>
                <c:pt idx="176">
                  <c:v>2819</c:v>
                </c:pt>
                <c:pt idx="177">
                  <c:v>2885</c:v>
                </c:pt>
                <c:pt idx="178">
                  <c:v>2949</c:v>
                </c:pt>
                <c:pt idx="179">
                  <c:v>2977</c:v>
                </c:pt>
                <c:pt idx="180">
                  <c:v>3011</c:v>
                </c:pt>
                <c:pt idx="181">
                  <c:v>3056</c:v>
                </c:pt>
                <c:pt idx="182">
                  <c:v>3073</c:v>
                </c:pt>
                <c:pt idx="183">
                  <c:v>3069</c:v>
                </c:pt>
                <c:pt idx="184">
                  <c:v>3058</c:v>
                </c:pt>
                <c:pt idx="185">
                  <c:v>3011</c:v>
                </c:pt>
                <c:pt idx="186">
                  <c:v>2953</c:v>
                </c:pt>
                <c:pt idx="187">
                  <c:v>2907</c:v>
                </c:pt>
                <c:pt idx="188">
                  <c:v>2907</c:v>
                </c:pt>
                <c:pt idx="189">
                  <c:v>2944</c:v>
                </c:pt>
                <c:pt idx="190">
                  <c:v>2981</c:v>
                </c:pt>
                <c:pt idx="191">
                  <c:v>3019</c:v>
                </c:pt>
                <c:pt idx="192">
                  <c:v>3062</c:v>
                </c:pt>
                <c:pt idx="193">
                  <c:v>3098</c:v>
                </c:pt>
                <c:pt idx="194">
                  <c:v>3137</c:v>
                </c:pt>
                <c:pt idx="195">
                  <c:v>3202</c:v>
                </c:pt>
                <c:pt idx="196">
                  <c:v>3273</c:v>
                </c:pt>
                <c:pt idx="197">
                  <c:v>3337</c:v>
                </c:pt>
                <c:pt idx="198">
                  <c:v>3370</c:v>
                </c:pt>
                <c:pt idx="199">
                  <c:v>3361</c:v>
                </c:pt>
                <c:pt idx="200">
                  <c:v>3305</c:v>
                </c:pt>
                <c:pt idx="201">
                  <c:v>3227</c:v>
                </c:pt>
                <c:pt idx="202">
                  <c:v>3162</c:v>
                </c:pt>
                <c:pt idx="203">
                  <c:v>3130</c:v>
                </c:pt>
                <c:pt idx="204">
                  <c:v>3116</c:v>
                </c:pt>
                <c:pt idx="205">
                  <c:v>3125</c:v>
                </c:pt>
                <c:pt idx="206">
                  <c:v>3139</c:v>
                </c:pt>
                <c:pt idx="207">
                  <c:v>3149</c:v>
                </c:pt>
                <c:pt idx="208">
                  <c:v>3140</c:v>
                </c:pt>
                <c:pt idx="209">
                  <c:v>3113</c:v>
                </c:pt>
                <c:pt idx="210">
                  <c:v>3081</c:v>
                </c:pt>
                <c:pt idx="211">
                  <c:v>3030</c:v>
                </c:pt>
                <c:pt idx="212">
                  <c:v>2988</c:v>
                </c:pt>
                <c:pt idx="213">
                  <c:v>2967</c:v>
                </c:pt>
                <c:pt idx="214">
                  <c:v>2945</c:v>
                </c:pt>
                <c:pt idx="215">
                  <c:v>2935</c:v>
                </c:pt>
                <c:pt idx="216">
                  <c:v>2946</c:v>
                </c:pt>
                <c:pt idx="217">
                  <c:v>3004</c:v>
                </c:pt>
                <c:pt idx="218">
                  <c:v>3033</c:v>
                </c:pt>
                <c:pt idx="219">
                  <c:v>3048</c:v>
                </c:pt>
                <c:pt idx="220">
                  <c:v>3029</c:v>
                </c:pt>
                <c:pt idx="221">
                  <c:v>2991</c:v>
                </c:pt>
                <c:pt idx="222">
                  <c:v>2935</c:v>
                </c:pt>
                <c:pt idx="223">
                  <c:v>2898</c:v>
                </c:pt>
                <c:pt idx="224">
                  <c:v>2869</c:v>
                </c:pt>
                <c:pt idx="225">
                  <c:v>2837</c:v>
                </c:pt>
                <c:pt idx="226">
                  <c:v>2810</c:v>
                </c:pt>
                <c:pt idx="227">
                  <c:v>2786</c:v>
                </c:pt>
                <c:pt idx="228">
                  <c:v>2757</c:v>
                </c:pt>
                <c:pt idx="229">
                  <c:v>2739</c:v>
                </c:pt>
                <c:pt idx="230">
                  <c:v>2743</c:v>
                </c:pt>
                <c:pt idx="231">
                  <c:v>2770</c:v>
                </c:pt>
                <c:pt idx="232">
                  <c:v>2772</c:v>
                </c:pt>
                <c:pt idx="233">
                  <c:v>2767</c:v>
                </c:pt>
                <c:pt idx="234">
                  <c:v>2764</c:v>
                </c:pt>
                <c:pt idx="235">
                  <c:v>2746</c:v>
                </c:pt>
                <c:pt idx="236">
                  <c:v>2693</c:v>
                </c:pt>
                <c:pt idx="237">
                  <c:v>2650</c:v>
                </c:pt>
                <c:pt idx="238">
                  <c:v>2639</c:v>
                </c:pt>
                <c:pt idx="239">
                  <c:v>2624</c:v>
                </c:pt>
                <c:pt idx="240">
                  <c:v>2613</c:v>
                </c:pt>
                <c:pt idx="241">
                  <c:v>2582</c:v>
                </c:pt>
                <c:pt idx="242">
                  <c:v>2566</c:v>
                </c:pt>
                <c:pt idx="243">
                  <c:v>2536</c:v>
                </c:pt>
                <c:pt idx="244">
                  <c:v>2510</c:v>
                </c:pt>
                <c:pt idx="245">
                  <c:v>2475</c:v>
                </c:pt>
                <c:pt idx="246">
                  <c:v>2439</c:v>
                </c:pt>
                <c:pt idx="247">
                  <c:v>2417</c:v>
                </c:pt>
                <c:pt idx="248">
                  <c:v>2407</c:v>
                </c:pt>
                <c:pt idx="249">
                  <c:v>2438</c:v>
                </c:pt>
                <c:pt idx="250">
                  <c:v>2468</c:v>
                </c:pt>
                <c:pt idx="251">
                  <c:v>2495</c:v>
                </c:pt>
                <c:pt idx="252">
                  <c:v>2497</c:v>
                </c:pt>
                <c:pt idx="253">
                  <c:v>2493</c:v>
                </c:pt>
                <c:pt idx="254">
                  <c:v>2470</c:v>
                </c:pt>
                <c:pt idx="255">
                  <c:v>2428</c:v>
                </c:pt>
                <c:pt idx="256">
                  <c:v>2382</c:v>
                </c:pt>
                <c:pt idx="257">
                  <c:v>2341</c:v>
                </c:pt>
                <c:pt idx="258">
                  <c:v>2307</c:v>
                </c:pt>
                <c:pt idx="259">
                  <c:v>2263</c:v>
                </c:pt>
                <c:pt idx="260">
                  <c:v>2214</c:v>
                </c:pt>
                <c:pt idx="261">
                  <c:v>2169</c:v>
                </c:pt>
                <c:pt idx="262">
                  <c:v>2121</c:v>
                </c:pt>
                <c:pt idx="263">
                  <c:v>2084</c:v>
                </c:pt>
                <c:pt idx="264">
                  <c:v>2050</c:v>
                </c:pt>
                <c:pt idx="265">
                  <c:v>2033</c:v>
                </c:pt>
                <c:pt idx="266">
                  <c:v>2037</c:v>
                </c:pt>
                <c:pt idx="267">
                  <c:v>2057</c:v>
                </c:pt>
                <c:pt idx="268">
                  <c:v>2069</c:v>
                </c:pt>
                <c:pt idx="269">
                  <c:v>2081</c:v>
                </c:pt>
                <c:pt idx="270">
                  <c:v>2087</c:v>
                </c:pt>
                <c:pt idx="271">
                  <c:v>2115</c:v>
                </c:pt>
                <c:pt idx="272">
                  <c:v>2145</c:v>
                </c:pt>
                <c:pt idx="273">
                  <c:v>2167</c:v>
                </c:pt>
                <c:pt idx="274">
                  <c:v>2192</c:v>
                </c:pt>
                <c:pt idx="275">
                  <c:v>2223</c:v>
                </c:pt>
                <c:pt idx="276">
                  <c:v>2256</c:v>
                </c:pt>
                <c:pt idx="277">
                  <c:v>2297</c:v>
                </c:pt>
                <c:pt idx="278">
                  <c:v>2328</c:v>
                </c:pt>
                <c:pt idx="279">
                  <c:v>2389</c:v>
                </c:pt>
                <c:pt idx="280">
                  <c:v>2484</c:v>
                </c:pt>
                <c:pt idx="281">
                  <c:v>2621</c:v>
                </c:pt>
                <c:pt idx="282">
                  <c:v>2740</c:v>
                </c:pt>
                <c:pt idx="283">
                  <c:v>2798</c:v>
                </c:pt>
                <c:pt idx="284">
                  <c:v>2792</c:v>
                </c:pt>
                <c:pt idx="285">
                  <c:v>2668</c:v>
                </c:pt>
                <c:pt idx="286">
                  <c:v>2626</c:v>
                </c:pt>
                <c:pt idx="287">
                  <c:v>2622</c:v>
                </c:pt>
                <c:pt idx="288">
                  <c:v>2644</c:v>
                </c:pt>
                <c:pt idx="289">
                  <c:v>2680</c:v>
                </c:pt>
                <c:pt idx="290">
                  <c:v>2708</c:v>
                </c:pt>
                <c:pt idx="291">
                  <c:v>2698</c:v>
                </c:pt>
                <c:pt idx="292">
                  <c:v>2682</c:v>
                </c:pt>
                <c:pt idx="293">
                  <c:v>2674</c:v>
                </c:pt>
                <c:pt idx="294">
                  <c:v>2667</c:v>
                </c:pt>
                <c:pt idx="295">
                  <c:v>2682</c:v>
                </c:pt>
                <c:pt idx="296">
                  <c:v>2702</c:v>
                </c:pt>
                <c:pt idx="297">
                  <c:v>2704</c:v>
                </c:pt>
                <c:pt idx="298">
                  <c:v>2697</c:v>
                </c:pt>
                <c:pt idx="299">
                  <c:v>2666</c:v>
                </c:pt>
                <c:pt idx="300">
                  <c:v>2605</c:v>
                </c:pt>
                <c:pt idx="301">
                  <c:v>2537</c:v>
                </c:pt>
                <c:pt idx="302">
                  <c:v>2502</c:v>
                </c:pt>
                <c:pt idx="303">
                  <c:v>2493</c:v>
                </c:pt>
                <c:pt idx="304">
                  <c:v>2511</c:v>
                </c:pt>
                <c:pt idx="305">
                  <c:v>2526</c:v>
                </c:pt>
                <c:pt idx="306">
                  <c:v>2550</c:v>
                </c:pt>
                <c:pt idx="307">
                  <c:v>2565</c:v>
                </c:pt>
                <c:pt idx="308">
                  <c:v>2569</c:v>
                </c:pt>
                <c:pt idx="309">
                  <c:v>2533</c:v>
                </c:pt>
                <c:pt idx="310">
                  <c:v>2510</c:v>
                </c:pt>
                <c:pt idx="311">
                  <c:v>2496</c:v>
                </c:pt>
                <c:pt idx="312">
                  <c:v>2496</c:v>
                </c:pt>
                <c:pt idx="313">
                  <c:v>2508</c:v>
                </c:pt>
                <c:pt idx="314">
                  <c:v>2513</c:v>
                </c:pt>
                <c:pt idx="315">
                  <c:v>2508</c:v>
                </c:pt>
                <c:pt idx="316">
                  <c:v>2504</c:v>
                </c:pt>
                <c:pt idx="317">
                  <c:v>2514</c:v>
                </c:pt>
                <c:pt idx="318">
                  <c:v>2516</c:v>
                </c:pt>
                <c:pt idx="319">
                  <c:v>2515</c:v>
                </c:pt>
                <c:pt idx="320">
                  <c:v>2504</c:v>
                </c:pt>
                <c:pt idx="321">
                  <c:v>2503</c:v>
                </c:pt>
                <c:pt idx="322">
                  <c:v>2495</c:v>
                </c:pt>
                <c:pt idx="323">
                  <c:v>2479</c:v>
                </c:pt>
                <c:pt idx="324">
                  <c:v>2451</c:v>
                </c:pt>
                <c:pt idx="325">
                  <c:v>2434</c:v>
                </c:pt>
                <c:pt idx="326">
                  <c:v>2421</c:v>
                </c:pt>
                <c:pt idx="327">
                  <c:v>2397</c:v>
                </c:pt>
                <c:pt idx="328">
                  <c:v>2378</c:v>
                </c:pt>
                <c:pt idx="329">
                  <c:v>2370</c:v>
                </c:pt>
                <c:pt idx="330">
                  <c:v>2368</c:v>
                </c:pt>
                <c:pt idx="331">
                  <c:v>2364</c:v>
                </c:pt>
                <c:pt idx="332">
                  <c:v>2365</c:v>
                </c:pt>
                <c:pt idx="333">
                  <c:v>2372</c:v>
                </c:pt>
                <c:pt idx="334">
                  <c:v>2383</c:v>
                </c:pt>
                <c:pt idx="335">
                  <c:v>2399</c:v>
                </c:pt>
                <c:pt idx="336">
                  <c:v>2414</c:v>
                </c:pt>
                <c:pt idx="337">
                  <c:v>2440</c:v>
                </c:pt>
                <c:pt idx="338">
                  <c:v>2472</c:v>
                </c:pt>
                <c:pt idx="339">
                  <c:v>2491</c:v>
                </c:pt>
                <c:pt idx="340">
                  <c:v>2501</c:v>
                </c:pt>
                <c:pt idx="341">
                  <c:v>2502</c:v>
                </c:pt>
                <c:pt idx="342">
                  <c:v>2492</c:v>
                </c:pt>
                <c:pt idx="343">
                  <c:v>2482</c:v>
                </c:pt>
                <c:pt idx="344">
                  <c:v>2479</c:v>
                </c:pt>
                <c:pt idx="345">
                  <c:v>2476</c:v>
                </c:pt>
                <c:pt idx="346">
                  <c:v>2468</c:v>
                </c:pt>
                <c:pt idx="347">
                  <c:v>2453</c:v>
                </c:pt>
                <c:pt idx="348">
                  <c:v>2442</c:v>
                </c:pt>
                <c:pt idx="349">
                  <c:v>2432</c:v>
                </c:pt>
                <c:pt idx="350">
                  <c:v>2416</c:v>
                </c:pt>
                <c:pt idx="351">
                  <c:v>2436</c:v>
                </c:pt>
                <c:pt idx="352">
                  <c:v>2478</c:v>
                </c:pt>
                <c:pt idx="353">
                  <c:v>2514</c:v>
                </c:pt>
                <c:pt idx="354">
                  <c:v>2551</c:v>
                </c:pt>
                <c:pt idx="355">
                  <c:v>2580</c:v>
                </c:pt>
                <c:pt idx="356">
                  <c:v>2599</c:v>
                </c:pt>
                <c:pt idx="357">
                  <c:v>2631</c:v>
                </c:pt>
                <c:pt idx="358">
                  <c:v>2653</c:v>
                </c:pt>
                <c:pt idx="359">
                  <c:v>2672</c:v>
                </c:pt>
                <c:pt idx="360">
                  <c:v>2699</c:v>
                </c:pt>
                <c:pt idx="361">
                  <c:v>2715</c:v>
                </c:pt>
                <c:pt idx="362">
                  <c:v>2723</c:v>
                </c:pt>
                <c:pt idx="363">
                  <c:v>2725</c:v>
                </c:pt>
                <c:pt idx="364">
                  <c:v>2728</c:v>
                </c:pt>
                <c:pt idx="365">
                  <c:v>2729</c:v>
                </c:pt>
                <c:pt idx="366">
                  <c:v>2739</c:v>
                </c:pt>
                <c:pt idx="367">
                  <c:v>2774</c:v>
                </c:pt>
                <c:pt idx="368">
                  <c:v>2808</c:v>
                </c:pt>
                <c:pt idx="369">
                  <c:v>2829</c:v>
                </c:pt>
                <c:pt idx="370">
                  <c:v>2862</c:v>
                </c:pt>
                <c:pt idx="371">
                  <c:v>2898</c:v>
                </c:pt>
                <c:pt idx="372">
                  <c:v>2935</c:v>
                </c:pt>
                <c:pt idx="373">
                  <c:v>2964</c:v>
                </c:pt>
                <c:pt idx="374">
                  <c:v>2983</c:v>
                </c:pt>
                <c:pt idx="375">
                  <c:v>2965</c:v>
                </c:pt>
                <c:pt idx="376">
                  <c:v>2926</c:v>
                </c:pt>
                <c:pt idx="377">
                  <c:v>2894</c:v>
                </c:pt>
                <c:pt idx="378">
                  <c:v>2870</c:v>
                </c:pt>
                <c:pt idx="379">
                  <c:v>2864</c:v>
                </c:pt>
                <c:pt idx="380">
                  <c:v>2849</c:v>
                </c:pt>
                <c:pt idx="381">
                  <c:v>2865</c:v>
                </c:pt>
                <c:pt idx="382">
                  <c:v>2905</c:v>
                </c:pt>
                <c:pt idx="383">
                  <c:v>2968</c:v>
                </c:pt>
                <c:pt idx="384">
                  <c:v>3004</c:v>
                </c:pt>
                <c:pt idx="385">
                  <c:v>3053</c:v>
                </c:pt>
                <c:pt idx="386">
                  <c:v>3116</c:v>
                </c:pt>
                <c:pt idx="387">
                  <c:v>3162</c:v>
                </c:pt>
                <c:pt idx="388">
                  <c:v>3191</c:v>
                </c:pt>
                <c:pt idx="389">
                  <c:v>3202</c:v>
                </c:pt>
                <c:pt idx="390">
                  <c:v>3221</c:v>
                </c:pt>
                <c:pt idx="391">
                  <c:v>3227</c:v>
                </c:pt>
                <c:pt idx="392">
                  <c:v>3236</c:v>
                </c:pt>
                <c:pt idx="393">
                  <c:v>3260</c:v>
                </c:pt>
                <c:pt idx="394">
                  <c:v>3285</c:v>
                </c:pt>
                <c:pt idx="395">
                  <c:v>3337</c:v>
                </c:pt>
                <c:pt idx="396">
                  <c:v>3450</c:v>
                </c:pt>
                <c:pt idx="397">
                  <c:v>3560</c:v>
                </c:pt>
                <c:pt idx="398">
                  <c:v>3617</c:v>
                </c:pt>
                <c:pt idx="399">
                  <c:v>3654</c:v>
                </c:pt>
                <c:pt idx="400">
                  <c:v>3679</c:v>
                </c:pt>
                <c:pt idx="401">
                  <c:v>3678</c:v>
                </c:pt>
                <c:pt idx="402">
                  <c:v>3681</c:v>
                </c:pt>
                <c:pt idx="403">
                  <c:v>3714</c:v>
                </c:pt>
                <c:pt idx="404">
                  <c:v>3755</c:v>
                </c:pt>
                <c:pt idx="405">
                  <c:v>3824</c:v>
                </c:pt>
                <c:pt idx="406">
                  <c:v>3841</c:v>
                </c:pt>
                <c:pt idx="407">
                  <c:v>3812</c:v>
                </c:pt>
                <c:pt idx="408">
                  <c:v>3755</c:v>
                </c:pt>
                <c:pt idx="409">
                  <c:v>3720</c:v>
                </c:pt>
                <c:pt idx="410">
                  <c:v>3672</c:v>
                </c:pt>
                <c:pt idx="411">
                  <c:v>3633</c:v>
                </c:pt>
                <c:pt idx="412">
                  <c:v>3644</c:v>
                </c:pt>
                <c:pt idx="413">
                  <c:v>3690</c:v>
                </c:pt>
                <c:pt idx="414">
                  <c:v>3750</c:v>
                </c:pt>
                <c:pt idx="415">
                  <c:v>3795</c:v>
                </c:pt>
                <c:pt idx="416">
                  <c:v>3847</c:v>
                </c:pt>
                <c:pt idx="417">
                  <c:v>3875</c:v>
                </c:pt>
                <c:pt idx="418">
                  <c:v>3882</c:v>
                </c:pt>
                <c:pt idx="419">
                  <c:v>3882</c:v>
                </c:pt>
                <c:pt idx="420">
                  <c:v>3877</c:v>
                </c:pt>
                <c:pt idx="421">
                  <c:v>3888</c:v>
                </c:pt>
                <c:pt idx="422">
                  <c:v>3914</c:v>
                </c:pt>
                <c:pt idx="423">
                  <c:v>3948</c:v>
                </c:pt>
                <c:pt idx="424">
                  <c:v>4010</c:v>
                </c:pt>
                <c:pt idx="425">
                  <c:v>4129</c:v>
                </c:pt>
                <c:pt idx="426">
                  <c:v>4207</c:v>
                </c:pt>
                <c:pt idx="427">
                  <c:v>4258</c:v>
                </c:pt>
                <c:pt idx="428">
                  <c:v>4279</c:v>
                </c:pt>
                <c:pt idx="429">
                  <c:v>4275</c:v>
                </c:pt>
                <c:pt idx="430">
                  <c:v>4244</c:v>
                </c:pt>
                <c:pt idx="431">
                  <c:v>4200</c:v>
                </c:pt>
                <c:pt idx="432">
                  <c:v>4136</c:v>
                </c:pt>
                <c:pt idx="433">
                  <c:v>4069</c:v>
                </c:pt>
                <c:pt idx="434">
                  <c:v>3979</c:v>
                </c:pt>
                <c:pt idx="435">
                  <c:v>3915</c:v>
                </c:pt>
                <c:pt idx="436">
                  <c:v>3911</c:v>
                </c:pt>
                <c:pt idx="437">
                  <c:v>3944</c:v>
                </c:pt>
                <c:pt idx="438">
                  <c:v>3956</c:v>
                </c:pt>
                <c:pt idx="439">
                  <c:v>3960</c:v>
                </c:pt>
                <c:pt idx="440">
                  <c:v>3941</c:v>
                </c:pt>
                <c:pt idx="441">
                  <c:v>3931</c:v>
                </c:pt>
                <c:pt idx="442">
                  <c:v>3964</c:v>
                </c:pt>
                <c:pt idx="443">
                  <c:v>4015</c:v>
                </c:pt>
                <c:pt idx="444">
                  <c:v>4042</c:v>
                </c:pt>
                <c:pt idx="445">
                  <c:v>4070</c:v>
                </c:pt>
                <c:pt idx="446">
                  <c:v>4126</c:v>
                </c:pt>
                <c:pt idx="447">
                  <c:v>4169</c:v>
                </c:pt>
                <c:pt idx="448">
                  <c:v>4182</c:v>
                </c:pt>
                <c:pt idx="449">
                  <c:v>4159</c:v>
                </c:pt>
                <c:pt idx="450">
                  <c:v>4109</c:v>
                </c:pt>
                <c:pt idx="451">
                  <c:v>4053</c:v>
                </c:pt>
                <c:pt idx="452">
                  <c:v>4017</c:v>
                </c:pt>
                <c:pt idx="453">
                  <c:v>3996</c:v>
                </c:pt>
                <c:pt idx="454">
                  <c:v>3978</c:v>
                </c:pt>
                <c:pt idx="455">
                  <c:v>3960</c:v>
                </c:pt>
                <c:pt idx="456">
                  <c:v>3955</c:v>
                </c:pt>
                <c:pt idx="457">
                  <c:v>3982</c:v>
                </c:pt>
                <c:pt idx="458">
                  <c:v>4006</c:v>
                </c:pt>
                <c:pt idx="459">
                  <c:v>4037</c:v>
                </c:pt>
                <c:pt idx="460">
                  <c:v>4100</c:v>
                </c:pt>
                <c:pt idx="461">
                  <c:v>4146</c:v>
                </c:pt>
                <c:pt idx="462">
                  <c:v>4188</c:v>
                </c:pt>
                <c:pt idx="463">
                  <c:v>4214</c:v>
                </c:pt>
                <c:pt idx="464">
                  <c:v>4242</c:v>
                </c:pt>
                <c:pt idx="465">
                  <c:v>4256</c:v>
                </c:pt>
                <c:pt idx="466">
                  <c:v>4245</c:v>
                </c:pt>
                <c:pt idx="467">
                  <c:v>4210</c:v>
                </c:pt>
                <c:pt idx="468">
                  <c:v>4180</c:v>
                </c:pt>
                <c:pt idx="469">
                  <c:v>4153</c:v>
                </c:pt>
                <c:pt idx="470">
                  <c:v>4134</c:v>
                </c:pt>
                <c:pt idx="471">
                  <c:v>4121</c:v>
                </c:pt>
                <c:pt idx="472">
                  <c:v>4129</c:v>
                </c:pt>
                <c:pt idx="473">
                  <c:v>4137</c:v>
                </c:pt>
                <c:pt idx="474">
                  <c:v>4138</c:v>
                </c:pt>
                <c:pt idx="475">
                  <c:v>4144</c:v>
                </c:pt>
                <c:pt idx="476">
                  <c:v>4163</c:v>
                </c:pt>
                <c:pt idx="477">
                  <c:v>4185</c:v>
                </c:pt>
                <c:pt idx="478">
                  <c:v>4208</c:v>
                </c:pt>
                <c:pt idx="479">
                  <c:v>4255</c:v>
                </c:pt>
                <c:pt idx="480">
                  <c:v>4298</c:v>
                </c:pt>
                <c:pt idx="481">
                  <c:v>4336</c:v>
                </c:pt>
                <c:pt idx="482">
                  <c:v>4369</c:v>
                </c:pt>
                <c:pt idx="483">
                  <c:v>4400</c:v>
                </c:pt>
                <c:pt idx="484">
                  <c:v>4407</c:v>
                </c:pt>
                <c:pt idx="485">
                  <c:v>4367</c:v>
                </c:pt>
                <c:pt idx="486">
                  <c:v>4323</c:v>
                </c:pt>
                <c:pt idx="487">
                  <c:v>4294</c:v>
                </c:pt>
                <c:pt idx="488">
                  <c:v>4275</c:v>
                </c:pt>
                <c:pt idx="489">
                  <c:v>4270</c:v>
                </c:pt>
                <c:pt idx="490">
                  <c:v>4294</c:v>
                </c:pt>
                <c:pt idx="491">
                  <c:v>4307</c:v>
                </c:pt>
                <c:pt idx="492">
                  <c:v>4318</c:v>
                </c:pt>
                <c:pt idx="493">
                  <c:v>4324</c:v>
                </c:pt>
                <c:pt idx="494">
                  <c:v>4330</c:v>
                </c:pt>
                <c:pt idx="495">
                  <c:v>4336</c:v>
                </c:pt>
                <c:pt idx="496">
                  <c:v>4362</c:v>
                </c:pt>
                <c:pt idx="497">
                  <c:v>4397</c:v>
                </c:pt>
                <c:pt idx="498">
                  <c:v>4421</c:v>
                </c:pt>
                <c:pt idx="499">
                  <c:v>4452</c:v>
                </c:pt>
                <c:pt idx="500">
                  <c:v>4494</c:v>
                </c:pt>
                <c:pt idx="501">
                  <c:v>4539</c:v>
                </c:pt>
                <c:pt idx="502">
                  <c:v>4579</c:v>
                </c:pt>
                <c:pt idx="503">
                  <c:v>4617</c:v>
                </c:pt>
                <c:pt idx="504">
                  <c:v>4640</c:v>
                </c:pt>
                <c:pt idx="505">
                  <c:v>4647</c:v>
                </c:pt>
                <c:pt idx="506">
                  <c:v>4642</c:v>
                </c:pt>
                <c:pt idx="507">
                  <c:v>4629</c:v>
                </c:pt>
                <c:pt idx="508">
                  <c:v>4555</c:v>
                </c:pt>
                <c:pt idx="509">
                  <c:v>4481</c:v>
                </c:pt>
                <c:pt idx="510">
                  <c:v>4411</c:v>
                </c:pt>
                <c:pt idx="511">
                  <c:v>4362</c:v>
                </c:pt>
                <c:pt idx="512">
                  <c:v>4340</c:v>
                </c:pt>
                <c:pt idx="513">
                  <c:v>4360</c:v>
                </c:pt>
                <c:pt idx="514">
                  <c:v>4381</c:v>
                </c:pt>
                <c:pt idx="515">
                  <c:v>4385</c:v>
                </c:pt>
                <c:pt idx="516">
                  <c:v>4367</c:v>
                </c:pt>
                <c:pt idx="517">
                  <c:v>4343</c:v>
                </c:pt>
                <c:pt idx="518">
                  <c:v>4287</c:v>
                </c:pt>
                <c:pt idx="519">
                  <c:v>4225</c:v>
                </c:pt>
                <c:pt idx="520">
                  <c:v>4219</c:v>
                </c:pt>
                <c:pt idx="521">
                  <c:v>4243</c:v>
                </c:pt>
                <c:pt idx="522">
                  <c:v>4265</c:v>
                </c:pt>
                <c:pt idx="523">
                  <c:v>4291</c:v>
                </c:pt>
                <c:pt idx="524">
                  <c:v>4313</c:v>
                </c:pt>
                <c:pt idx="525">
                  <c:v>4323</c:v>
                </c:pt>
                <c:pt idx="526">
                  <c:v>4328</c:v>
                </c:pt>
                <c:pt idx="527">
                  <c:v>4348</c:v>
                </c:pt>
                <c:pt idx="528">
                  <c:v>4360</c:v>
                </c:pt>
                <c:pt idx="529">
                  <c:v>4366</c:v>
                </c:pt>
                <c:pt idx="530">
                  <c:v>4352</c:v>
                </c:pt>
                <c:pt idx="531">
                  <c:v>4355</c:v>
                </c:pt>
                <c:pt idx="532">
                  <c:v>4355</c:v>
                </c:pt>
                <c:pt idx="533">
                  <c:v>4359</c:v>
                </c:pt>
                <c:pt idx="534">
                  <c:v>4399</c:v>
                </c:pt>
                <c:pt idx="535">
                  <c:v>4456</c:v>
                </c:pt>
                <c:pt idx="536">
                  <c:v>4545</c:v>
                </c:pt>
                <c:pt idx="537">
                  <c:v>4609</c:v>
                </c:pt>
                <c:pt idx="538">
                  <c:v>4704</c:v>
                </c:pt>
                <c:pt idx="539">
                  <c:v>4765</c:v>
                </c:pt>
                <c:pt idx="540">
                  <c:v>4818</c:v>
                </c:pt>
                <c:pt idx="541">
                  <c:v>4872</c:v>
                </c:pt>
                <c:pt idx="542">
                  <c:v>4908</c:v>
                </c:pt>
                <c:pt idx="543">
                  <c:v>4921</c:v>
                </c:pt>
                <c:pt idx="544">
                  <c:v>4937</c:v>
                </c:pt>
                <c:pt idx="545">
                  <c:v>4963</c:v>
                </c:pt>
                <c:pt idx="546">
                  <c:v>5000</c:v>
                </c:pt>
                <c:pt idx="547">
                  <c:v>5041</c:v>
                </c:pt>
                <c:pt idx="548">
                  <c:v>5069</c:v>
                </c:pt>
                <c:pt idx="549">
                  <c:v>5077</c:v>
                </c:pt>
                <c:pt idx="550">
                  <c:v>5071</c:v>
                </c:pt>
                <c:pt idx="551">
                  <c:v>5086</c:v>
                </c:pt>
                <c:pt idx="552">
                  <c:v>5123</c:v>
                </c:pt>
                <c:pt idx="553">
                  <c:v>5172</c:v>
                </c:pt>
                <c:pt idx="554">
                  <c:v>5226</c:v>
                </c:pt>
                <c:pt idx="555">
                  <c:v>5275</c:v>
                </c:pt>
                <c:pt idx="556">
                  <c:v>5330</c:v>
                </c:pt>
                <c:pt idx="557">
                  <c:v>5357</c:v>
                </c:pt>
                <c:pt idx="558">
                  <c:v>5364</c:v>
                </c:pt>
                <c:pt idx="559">
                  <c:v>5356</c:v>
                </c:pt>
                <c:pt idx="560">
                  <c:v>5355</c:v>
                </c:pt>
                <c:pt idx="561">
                  <c:v>5388</c:v>
                </c:pt>
                <c:pt idx="562">
                  <c:v>5417</c:v>
                </c:pt>
                <c:pt idx="563">
                  <c:v>5439</c:v>
                </c:pt>
                <c:pt idx="564">
                  <c:v>5487</c:v>
                </c:pt>
                <c:pt idx="565">
                  <c:v>5532</c:v>
                </c:pt>
                <c:pt idx="566">
                  <c:v>5552</c:v>
                </c:pt>
                <c:pt idx="567">
                  <c:v>5556</c:v>
                </c:pt>
                <c:pt idx="568">
                  <c:v>5546</c:v>
                </c:pt>
                <c:pt idx="569">
                  <c:v>5553</c:v>
                </c:pt>
                <c:pt idx="570">
                  <c:v>5562</c:v>
                </c:pt>
                <c:pt idx="571">
                  <c:v>5601</c:v>
                </c:pt>
                <c:pt idx="572">
                  <c:v>5700</c:v>
                </c:pt>
                <c:pt idx="573">
                  <c:v>5782</c:v>
                </c:pt>
                <c:pt idx="574">
                  <c:v>5850</c:v>
                </c:pt>
                <c:pt idx="575">
                  <c:v>5922</c:v>
                </c:pt>
                <c:pt idx="576">
                  <c:v>6029</c:v>
                </c:pt>
                <c:pt idx="577">
                  <c:v>6122</c:v>
                </c:pt>
                <c:pt idx="578">
                  <c:v>6192</c:v>
                </c:pt>
                <c:pt idx="579">
                  <c:v>6230</c:v>
                </c:pt>
                <c:pt idx="580">
                  <c:v>6248</c:v>
                </c:pt>
                <c:pt idx="581">
                  <c:v>6255</c:v>
                </c:pt>
                <c:pt idx="582">
                  <c:v>6262</c:v>
                </c:pt>
                <c:pt idx="583">
                  <c:v>6276</c:v>
                </c:pt>
                <c:pt idx="584">
                  <c:v>6321</c:v>
                </c:pt>
                <c:pt idx="585">
                  <c:v>6395</c:v>
                </c:pt>
                <c:pt idx="586">
                  <c:v>6478</c:v>
                </c:pt>
                <c:pt idx="587">
                  <c:v>6585</c:v>
                </c:pt>
                <c:pt idx="588">
                  <c:v>6648</c:v>
                </c:pt>
                <c:pt idx="589">
                  <c:v>6685</c:v>
                </c:pt>
                <c:pt idx="590">
                  <c:v>6688</c:v>
                </c:pt>
                <c:pt idx="591">
                  <c:v>6650</c:v>
                </c:pt>
                <c:pt idx="592">
                  <c:v>6603</c:v>
                </c:pt>
                <c:pt idx="593">
                  <c:v>6554</c:v>
                </c:pt>
                <c:pt idx="594">
                  <c:v>6521</c:v>
                </c:pt>
                <c:pt idx="595">
                  <c:v>6471</c:v>
                </c:pt>
                <c:pt idx="596">
                  <c:v>6422</c:v>
                </c:pt>
                <c:pt idx="597">
                  <c:v>6304</c:v>
                </c:pt>
                <c:pt idx="598">
                  <c:v>6212</c:v>
                </c:pt>
                <c:pt idx="599">
                  <c:v>6123</c:v>
                </c:pt>
                <c:pt idx="600">
                  <c:v>6023</c:v>
                </c:pt>
                <c:pt idx="601">
                  <c:v>5971</c:v>
                </c:pt>
                <c:pt idx="602">
                  <c:v>5983</c:v>
                </c:pt>
                <c:pt idx="603">
                  <c:v>6011</c:v>
                </c:pt>
                <c:pt idx="604">
                  <c:v>6023</c:v>
                </c:pt>
                <c:pt idx="605">
                  <c:v>5988</c:v>
                </c:pt>
                <c:pt idx="606">
                  <c:v>5877</c:v>
                </c:pt>
                <c:pt idx="607">
                  <c:v>5736</c:v>
                </c:pt>
                <c:pt idx="608">
                  <c:v>5661</c:v>
                </c:pt>
                <c:pt idx="609">
                  <c:v>5538</c:v>
                </c:pt>
                <c:pt idx="610">
                  <c:v>5407</c:v>
                </c:pt>
                <c:pt idx="611">
                  <c:v>5302</c:v>
                </c:pt>
                <c:pt idx="612">
                  <c:v>5258</c:v>
                </c:pt>
                <c:pt idx="613">
                  <c:v>5254</c:v>
                </c:pt>
                <c:pt idx="614">
                  <c:v>5310</c:v>
                </c:pt>
                <c:pt idx="615">
                  <c:v>5438</c:v>
                </c:pt>
                <c:pt idx="616">
                  <c:v>5672</c:v>
                </c:pt>
                <c:pt idx="617">
                  <c:v>5922</c:v>
                </c:pt>
                <c:pt idx="618">
                  <c:v>6038</c:v>
                </c:pt>
                <c:pt idx="619">
                  <c:v>6105</c:v>
                </c:pt>
                <c:pt idx="620">
                  <c:v>6180</c:v>
                </c:pt>
                <c:pt idx="621">
                  <c:v>6234</c:v>
                </c:pt>
                <c:pt idx="622">
                  <c:v>6278</c:v>
                </c:pt>
                <c:pt idx="623">
                  <c:v>6304</c:v>
                </c:pt>
                <c:pt idx="624">
                  <c:v>6302</c:v>
                </c:pt>
                <c:pt idx="625">
                  <c:v>6293</c:v>
                </c:pt>
                <c:pt idx="626">
                  <c:v>6251</c:v>
                </c:pt>
                <c:pt idx="627">
                  <c:v>6201</c:v>
                </c:pt>
                <c:pt idx="628">
                  <c:v>6220</c:v>
                </c:pt>
                <c:pt idx="629">
                  <c:v>6301</c:v>
                </c:pt>
                <c:pt idx="630">
                  <c:v>6484</c:v>
                </c:pt>
                <c:pt idx="631">
                  <c:v>6656</c:v>
                </c:pt>
                <c:pt idx="632">
                  <c:v>6706</c:v>
                </c:pt>
                <c:pt idx="633">
                  <c:v>6692</c:v>
                </c:pt>
                <c:pt idx="634">
                  <c:v>6637</c:v>
                </c:pt>
                <c:pt idx="635">
                  <c:v>6582</c:v>
                </c:pt>
                <c:pt idx="636">
                  <c:v>6567</c:v>
                </c:pt>
                <c:pt idx="637">
                  <c:v>6601</c:v>
                </c:pt>
                <c:pt idx="638">
                  <c:v>6659</c:v>
                </c:pt>
                <c:pt idx="639">
                  <c:v>6720</c:v>
                </c:pt>
                <c:pt idx="640">
                  <c:v>6780</c:v>
                </c:pt>
                <c:pt idx="641">
                  <c:v>6838</c:v>
                </c:pt>
                <c:pt idx="642">
                  <c:v>6890</c:v>
                </c:pt>
                <c:pt idx="643">
                  <c:v>6936</c:v>
                </c:pt>
                <c:pt idx="644">
                  <c:v>6967</c:v>
                </c:pt>
                <c:pt idx="645">
                  <c:v>6993</c:v>
                </c:pt>
                <c:pt idx="646">
                  <c:v>7000</c:v>
                </c:pt>
                <c:pt idx="647">
                  <c:v>7007</c:v>
                </c:pt>
                <c:pt idx="648">
                  <c:v>6990</c:v>
                </c:pt>
                <c:pt idx="649">
                  <c:v>6966</c:v>
                </c:pt>
                <c:pt idx="650">
                  <c:v>6917</c:v>
                </c:pt>
                <c:pt idx="651">
                  <c:v>6936</c:v>
                </c:pt>
                <c:pt idx="652">
                  <c:v>7011</c:v>
                </c:pt>
                <c:pt idx="653">
                  <c:v>7066</c:v>
                </c:pt>
                <c:pt idx="654">
                  <c:v>7143</c:v>
                </c:pt>
                <c:pt idx="655">
                  <c:v>7231</c:v>
                </c:pt>
                <c:pt idx="656">
                  <c:v>7319</c:v>
                </c:pt>
                <c:pt idx="657">
                  <c:v>7313</c:v>
                </c:pt>
                <c:pt idx="658">
                  <c:v>7289</c:v>
                </c:pt>
                <c:pt idx="659">
                  <c:v>7243</c:v>
                </c:pt>
                <c:pt idx="660">
                  <c:v>7211</c:v>
                </c:pt>
                <c:pt idx="661">
                  <c:v>7237</c:v>
                </c:pt>
                <c:pt idx="662">
                  <c:v>7277</c:v>
                </c:pt>
                <c:pt idx="663">
                  <c:v>7381</c:v>
                </c:pt>
                <c:pt idx="664">
                  <c:v>7474</c:v>
                </c:pt>
                <c:pt idx="665">
                  <c:v>7586</c:v>
                </c:pt>
                <c:pt idx="666">
                  <c:v>7702</c:v>
                </c:pt>
                <c:pt idx="667">
                  <c:v>7783</c:v>
                </c:pt>
                <c:pt idx="668">
                  <c:v>7907</c:v>
                </c:pt>
                <c:pt idx="669">
                  <c:v>8090</c:v>
                </c:pt>
                <c:pt idx="670">
                  <c:v>8270</c:v>
                </c:pt>
                <c:pt idx="671">
                  <c:v>8410</c:v>
                </c:pt>
                <c:pt idx="672">
                  <c:v>8477</c:v>
                </c:pt>
                <c:pt idx="673">
                  <c:v>8468</c:v>
                </c:pt>
                <c:pt idx="674">
                  <c:v>8421</c:v>
                </c:pt>
                <c:pt idx="675">
                  <c:v>8340</c:v>
                </c:pt>
                <c:pt idx="676">
                  <c:v>8302</c:v>
                </c:pt>
                <c:pt idx="677">
                  <c:v>8296</c:v>
                </c:pt>
                <c:pt idx="678">
                  <c:v>8313</c:v>
                </c:pt>
                <c:pt idx="679">
                  <c:v>8429</c:v>
                </c:pt>
                <c:pt idx="680">
                  <c:v>8619</c:v>
                </c:pt>
                <c:pt idx="681">
                  <c:v>8956</c:v>
                </c:pt>
                <c:pt idx="682">
                  <c:v>9082</c:v>
                </c:pt>
                <c:pt idx="683">
                  <c:v>9215</c:v>
                </c:pt>
                <c:pt idx="684">
                  <c:v>9259</c:v>
                </c:pt>
                <c:pt idx="685">
                  <c:v>9370</c:v>
                </c:pt>
                <c:pt idx="686">
                  <c:v>9474</c:v>
                </c:pt>
                <c:pt idx="687">
                  <c:v>9537</c:v>
                </c:pt>
                <c:pt idx="688">
                  <c:v>9566</c:v>
                </c:pt>
                <c:pt idx="689">
                  <c:v>9561</c:v>
                </c:pt>
                <c:pt idx="690">
                  <c:v>9513</c:v>
                </c:pt>
                <c:pt idx="691">
                  <c:v>9535</c:v>
                </c:pt>
                <c:pt idx="692">
                  <c:v>9665</c:v>
                </c:pt>
                <c:pt idx="693">
                  <c:v>9860</c:v>
                </c:pt>
                <c:pt idx="694">
                  <c:v>10218</c:v>
                </c:pt>
                <c:pt idx="695">
                  <c:v>10513</c:v>
                </c:pt>
                <c:pt idx="696">
                  <c:v>10695</c:v>
                </c:pt>
                <c:pt idx="697">
                  <c:v>10756</c:v>
                </c:pt>
                <c:pt idx="698">
                  <c:v>10748</c:v>
                </c:pt>
                <c:pt idx="699">
                  <c:v>10724</c:v>
                </c:pt>
                <c:pt idx="700">
                  <c:v>10732</c:v>
                </c:pt>
                <c:pt idx="701">
                  <c:v>10798</c:v>
                </c:pt>
                <c:pt idx="702">
                  <c:v>10853</c:v>
                </c:pt>
                <c:pt idx="703">
                  <c:v>10944</c:v>
                </c:pt>
                <c:pt idx="704">
                  <c:v>10984</c:v>
                </c:pt>
                <c:pt idx="705">
                  <c:v>10984</c:v>
                </c:pt>
                <c:pt idx="706">
                  <c:v>11025</c:v>
                </c:pt>
                <c:pt idx="707">
                  <c:v>11033</c:v>
                </c:pt>
                <c:pt idx="708">
                  <c:v>10886</c:v>
                </c:pt>
                <c:pt idx="709">
                  <c:v>10656</c:v>
                </c:pt>
                <c:pt idx="710">
                  <c:v>10581</c:v>
                </c:pt>
                <c:pt idx="711">
                  <c:v>10548</c:v>
                </c:pt>
                <c:pt idx="712">
                  <c:v>10539</c:v>
                </c:pt>
                <c:pt idx="713">
                  <c:v>10605</c:v>
                </c:pt>
                <c:pt idx="714">
                  <c:v>10674</c:v>
                </c:pt>
                <c:pt idx="715">
                  <c:v>10744</c:v>
                </c:pt>
                <c:pt idx="716">
                  <c:v>10867</c:v>
                </c:pt>
                <c:pt idx="717">
                  <c:v>10995</c:v>
                </c:pt>
                <c:pt idx="718">
                  <c:v>11039</c:v>
                </c:pt>
                <c:pt idx="719">
                  <c:v>10995</c:v>
                </c:pt>
                <c:pt idx="720">
                  <c:v>10938</c:v>
                </c:pt>
                <c:pt idx="721">
                  <c:v>10870</c:v>
                </c:pt>
                <c:pt idx="722">
                  <c:v>10780</c:v>
                </c:pt>
                <c:pt idx="723">
                  <c:v>10647</c:v>
                </c:pt>
                <c:pt idx="724">
                  <c:v>10517</c:v>
                </c:pt>
                <c:pt idx="725">
                  <c:v>10328</c:v>
                </c:pt>
                <c:pt idx="726">
                  <c:v>10148</c:v>
                </c:pt>
                <c:pt idx="727">
                  <c:v>10003</c:v>
                </c:pt>
                <c:pt idx="728">
                  <c:v>9897</c:v>
                </c:pt>
                <c:pt idx="729">
                  <c:v>9922</c:v>
                </c:pt>
                <c:pt idx="730">
                  <c:v>10092</c:v>
                </c:pt>
                <c:pt idx="731">
                  <c:v>10210</c:v>
                </c:pt>
                <c:pt idx="732">
                  <c:v>10270</c:v>
                </c:pt>
                <c:pt idx="733">
                  <c:v>10285</c:v>
                </c:pt>
                <c:pt idx="734">
                  <c:v>10216</c:v>
                </c:pt>
                <c:pt idx="735">
                  <c:v>10142</c:v>
                </c:pt>
                <c:pt idx="736">
                  <c:v>10068</c:v>
                </c:pt>
                <c:pt idx="737">
                  <c:v>9992</c:v>
                </c:pt>
                <c:pt idx="738">
                  <c:v>9929</c:v>
                </c:pt>
                <c:pt idx="739">
                  <c:v>9936</c:v>
                </c:pt>
                <c:pt idx="740">
                  <c:v>9949</c:v>
                </c:pt>
                <c:pt idx="741">
                  <c:v>9918</c:v>
                </c:pt>
                <c:pt idx="742">
                  <c:v>9848</c:v>
                </c:pt>
                <c:pt idx="743">
                  <c:v>9751</c:v>
                </c:pt>
                <c:pt idx="744">
                  <c:v>9591</c:v>
                </c:pt>
                <c:pt idx="745">
                  <c:v>9392</c:v>
                </c:pt>
                <c:pt idx="746">
                  <c:v>9236</c:v>
                </c:pt>
                <c:pt idx="747">
                  <c:v>9143</c:v>
                </c:pt>
                <c:pt idx="748">
                  <c:v>8891</c:v>
                </c:pt>
                <c:pt idx="749">
                  <c:v>8756</c:v>
                </c:pt>
                <c:pt idx="750">
                  <c:v>8702</c:v>
                </c:pt>
                <c:pt idx="751">
                  <c:v>8732</c:v>
                </c:pt>
                <c:pt idx="752">
                  <c:v>8730</c:v>
                </c:pt>
                <c:pt idx="753">
                  <c:v>8621</c:v>
                </c:pt>
                <c:pt idx="754">
                  <c:v>8333</c:v>
                </c:pt>
                <c:pt idx="755">
                  <c:v>7949</c:v>
                </c:pt>
                <c:pt idx="756">
                  <c:v>7654</c:v>
                </c:pt>
                <c:pt idx="757">
                  <c:v>7336</c:v>
                </c:pt>
                <c:pt idx="758">
                  <c:v>6915</c:v>
                </c:pt>
                <c:pt idx="759">
                  <c:v>6472</c:v>
                </c:pt>
                <c:pt idx="760">
                  <c:v>6462</c:v>
                </c:pt>
                <c:pt idx="761">
                  <c:v>6513</c:v>
                </c:pt>
                <c:pt idx="762">
                  <c:v>6437</c:v>
                </c:pt>
                <c:pt idx="763">
                  <c:v>6246</c:v>
                </c:pt>
                <c:pt idx="764">
                  <c:v>5948</c:v>
                </c:pt>
                <c:pt idx="765">
                  <c:v>5780</c:v>
                </c:pt>
                <c:pt idx="766">
                  <c:v>5692</c:v>
                </c:pt>
                <c:pt idx="767">
                  <c:v>5615</c:v>
                </c:pt>
                <c:pt idx="768">
                  <c:v>5900</c:v>
                </c:pt>
                <c:pt idx="769">
                  <c:v>6052</c:v>
                </c:pt>
                <c:pt idx="770">
                  <c:v>6134</c:v>
                </c:pt>
                <c:pt idx="771">
                  <c:v>6121</c:v>
                </c:pt>
                <c:pt idx="772">
                  <c:v>6032</c:v>
                </c:pt>
                <c:pt idx="773">
                  <c:v>6002</c:v>
                </c:pt>
                <c:pt idx="774">
                  <c:v>6135</c:v>
                </c:pt>
                <c:pt idx="775">
                  <c:v>6353</c:v>
                </c:pt>
                <c:pt idx="776">
                  <c:v>6520</c:v>
                </c:pt>
                <c:pt idx="777">
                  <c:v>6712</c:v>
                </c:pt>
                <c:pt idx="778">
                  <c:v>6965</c:v>
                </c:pt>
                <c:pt idx="779">
                  <c:v>7212</c:v>
                </c:pt>
                <c:pt idx="780">
                  <c:v>7355</c:v>
                </c:pt>
                <c:pt idx="781">
                  <c:v>7381</c:v>
                </c:pt>
                <c:pt idx="782">
                  <c:v>7319</c:v>
                </c:pt>
                <c:pt idx="783">
                  <c:v>7081</c:v>
                </c:pt>
                <c:pt idx="784">
                  <c:v>6998</c:v>
                </c:pt>
                <c:pt idx="785">
                  <c:v>7187</c:v>
                </c:pt>
                <c:pt idx="786">
                  <c:v>7296</c:v>
                </c:pt>
                <c:pt idx="787">
                  <c:v>7312</c:v>
                </c:pt>
                <c:pt idx="788">
                  <c:v>7299</c:v>
                </c:pt>
                <c:pt idx="789">
                  <c:v>7332</c:v>
                </c:pt>
                <c:pt idx="790">
                  <c:v>7613</c:v>
                </c:pt>
                <c:pt idx="791">
                  <c:v>7878</c:v>
                </c:pt>
                <c:pt idx="792">
                  <c:v>7993</c:v>
                </c:pt>
                <c:pt idx="793">
                  <c:v>8162</c:v>
                </c:pt>
                <c:pt idx="794">
                  <c:v>8403</c:v>
                </c:pt>
                <c:pt idx="795">
                  <c:v>8536</c:v>
                </c:pt>
                <c:pt idx="796">
                  <c:v>8624</c:v>
                </c:pt>
                <c:pt idx="797">
                  <c:v>8560</c:v>
                </c:pt>
                <c:pt idx="798">
                  <c:v>8346</c:v>
                </c:pt>
                <c:pt idx="799">
                  <c:v>8092</c:v>
                </c:pt>
                <c:pt idx="800">
                  <c:v>7972</c:v>
                </c:pt>
                <c:pt idx="801">
                  <c:v>7913</c:v>
                </c:pt>
                <c:pt idx="802">
                  <c:v>7893</c:v>
                </c:pt>
                <c:pt idx="803">
                  <c:v>7801</c:v>
                </c:pt>
                <c:pt idx="804">
                  <c:v>7684</c:v>
                </c:pt>
                <c:pt idx="805">
                  <c:v>7619</c:v>
                </c:pt>
                <c:pt idx="806">
                  <c:v>7679</c:v>
                </c:pt>
                <c:pt idx="807">
                  <c:v>7884</c:v>
                </c:pt>
                <c:pt idx="808">
                  <c:v>8069</c:v>
                </c:pt>
                <c:pt idx="809">
                  <c:v>8081</c:v>
                </c:pt>
                <c:pt idx="810">
                  <c:v>7890</c:v>
                </c:pt>
                <c:pt idx="811">
                  <c:v>7655</c:v>
                </c:pt>
                <c:pt idx="812">
                  <c:v>7690</c:v>
                </c:pt>
                <c:pt idx="813">
                  <c:v>7737</c:v>
                </c:pt>
                <c:pt idx="814">
                  <c:v>7741</c:v>
                </c:pt>
                <c:pt idx="815">
                  <c:v>7754</c:v>
                </c:pt>
                <c:pt idx="816">
                  <c:v>7760</c:v>
                </c:pt>
                <c:pt idx="817">
                  <c:v>7823</c:v>
                </c:pt>
                <c:pt idx="818">
                  <c:v>7889</c:v>
                </c:pt>
                <c:pt idx="819">
                  <c:v>7961</c:v>
                </c:pt>
                <c:pt idx="820">
                  <c:v>7957</c:v>
                </c:pt>
                <c:pt idx="821">
                  <c:v>7967</c:v>
                </c:pt>
                <c:pt idx="822">
                  <c:v>8038</c:v>
                </c:pt>
                <c:pt idx="823">
                  <c:v>8203</c:v>
                </c:pt>
                <c:pt idx="824">
                  <c:v>8350</c:v>
                </c:pt>
                <c:pt idx="825">
                  <c:v>8550</c:v>
                </c:pt>
                <c:pt idx="826">
                  <c:v>8862</c:v>
                </c:pt>
                <c:pt idx="827">
                  <c:v>9182</c:v>
                </c:pt>
                <c:pt idx="828">
                  <c:v>9329</c:v>
                </c:pt>
                <c:pt idx="829">
                  <c:v>9344</c:v>
                </c:pt>
                <c:pt idx="830">
                  <c:v>9273</c:v>
                </c:pt>
                <c:pt idx="831">
                  <c:v>9356</c:v>
                </c:pt>
                <c:pt idx="832">
                  <c:v>9439</c:v>
                </c:pt>
                <c:pt idx="833">
                  <c:v>9581</c:v>
                </c:pt>
                <c:pt idx="834">
                  <c:v>9855</c:v>
                </c:pt>
                <c:pt idx="835">
                  <c:v>10104</c:v>
                </c:pt>
                <c:pt idx="836">
                  <c:v>10221</c:v>
                </c:pt>
                <c:pt idx="837">
                  <c:v>10237</c:v>
                </c:pt>
                <c:pt idx="838">
                  <c:v>10220</c:v>
                </c:pt>
                <c:pt idx="839">
                  <c:v>10354</c:v>
                </c:pt>
                <c:pt idx="840">
                  <c:v>10649</c:v>
                </c:pt>
                <c:pt idx="841">
                  <c:v>11067</c:v>
                </c:pt>
                <c:pt idx="842">
                  <c:v>11459</c:v>
                </c:pt>
                <c:pt idx="843">
                  <c:v>11709</c:v>
                </c:pt>
                <c:pt idx="844">
                  <c:v>11793</c:v>
                </c:pt>
                <c:pt idx="845">
                  <c:v>11771</c:v>
                </c:pt>
                <c:pt idx="846">
                  <c:v>11648</c:v>
                </c:pt>
                <c:pt idx="847">
                  <c:v>11465</c:v>
                </c:pt>
                <c:pt idx="848">
                  <c:v>11269</c:v>
                </c:pt>
                <c:pt idx="849">
                  <c:v>11245</c:v>
                </c:pt>
                <c:pt idx="850">
                  <c:v>11347</c:v>
                </c:pt>
                <c:pt idx="851">
                  <c:v>11440</c:v>
                </c:pt>
                <c:pt idx="852">
                  <c:v>11458</c:v>
                </c:pt>
                <c:pt idx="853">
                  <c:v>11503</c:v>
                </c:pt>
                <c:pt idx="854">
                  <c:v>11623</c:v>
                </c:pt>
                <c:pt idx="855">
                  <c:v>11689</c:v>
                </c:pt>
                <c:pt idx="856">
                  <c:v>11612</c:v>
                </c:pt>
                <c:pt idx="857">
                  <c:v>11534</c:v>
                </c:pt>
                <c:pt idx="858">
                  <c:v>11409</c:v>
                </c:pt>
                <c:pt idx="859">
                  <c:v>11105</c:v>
                </c:pt>
                <c:pt idx="860">
                  <c:v>10142</c:v>
                </c:pt>
                <c:pt idx="861">
                  <c:v>9646</c:v>
                </c:pt>
                <c:pt idx="862">
                  <c:v>9419</c:v>
                </c:pt>
                <c:pt idx="863">
                  <c:v>9413</c:v>
                </c:pt>
                <c:pt idx="864">
                  <c:v>9437</c:v>
                </c:pt>
                <c:pt idx="865">
                  <c:v>9474</c:v>
                </c:pt>
                <c:pt idx="866">
                  <c:v>9428</c:v>
                </c:pt>
                <c:pt idx="867">
                  <c:v>9211</c:v>
                </c:pt>
                <c:pt idx="868">
                  <c:v>9139</c:v>
                </c:pt>
                <c:pt idx="869">
                  <c:v>9244</c:v>
                </c:pt>
                <c:pt idx="870">
                  <c:v>9473</c:v>
                </c:pt>
                <c:pt idx="871">
                  <c:v>9599</c:v>
                </c:pt>
                <c:pt idx="872">
                  <c:v>9589</c:v>
                </c:pt>
                <c:pt idx="873">
                  <c:v>9379</c:v>
                </c:pt>
                <c:pt idx="874">
                  <c:v>9139</c:v>
                </c:pt>
                <c:pt idx="875">
                  <c:v>8925</c:v>
                </c:pt>
                <c:pt idx="876">
                  <c:v>8854</c:v>
                </c:pt>
                <c:pt idx="877">
                  <c:v>8964</c:v>
                </c:pt>
                <c:pt idx="878">
                  <c:v>9147</c:v>
                </c:pt>
                <c:pt idx="879">
                  <c:v>9272</c:v>
                </c:pt>
                <c:pt idx="880">
                  <c:v>9313</c:v>
                </c:pt>
                <c:pt idx="881">
                  <c:v>9230</c:v>
                </c:pt>
                <c:pt idx="882">
                  <c:v>9181</c:v>
                </c:pt>
                <c:pt idx="883">
                  <c:v>9150</c:v>
                </c:pt>
                <c:pt idx="884">
                  <c:v>9092</c:v>
                </c:pt>
                <c:pt idx="885">
                  <c:v>9059</c:v>
                </c:pt>
                <c:pt idx="886">
                  <c:v>9012</c:v>
                </c:pt>
                <c:pt idx="887">
                  <c:v>8961</c:v>
                </c:pt>
                <c:pt idx="888">
                  <c:v>8904</c:v>
                </c:pt>
                <c:pt idx="889">
                  <c:v>8856</c:v>
                </c:pt>
                <c:pt idx="890">
                  <c:v>8771</c:v>
                </c:pt>
                <c:pt idx="891">
                  <c:v>8637</c:v>
                </c:pt>
                <c:pt idx="892">
                  <c:v>8513</c:v>
                </c:pt>
                <c:pt idx="893">
                  <c:v>8434</c:v>
                </c:pt>
                <c:pt idx="894">
                  <c:v>8388</c:v>
                </c:pt>
                <c:pt idx="895">
                  <c:v>8341</c:v>
                </c:pt>
                <c:pt idx="896">
                  <c:v>8280</c:v>
                </c:pt>
                <c:pt idx="897">
                  <c:v>8209</c:v>
                </c:pt>
                <c:pt idx="898">
                  <c:v>8100</c:v>
                </c:pt>
                <c:pt idx="899">
                  <c:v>7869</c:v>
                </c:pt>
                <c:pt idx="900">
                  <c:v>7521</c:v>
                </c:pt>
                <c:pt idx="901">
                  <c:v>7201</c:v>
                </c:pt>
                <c:pt idx="902">
                  <c:v>7055</c:v>
                </c:pt>
                <c:pt idx="903">
                  <c:v>6992</c:v>
                </c:pt>
                <c:pt idx="904">
                  <c:v>7097</c:v>
                </c:pt>
                <c:pt idx="905">
                  <c:v>7420</c:v>
                </c:pt>
                <c:pt idx="906">
                  <c:v>7557</c:v>
                </c:pt>
                <c:pt idx="907">
                  <c:v>7622</c:v>
                </c:pt>
                <c:pt idx="908">
                  <c:v>7543</c:v>
                </c:pt>
                <c:pt idx="909">
                  <c:v>7344</c:v>
                </c:pt>
                <c:pt idx="910">
                  <c:v>7190</c:v>
                </c:pt>
                <c:pt idx="911">
                  <c:v>7147</c:v>
                </c:pt>
                <c:pt idx="912">
                  <c:v>7115</c:v>
                </c:pt>
                <c:pt idx="913">
                  <c:v>7050</c:v>
                </c:pt>
                <c:pt idx="914">
                  <c:v>6929</c:v>
                </c:pt>
                <c:pt idx="915">
                  <c:v>6809</c:v>
                </c:pt>
                <c:pt idx="916">
                  <c:v>6691</c:v>
                </c:pt>
                <c:pt idx="917">
                  <c:v>6466</c:v>
                </c:pt>
                <c:pt idx="918">
                  <c:v>6146</c:v>
                </c:pt>
                <c:pt idx="919">
                  <c:v>5874</c:v>
                </c:pt>
                <c:pt idx="920">
                  <c:v>5663</c:v>
                </c:pt>
                <c:pt idx="921">
                  <c:v>5492</c:v>
                </c:pt>
                <c:pt idx="922">
                  <c:v>5255</c:v>
                </c:pt>
                <c:pt idx="923">
                  <c:v>5026</c:v>
                </c:pt>
                <c:pt idx="924">
                  <c:v>4893</c:v>
                </c:pt>
                <c:pt idx="925">
                  <c:v>4800</c:v>
                </c:pt>
                <c:pt idx="926">
                  <c:v>4747</c:v>
                </c:pt>
                <c:pt idx="927">
                  <c:v>4760</c:v>
                </c:pt>
                <c:pt idx="928">
                  <c:v>4856</c:v>
                </c:pt>
                <c:pt idx="929">
                  <c:v>4958</c:v>
                </c:pt>
                <c:pt idx="930">
                  <c:v>4975</c:v>
                </c:pt>
                <c:pt idx="931">
                  <c:v>4949</c:v>
                </c:pt>
                <c:pt idx="932">
                  <c:v>4782</c:v>
                </c:pt>
                <c:pt idx="933">
                  <c:v>4489</c:v>
                </c:pt>
                <c:pt idx="934">
                  <c:v>4163</c:v>
                </c:pt>
                <c:pt idx="935">
                  <c:v>3746</c:v>
                </c:pt>
                <c:pt idx="936">
                  <c:v>3504</c:v>
                </c:pt>
                <c:pt idx="937">
                  <c:v>3217</c:v>
                </c:pt>
                <c:pt idx="938">
                  <c:v>3025</c:v>
                </c:pt>
                <c:pt idx="939">
                  <c:v>2990</c:v>
                </c:pt>
                <c:pt idx="940">
                  <c:v>3002</c:v>
                </c:pt>
                <c:pt idx="941">
                  <c:v>2992</c:v>
                </c:pt>
                <c:pt idx="942">
                  <c:v>2922</c:v>
                </c:pt>
                <c:pt idx="943">
                  <c:v>2764</c:v>
                </c:pt>
                <c:pt idx="944">
                  <c:v>2503</c:v>
                </c:pt>
                <c:pt idx="945">
                  <c:v>2221</c:v>
                </c:pt>
                <c:pt idx="946">
                  <c:v>1976</c:v>
                </c:pt>
                <c:pt idx="947">
                  <c:v>1809</c:v>
                </c:pt>
                <c:pt idx="948">
                  <c:v>1615</c:v>
                </c:pt>
                <c:pt idx="949">
                  <c:v>1506</c:v>
                </c:pt>
                <c:pt idx="950">
                  <c:v>1438</c:v>
                </c:pt>
                <c:pt idx="951">
                  <c:v>1355</c:v>
                </c:pt>
                <c:pt idx="952">
                  <c:v>1292</c:v>
                </c:pt>
                <c:pt idx="953">
                  <c:v>1221</c:v>
                </c:pt>
                <c:pt idx="954">
                  <c:v>1149</c:v>
                </c:pt>
                <c:pt idx="955">
                  <c:v>1102</c:v>
                </c:pt>
                <c:pt idx="956">
                  <c:v>1048</c:v>
                </c:pt>
                <c:pt idx="957">
                  <c:v>982</c:v>
                </c:pt>
                <c:pt idx="958">
                  <c:v>925</c:v>
                </c:pt>
                <c:pt idx="959">
                  <c:v>885</c:v>
                </c:pt>
                <c:pt idx="960">
                  <c:v>851</c:v>
                </c:pt>
                <c:pt idx="961">
                  <c:v>827</c:v>
                </c:pt>
                <c:pt idx="962">
                  <c:v>815</c:v>
                </c:pt>
                <c:pt idx="963">
                  <c:v>826</c:v>
                </c:pt>
                <c:pt idx="964">
                  <c:v>839</c:v>
                </c:pt>
                <c:pt idx="965">
                  <c:v>829</c:v>
                </c:pt>
                <c:pt idx="966">
                  <c:v>820</c:v>
                </c:pt>
                <c:pt idx="967">
                  <c:v>818</c:v>
                </c:pt>
                <c:pt idx="968">
                  <c:v>824</c:v>
                </c:pt>
                <c:pt idx="969">
                  <c:v>838</c:v>
                </c:pt>
                <c:pt idx="970">
                  <c:v>841</c:v>
                </c:pt>
                <c:pt idx="971">
                  <c:v>856</c:v>
                </c:pt>
                <c:pt idx="972">
                  <c:v>865</c:v>
                </c:pt>
                <c:pt idx="973">
                  <c:v>859</c:v>
                </c:pt>
                <c:pt idx="974">
                  <c:v>847</c:v>
                </c:pt>
                <c:pt idx="975">
                  <c:v>836</c:v>
                </c:pt>
                <c:pt idx="976">
                  <c:v>824</c:v>
                </c:pt>
                <c:pt idx="977">
                  <c:v>804</c:v>
                </c:pt>
                <c:pt idx="978">
                  <c:v>763</c:v>
                </c:pt>
                <c:pt idx="979">
                  <c:v>733</c:v>
                </c:pt>
                <c:pt idx="980">
                  <c:v>715</c:v>
                </c:pt>
                <c:pt idx="981">
                  <c:v>700</c:v>
                </c:pt>
                <c:pt idx="982">
                  <c:v>684</c:v>
                </c:pt>
                <c:pt idx="983">
                  <c:v>672</c:v>
                </c:pt>
                <c:pt idx="984">
                  <c:v>666</c:v>
                </c:pt>
                <c:pt idx="985">
                  <c:v>663</c:v>
                </c:pt>
                <c:pt idx="986">
                  <c:v>671</c:v>
                </c:pt>
                <c:pt idx="987">
                  <c:v>679</c:v>
                </c:pt>
                <c:pt idx="988">
                  <c:v>691</c:v>
                </c:pt>
                <c:pt idx="989">
                  <c:v>711</c:v>
                </c:pt>
                <c:pt idx="990">
                  <c:v>764</c:v>
                </c:pt>
                <c:pt idx="991">
                  <c:v>803</c:v>
                </c:pt>
                <c:pt idx="992">
                  <c:v>828</c:v>
                </c:pt>
                <c:pt idx="993">
                  <c:v>836</c:v>
                </c:pt>
                <c:pt idx="994">
                  <c:v>829</c:v>
                </c:pt>
                <c:pt idx="995">
                  <c:v>818</c:v>
                </c:pt>
                <c:pt idx="996">
                  <c:v>801</c:v>
                </c:pt>
                <c:pt idx="997">
                  <c:v>784</c:v>
                </c:pt>
                <c:pt idx="998">
                  <c:v>774</c:v>
                </c:pt>
                <c:pt idx="999">
                  <c:v>773</c:v>
                </c:pt>
                <c:pt idx="1000">
                  <c:v>772</c:v>
                </c:pt>
                <c:pt idx="1001">
                  <c:v>775</c:v>
                </c:pt>
                <c:pt idx="1002">
                  <c:v>789</c:v>
                </c:pt>
                <c:pt idx="1003">
                  <c:v>821</c:v>
                </c:pt>
                <c:pt idx="1004">
                  <c:v>872</c:v>
                </c:pt>
                <c:pt idx="1005">
                  <c:v>889</c:v>
                </c:pt>
                <c:pt idx="1006">
                  <c:v>911</c:v>
                </c:pt>
                <c:pt idx="1007">
                  <c:v>920</c:v>
                </c:pt>
                <c:pt idx="1008">
                  <c:v>908</c:v>
                </c:pt>
                <c:pt idx="1009">
                  <c:v>881</c:v>
                </c:pt>
                <c:pt idx="1010">
                  <c:v>868</c:v>
                </c:pt>
                <c:pt idx="1011">
                  <c:v>872</c:v>
                </c:pt>
                <c:pt idx="1012">
                  <c:v>900</c:v>
                </c:pt>
                <c:pt idx="1013">
                  <c:v>945</c:v>
                </c:pt>
                <c:pt idx="1014">
                  <c:v>980</c:v>
                </c:pt>
                <c:pt idx="1015">
                  <c:v>995</c:v>
                </c:pt>
                <c:pt idx="1016">
                  <c:v>1004</c:v>
                </c:pt>
                <c:pt idx="1017">
                  <c:v>1014</c:v>
                </c:pt>
                <c:pt idx="1018">
                  <c:v>1036</c:v>
                </c:pt>
                <c:pt idx="1019">
                  <c:v>1070</c:v>
                </c:pt>
                <c:pt idx="1020">
                  <c:v>1099</c:v>
                </c:pt>
                <c:pt idx="1021">
                  <c:v>1148</c:v>
                </c:pt>
                <c:pt idx="1022">
                  <c:v>1316</c:v>
                </c:pt>
                <c:pt idx="1023">
                  <c:v>1498</c:v>
                </c:pt>
                <c:pt idx="1024">
                  <c:v>1642</c:v>
                </c:pt>
                <c:pt idx="1025">
                  <c:v>1815</c:v>
                </c:pt>
                <c:pt idx="1026">
                  <c:v>1974</c:v>
                </c:pt>
                <c:pt idx="1027">
                  <c:v>2055</c:v>
                </c:pt>
                <c:pt idx="1028">
                  <c:v>1989</c:v>
                </c:pt>
                <c:pt idx="1029">
                  <c:v>1908</c:v>
                </c:pt>
                <c:pt idx="1030">
                  <c:v>1846</c:v>
                </c:pt>
                <c:pt idx="1031">
                  <c:v>1895</c:v>
                </c:pt>
                <c:pt idx="1032">
                  <c:v>1986</c:v>
                </c:pt>
                <c:pt idx="1033">
                  <c:v>2057</c:v>
                </c:pt>
                <c:pt idx="1034">
                  <c:v>2099</c:v>
                </c:pt>
                <c:pt idx="1035">
                  <c:v>2084</c:v>
                </c:pt>
                <c:pt idx="1036">
                  <c:v>2010</c:v>
                </c:pt>
                <c:pt idx="1037">
                  <c:v>1960</c:v>
                </c:pt>
                <c:pt idx="1038">
                  <c:v>1950</c:v>
                </c:pt>
                <c:pt idx="1039">
                  <c:v>1986</c:v>
                </c:pt>
                <c:pt idx="1040">
                  <c:v>2014</c:v>
                </c:pt>
                <c:pt idx="1041">
                  <c:v>2034</c:v>
                </c:pt>
                <c:pt idx="1042">
                  <c:v>2084</c:v>
                </c:pt>
                <c:pt idx="1043">
                  <c:v>2167</c:v>
                </c:pt>
                <c:pt idx="1044">
                  <c:v>2225</c:v>
                </c:pt>
                <c:pt idx="1045">
                  <c:v>2262</c:v>
                </c:pt>
                <c:pt idx="1046">
                  <c:v>2298</c:v>
                </c:pt>
                <c:pt idx="1047">
                  <c:v>2271</c:v>
                </c:pt>
                <c:pt idx="1048">
                  <c:v>2201</c:v>
                </c:pt>
                <c:pt idx="1049">
                  <c:v>2122</c:v>
                </c:pt>
                <c:pt idx="1050">
                  <c:v>2058</c:v>
                </c:pt>
                <c:pt idx="1051">
                  <c:v>1974</c:v>
                </c:pt>
                <c:pt idx="1052">
                  <c:v>1861</c:v>
                </c:pt>
                <c:pt idx="1053">
                  <c:v>1795</c:v>
                </c:pt>
                <c:pt idx="1054">
                  <c:v>1782</c:v>
                </c:pt>
                <c:pt idx="1055">
                  <c:v>1773</c:v>
                </c:pt>
                <c:pt idx="1056">
                  <c:v>1758</c:v>
                </c:pt>
                <c:pt idx="1057">
                  <c:v>1740</c:v>
                </c:pt>
                <c:pt idx="1058">
                  <c:v>1714</c:v>
                </c:pt>
                <c:pt idx="1059">
                  <c:v>1678</c:v>
                </c:pt>
                <c:pt idx="1060">
                  <c:v>1646</c:v>
                </c:pt>
                <c:pt idx="1061">
                  <c:v>1615</c:v>
                </c:pt>
                <c:pt idx="1062">
                  <c:v>1574</c:v>
                </c:pt>
                <c:pt idx="1063">
                  <c:v>1538</c:v>
                </c:pt>
                <c:pt idx="1064">
                  <c:v>1506</c:v>
                </c:pt>
                <c:pt idx="1065">
                  <c:v>1486</c:v>
                </c:pt>
                <c:pt idx="1066">
                  <c:v>1466</c:v>
                </c:pt>
                <c:pt idx="1067">
                  <c:v>1463</c:v>
                </c:pt>
                <c:pt idx="1068">
                  <c:v>1478</c:v>
                </c:pt>
                <c:pt idx="1069">
                  <c:v>1492</c:v>
                </c:pt>
                <c:pt idx="1070">
                  <c:v>1534</c:v>
                </c:pt>
                <c:pt idx="1071">
                  <c:v>1604</c:v>
                </c:pt>
                <c:pt idx="1072">
                  <c:v>1682</c:v>
                </c:pt>
                <c:pt idx="1073">
                  <c:v>1737</c:v>
                </c:pt>
                <c:pt idx="1074">
                  <c:v>1797</c:v>
                </c:pt>
                <c:pt idx="1075">
                  <c:v>1869</c:v>
                </c:pt>
                <c:pt idx="1076">
                  <c:v>1897</c:v>
                </c:pt>
                <c:pt idx="1077">
                  <c:v>1873</c:v>
                </c:pt>
                <c:pt idx="1078">
                  <c:v>1839</c:v>
                </c:pt>
                <c:pt idx="1079">
                  <c:v>1790</c:v>
                </c:pt>
                <c:pt idx="1080">
                  <c:v>1772</c:v>
                </c:pt>
                <c:pt idx="1081">
                  <c:v>1786</c:v>
                </c:pt>
                <c:pt idx="1082">
                  <c:v>1806</c:v>
                </c:pt>
                <c:pt idx="1083">
                  <c:v>1897</c:v>
                </c:pt>
                <c:pt idx="1084">
                  <c:v>2065</c:v>
                </c:pt>
                <c:pt idx="1085">
                  <c:v>2194</c:v>
                </c:pt>
                <c:pt idx="1086">
                  <c:v>2214</c:v>
                </c:pt>
                <c:pt idx="1087">
                  <c:v>2215</c:v>
                </c:pt>
                <c:pt idx="1088">
                  <c:v>2253</c:v>
                </c:pt>
                <c:pt idx="1089">
                  <c:v>2332</c:v>
                </c:pt>
                <c:pt idx="1090">
                  <c:v>2432</c:v>
                </c:pt>
                <c:pt idx="1091">
                  <c:v>2544</c:v>
                </c:pt>
                <c:pt idx="1092">
                  <c:v>2605</c:v>
                </c:pt>
                <c:pt idx="1093">
                  <c:v>2644</c:v>
                </c:pt>
                <c:pt idx="1094">
                  <c:v>2665</c:v>
                </c:pt>
                <c:pt idx="1095">
                  <c:v>2707</c:v>
                </c:pt>
                <c:pt idx="1096">
                  <c:v>2786</c:v>
                </c:pt>
                <c:pt idx="1097">
                  <c:v>2942</c:v>
                </c:pt>
                <c:pt idx="1098">
                  <c:v>3164</c:v>
                </c:pt>
                <c:pt idx="1099">
                  <c:v>3298</c:v>
                </c:pt>
                <c:pt idx="1100">
                  <c:v>3494</c:v>
                </c:pt>
                <c:pt idx="1101">
                  <c:v>3681</c:v>
                </c:pt>
                <c:pt idx="1102">
                  <c:v>4106</c:v>
                </c:pt>
                <c:pt idx="1103">
                  <c:v>4291</c:v>
                </c:pt>
                <c:pt idx="1104">
                  <c:v>4093</c:v>
                </c:pt>
                <c:pt idx="1105">
                  <c:v>3809</c:v>
                </c:pt>
                <c:pt idx="1106">
                  <c:v>3646</c:v>
                </c:pt>
                <c:pt idx="1107">
                  <c:v>3518</c:v>
                </c:pt>
                <c:pt idx="1108">
                  <c:v>3452</c:v>
                </c:pt>
                <c:pt idx="1109">
                  <c:v>3483</c:v>
                </c:pt>
                <c:pt idx="1110">
                  <c:v>3583</c:v>
                </c:pt>
                <c:pt idx="1111">
                  <c:v>3763</c:v>
                </c:pt>
                <c:pt idx="1112">
                  <c:v>3951</c:v>
                </c:pt>
                <c:pt idx="1113">
                  <c:v>4026</c:v>
                </c:pt>
                <c:pt idx="1114">
                  <c:v>4073</c:v>
                </c:pt>
                <c:pt idx="1115">
                  <c:v>4070</c:v>
                </c:pt>
                <c:pt idx="1116">
                  <c:v>4029</c:v>
                </c:pt>
                <c:pt idx="1117">
                  <c:v>3874</c:v>
                </c:pt>
                <c:pt idx="1118">
                  <c:v>3751</c:v>
                </c:pt>
                <c:pt idx="1119">
                  <c:v>3703</c:v>
                </c:pt>
                <c:pt idx="1120">
                  <c:v>3703</c:v>
                </c:pt>
                <c:pt idx="1121">
                  <c:v>3734</c:v>
                </c:pt>
                <c:pt idx="1122">
                  <c:v>3757</c:v>
                </c:pt>
                <c:pt idx="1123">
                  <c:v>3742</c:v>
                </c:pt>
                <c:pt idx="1124">
                  <c:v>3672</c:v>
                </c:pt>
                <c:pt idx="1125">
                  <c:v>3520</c:v>
                </c:pt>
                <c:pt idx="1126">
                  <c:v>3375</c:v>
                </c:pt>
                <c:pt idx="1127">
                  <c:v>3216</c:v>
                </c:pt>
                <c:pt idx="1128">
                  <c:v>3107</c:v>
                </c:pt>
                <c:pt idx="1129">
                  <c:v>3018</c:v>
                </c:pt>
                <c:pt idx="1130">
                  <c:v>2985</c:v>
                </c:pt>
                <c:pt idx="1131">
                  <c:v>2975</c:v>
                </c:pt>
                <c:pt idx="1132">
                  <c:v>3097</c:v>
                </c:pt>
                <c:pt idx="1133">
                  <c:v>3324</c:v>
                </c:pt>
                <c:pt idx="1134">
                  <c:v>3501</c:v>
                </c:pt>
                <c:pt idx="1135">
                  <c:v>3542</c:v>
                </c:pt>
                <c:pt idx="1136">
                  <c:v>3511</c:v>
                </c:pt>
                <c:pt idx="1137">
                  <c:v>3455</c:v>
                </c:pt>
                <c:pt idx="1138">
                  <c:v>3407</c:v>
                </c:pt>
                <c:pt idx="1139">
                  <c:v>3355</c:v>
                </c:pt>
                <c:pt idx="1140">
                  <c:v>3345</c:v>
                </c:pt>
                <c:pt idx="1141">
                  <c:v>3407</c:v>
                </c:pt>
                <c:pt idx="1142">
                  <c:v>3475</c:v>
                </c:pt>
                <c:pt idx="1143">
                  <c:v>3499</c:v>
                </c:pt>
                <c:pt idx="1144">
                  <c:v>3445</c:v>
                </c:pt>
                <c:pt idx="1145">
                  <c:v>3350</c:v>
                </c:pt>
                <c:pt idx="1146">
                  <c:v>3251</c:v>
                </c:pt>
                <c:pt idx="1147">
                  <c:v>3159</c:v>
                </c:pt>
                <c:pt idx="1148">
                  <c:v>3051</c:v>
                </c:pt>
                <c:pt idx="1149">
                  <c:v>2907</c:v>
                </c:pt>
                <c:pt idx="1150">
                  <c:v>2772</c:v>
                </c:pt>
                <c:pt idx="1151">
                  <c:v>2689</c:v>
                </c:pt>
                <c:pt idx="1152">
                  <c:v>2623</c:v>
                </c:pt>
                <c:pt idx="1153">
                  <c:v>2612</c:v>
                </c:pt>
                <c:pt idx="1154">
                  <c:v>2685</c:v>
                </c:pt>
                <c:pt idx="1155">
                  <c:v>2752</c:v>
                </c:pt>
                <c:pt idx="1156">
                  <c:v>2774</c:v>
                </c:pt>
                <c:pt idx="1157">
                  <c:v>2704</c:v>
                </c:pt>
                <c:pt idx="1158">
                  <c:v>2614</c:v>
                </c:pt>
                <c:pt idx="1159">
                  <c:v>2534</c:v>
                </c:pt>
                <c:pt idx="1160">
                  <c:v>2468</c:v>
                </c:pt>
                <c:pt idx="1161">
                  <c:v>2437</c:v>
                </c:pt>
                <c:pt idx="1162">
                  <c:v>2388</c:v>
                </c:pt>
                <c:pt idx="1163">
                  <c:v>2427</c:v>
                </c:pt>
                <c:pt idx="1164">
                  <c:v>2425</c:v>
                </c:pt>
                <c:pt idx="1165">
                  <c:v>2421</c:v>
                </c:pt>
                <c:pt idx="1166">
                  <c:v>2423</c:v>
                </c:pt>
                <c:pt idx="1167">
                  <c:v>2413</c:v>
                </c:pt>
                <c:pt idx="1168">
                  <c:v>2414</c:v>
                </c:pt>
                <c:pt idx="1169">
                  <c:v>2415</c:v>
                </c:pt>
                <c:pt idx="1170">
                  <c:v>2429</c:v>
                </c:pt>
                <c:pt idx="1171">
                  <c:v>2462</c:v>
                </c:pt>
                <c:pt idx="1172">
                  <c:v>2491</c:v>
                </c:pt>
                <c:pt idx="1173">
                  <c:v>2492</c:v>
                </c:pt>
                <c:pt idx="1174">
                  <c:v>2468</c:v>
                </c:pt>
                <c:pt idx="1175">
                  <c:v>2450</c:v>
                </c:pt>
                <c:pt idx="1176">
                  <c:v>2431</c:v>
                </c:pt>
                <c:pt idx="1177">
                  <c:v>2415</c:v>
                </c:pt>
                <c:pt idx="1178">
                  <c:v>2390</c:v>
                </c:pt>
                <c:pt idx="1179">
                  <c:v>2356</c:v>
                </c:pt>
                <c:pt idx="1180">
                  <c:v>2318</c:v>
                </c:pt>
                <c:pt idx="1181">
                  <c:v>2246</c:v>
                </c:pt>
                <c:pt idx="1182">
                  <c:v>2175</c:v>
                </c:pt>
                <c:pt idx="1183">
                  <c:v>2163</c:v>
                </c:pt>
                <c:pt idx="1184">
                  <c:v>2183</c:v>
                </c:pt>
                <c:pt idx="1185">
                  <c:v>2192</c:v>
                </c:pt>
                <c:pt idx="1186">
                  <c:v>2185</c:v>
                </c:pt>
                <c:pt idx="1187">
                  <c:v>2220</c:v>
                </c:pt>
                <c:pt idx="1188">
                  <c:v>2284</c:v>
                </c:pt>
                <c:pt idx="1189">
                  <c:v>2357</c:v>
                </c:pt>
                <c:pt idx="1190">
                  <c:v>2362</c:v>
                </c:pt>
                <c:pt idx="1191">
                  <c:v>2441</c:v>
                </c:pt>
                <c:pt idx="1192">
                  <c:v>2546</c:v>
                </c:pt>
                <c:pt idx="1193">
                  <c:v>2647</c:v>
                </c:pt>
                <c:pt idx="1194">
                  <c:v>2695</c:v>
                </c:pt>
                <c:pt idx="1195">
                  <c:v>2696</c:v>
                </c:pt>
                <c:pt idx="1196">
                  <c:v>2646</c:v>
                </c:pt>
                <c:pt idx="1197">
                  <c:v>2597</c:v>
                </c:pt>
                <c:pt idx="1198">
                  <c:v>2688</c:v>
                </c:pt>
                <c:pt idx="1199">
                  <c:v>2728</c:v>
                </c:pt>
                <c:pt idx="1200">
                  <c:v>2766</c:v>
                </c:pt>
                <c:pt idx="1201">
                  <c:v>2832</c:v>
                </c:pt>
                <c:pt idx="1202">
                  <c:v>2917</c:v>
                </c:pt>
                <c:pt idx="1203">
                  <c:v>3001</c:v>
                </c:pt>
                <c:pt idx="1204">
                  <c:v>3043</c:v>
                </c:pt>
                <c:pt idx="1205">
                  <c:v>3044</c:v>
                </c:pt>
                <c:pt idx="1206">
                  <c:v>3013</c:v>
                </c:pt>
                <c:pt idx="1207">
                  <c:v>2986</c:v>
                </c:pt>
                <c:pt idx="1208">
                  <c:v>3013</c:v>
                </c:pt>
                <c:pt idx="1209">
                  <c:v>3103</c:v>
                </c:pt>
                <c:pt idx="1210">
                  <c:v>3185</c:v>
                </c:pt>
                <c:pt idx="1211">
                  <c:v>3247</c:v>
                </c:pt>
                <c:pt idx="1212">
                  <c:v>3295</c:v>
                </c:pt>
                <c:pt idx="1213">
                  <c:v>3335</c:v>
                </c:pt>
                <c:pt idx="1214">
                  <c:v>3393</c:v>
                </c:pt>
                <c:pt idx="1215">
                  <c:v>3480</c:v>
                </c:pt>
                <c:pt idx="1216">
                  <c:v>3615</c:v>
                </c:pt>
                <c:pt idx="1217">
                  <c:v>3748</c:v>
                </c:pt>
                <c:pt idx="1218">
                  <c:v>3954</c:v>
                </c:pt>
                <c:pt idx="1219">
                  <c:v>4111</c:v>
                </c:pt>
                <c:pt idx="1220">
                  <c:v>4220</c:v>
                </c:pt>
                <c:pt idx="1221">
                  <c:v>4381</c:v>
                </c:pt>
                <c:pt idx="1222">
                  <c:v>4643</c:v>
                </c:pt>
                <c:pt idx="1223">
                  <c:v>4661</c:v>
                </c:pt>
                <c:pt idx="1224">
                  <c:v>4507</c:v>
                </c:pt>
                <c:pt idx="1225">
                  <c:v>4423</c:v>
                </c:pt>
                <c:pt idx="1226">
                  <c:v>4340</c:v>
                </c:pt>
                <c:pt idx="1227">
                  <c:v>4234</c:v>
                </c:pt>
                <c:pt idx="1228">
                  <c:v>4119</c:v>
                </c:pt>
                <c:pt idx="1229">
                  <c:v>3974</c:v>
                </c:pt>
                <c:pt idx="1230">
                  <c:v>3887</c:v>
                </c:pt>
                <c:pt idx="1231">
                  <c:v>3836</c:v>
                </c:pt>
                <c:pt idx="1232">
                  <c:v>3918</c:v>
                </c:pt>
                <c:pt idx="1233">
                  <c:v>4062</c:v>
                </c:pt>
                <c:pt idx="1234">
                  <c:v>4107</c:v>
                </c:pt>
                <c:pt idx="1235">
                  <c:v>4036</c:v>
                </c:pt>
                <c:pt idx="1236">
                  <c:v>3902</c:v>
                </c:pt>
                <c:pt idx="1237">
                  <c:v>3791</c:v>
                </c:pt>
                <c:pt idx="1238">
                  <c:v>3671</c:v>
                </c:pt>
                <c:pt idx="1239">
                  <c:v>3579</c:v>
                </c:pt>
                <c:pt idx="1240">
                  <c:v>3530</c:v>
                </c:pt>
                <c:pt idx="1241">
                  <c:v>3518</c:v>
                </c:pt>
                <c:pt idx="1242">
                  <c:v>3474</c:v>
                </c:pt>
                <c:pt idx="1243">
                  <c:v>3376</c:v>
                </c:pt>
                <c:pt idx="1244">
                  <c:v>3258</c:v>
                </c:pt>
                <c:pt idx="1245">
                  <c:v>3154</c:v>
                </c:pt>
                <c:pt idx="1246">
                  <c:v>3063</c:v>
                </c:pt>
                <c:pt idx="1247">
                  <c:v>3023</c:v>
                </c:pt>
                <c:pt idx="1248">
                  <c:v>3005</c:v>
                </c:pt>
                <c:pt idx="1249">
                  <c:v>3140</c:v>
                </c:pt>
                <c:pt idx="1250">
                  <c:v>3270</c:v>
                </c:pt>
                <c:pt idx="1251">
                  <c:v>3259</c:v>
                </c:pt>
                <c:pt idx="1252">
                  <c:v>3149</c:v>
                </c:pt>
                <c:pt idx="1253">
                  <c:v>3140</c:v>
                </c:pt>
                <c:pt idx="1254">
                  <c:v>3148</c:v>
                </c:pt>
                <c:pt idx="1255">
                  <c:v>3160</c:v>
                </c:pt>
                <c:pt idx="1256">
                  <c:v>3175</c:v>
                </c:pt>
                <c:pt idx="1257">
                  <c:v>3235</c:v>
                </c:pt>
                <c:pt idx="1258">
                  <c:v>3299</c:v>
                </c:pt>
                <c:pt idx="1259">
                  <c:v>3295</c:v>
                </c:pt>
                <c:pt idx="1260">
                  <c:v>3208</c:v>
                </c:pt>
                <c:pt idx="1261">
                  <c:v>3158</c:v>
                </c:pt>
                <c:pt idx="1262">
                  <c:v>3170</c:v>
                </c:pt>
                <c:pt idx="1263">
                  <c:v>3204</c:v>
                </c:pt>
                <c:pt idx="1264">
                  <c:v>3223</c:v>
                </c:pt>
                <c:pt idx="1265">
                  <c:v>3205</c:v>
                </c:pt>
                <c:pt idx="1266">
                  <c:v>3118</c:v>
                </c:pt>
                <c:pt idx="1267">
                  <c:v>2963</c:v>
                </c:pt>
                <c:pt idx="1268">
                  <c:v>2848</c:v>
                </c:pt>
                <c:pt idx="1269">
                  <c:v>2745</c:v>
                </c:pt>
                <c:pt idx="1270">
                  <c:v>2691</c:v>
                </c:pt>
                <c:pt idx="1271">
                  <c:v>2673</c:v>
                </c:pt>
                <c:pt idx="1272">
                  <c:v>2685</c:v>
                </c:pt>
                <c:pt idx="1273">
                  <c:v>2715</c:v>
                </c:pt>
                <c:pt idx="1274">
                  <c:v>2722</c:v>
                </c:pt>
                <c:pt idx="1275">
                  <c:v>2706</c:v>
                </c:pt>
                <c:pt idx="1276">
                  <c:v>2630</c:v>
                </c:pt>
                <c:pt idx="1277">
                  <c:v>2575</c:v>
                </c:pt>
                <c:pt idx="1278">
                  <c:v>2571</c:v>
                </c:pt>
                <c:pt idx="1279">
                  <c:v>2566</c:v>
                </c:pt>
                <c:pt idx="1280">
                  <c:v>2598</c:v>
                </c:pt>
                <c:pt idx="1281">
                  <c:v>2661</c:v>
                </c:pt>
                <c:pt idx="1282">
                  <c:v>2704</c:v>
                </c:pt>
                <c:pt idx="1283">
                  <c:v>2714</c:v>
                </c:pt>
                <c:pt idx="1284">
                  <c:v>2721</c:v>
                </c:pt>
                <c:pt idx="1285">
                  <c:v>2724</c:v>
                </c:pt>
                <c:pt idx="1286">
                  <c:v>2707</c:v>
                </c:pt>
                <c:pt idx="1287">
                  <c:v>2711</c:v>
                </c:pt>
                <c:pt idx="1288">
                  <c:v>2738</c:v>
                </c:pt>
                <c:pt idx="1289">
                  <c:v>2760</c:v>
                </c:pt>
                <c:pt idx="1290">
                  <c:v>2792</c:v>
                </c:pt>
                <c:pt idx="1291">
                  <c:v>2911</c:v>
                </c:pt>
                <c:pt idx="1292">
                  <c:v>3121</c:v>
                </c:pt>
                <c:pt idx="1293">
                  <c:v>3242</c:v>
                </c:pt>
                <c:pt idx="1294">
                  <c:v>3259</c:v>
                </c:pt>
                <c:pt idx="1295">
                  <c:v>3210</c:v>
                </c:pt>
                <c:pt idx="1296">
                  <c:v>3230</c:v>
                </c:pt>
                <c:pt idx="1297">
                  <c:v>3316</c:v>
                </c:pt>
                <c:pt idx="1298">
                  <c:v>3506</c:v>
                </c:pt>
                <c:pt idx="1299">
                  <c:v>3574</c:v>
                </c:pt>
                <c:pt idx="1300">
                  <c:v>3498</c:v>
                </c:pt>
                <c:pt idx="1301">
                  <c:v>3427</c:v>
                </c:pt>
                <c:pt idx="1302">
                  <c:v>3396</c:v>
                </c:pt>
                <c:pt idx="1303">
                  <c:v>3379</c:v>
                </c:pt>
                <c:pt idx="1304">
                  <c:v>3337</c:v>
                </c:pt>
                <c:pt idx="1305">
                  <c:v>3280</c:v>
                </c:pt>
                <c:pt idx="1306">
                  <c:v>3243</c:v>
                </c:pt>
                <c:pt idx="1307">
                  <c:v>3177</c:v>
                </c:pt>
                <c:pt idx="1308">
                  <c:v>3098</c:v>
                </c:pt>
                <c:pt idx="1309">
                  <c:v>3021</c:v>
                </c:pt>
                <c:pt idx="1310">
                  <c:v>2982</c:v>
                </c:pt>
                <c:pt idx="1311">
                  <c:v>2998</c:v>
                </c:pt>
                <c:pt idx="1312">
                  <c:v>2991</c:v>
                </c:pt>
                <c:pt idx="1313">
                  <c:v>2981</c:v>
                </c:pt>
                <c:pt idx="1314">
                  <c:v>2947</c:v>
                </c:pt>
                <c:pt idx="1315">
                  <c:v>2922</c:v>
                </c:pt>
                <c:pt idx="1316">
                  <c:v>2913</c:v>
                </c:pt>
                <c:pt idx="1317">
                  <c:v>2911</c:v>
                </c:pt>
                <c:pt idx="1318">
                  <c:v>2928</c:v>
                </c:pt>
                <c:pt idx="1319">
                  <c:v>2966</c:v>
                </c:pt>
                <c:pt idx="1320">
                  <c:v>3001</c:v>
                </c:pt>
                <c:pt idx="1321">
                  <c:v>3009</c:v>
                </c:pt>
                <c:pt idx="1322">
                  <c:v>3002</c:v>
                </c:pt>
                <c:pt idx="1323">
                  <c:v>2998</c:v>
                </c:pt>
                <c:pt idx="1324">
                  <c:v>3009</c:v>
                </c:pt>
                <c:pt idx="1325">
                  <c:v>3006</c:v>
                </c:pt>
                <c:pt idx="1326">
                  <c:v>3013</c:v>
                </c:pt>
                <c:pt idx="1327">
                  <c:v>3020</c:v>
                </c:pt>
                <c:pt idx="1328">
                  <c:v>3203</c:v>
                </c:pt>
                <c:pt idx="1329">
                  <c:v>3329</c:v>
                </c:pt>
                <c:pt idx="1330">
                  <c:v>3359</c:v>
                </c:pt>
                <c:pt idx="1331">
                  <c:v>3354</c:v>
                </c:pt>
                <c:pt idx="1332">
                  <c:v>3352</c:v>
                </c:pt>
                <c:pt idx="1333">
                  <c:v>3379</c:v>
                </c:pt>
                <c:pt idx="1334">
                  <c:v>3468</c:v>
                </c:pt>
                <c:pt idx="1335">
                  <c:v>3608</c:v>
                </c:pt>
                <c:pt idx="1336">
                  <c:v>3707</c:v>
                </c:pt>
                <c:pt idx="1337">
                  <c:v>3822</c:v>
                </c:pt>
                <c:pt idx="1338">
                  <c:v>3888</c:v>
                </c:pt>
                <c:pt idx="1339">
                  <c:v>3914</c:v>
                </c:pt>
                <c:pt idx="1340">
                  <c:v>3929</c:v>
                </c:pt>
                <c:pt idx="1341">
                  <c:v>3922</c:v>
                </c:pt>
                <c:pt idx="1342">
                  <c:v>3882</c:v>
                </c:pt>
                <c:pt idx="1343">
                  <c:v>3832</c:v>
                </c:pt>
                <c:pt idx="1344">
                  <c:v>3803</c:v>
                </c:pt>
                <c:pt idx="1345">
                  <c:v>3844</c:v>
                </c:pt>
                <c:pt idx="1346">
                  <c:v>3943</c:v>
                </c:pt>
                <c:pt idx="1347">
                  <c:v>4187</c:v>
                </c:pt>
                <c:pt idx="1348">
                  <c:v>4209</c:v>
                </c:pt>
                <c:pt idx="1349">
                  <c:v>4156</c:v>
                </c:pt>
                <c:pt idx="1350">
                  <c:v>4078</c:v>
                </c:pt>
                <c:pt idx="1351">
                  <c:v>4074</c:v>
                </c:pt>
                <c:pt idx="1352">
                  <c:v>4041</c:v>
                </c:pt>
                <c:pt idx="1353">
                  <c:v>3933</c:v>
                </c:pt>
                <c:pt idx="1354">
                  <c:v>3844</c:v>
                </c:pt>
                <c:pt idx="1355">
                  <c:v>3733</c:v>
                </c:pt>
                <c:pt idx="1356">
                  <c:v>3579</c:v>
                </c:pt>
                <c:pt idx="1357">
                  <c:v>3514</c:v>
                </c:pt>
                <c:pt idx="1358">
                  <c:v>3423</c:v>
                </c:pt>
                <c:pt idx="1359">
                  <c:v>3288</c:v>
                </c:pt>
                <c:pt idx="1360">
                  <c:v>3115</c:v>
                </c:pt>
                <c:pt idx="1361">
                  <c:v>3020</c:v>
                </c:pt>
                <c:pt idx="1362">
                  <c:v>2893</c:v>
                </c:pt>
                <c:pt idx="1363">
                  <c:v>2784</c:v>
                </c:pt>
                <c:pt idx="1364">
                  <c:v>2694</c:v>
                </c:pt>
                <c:pt idx="1365">
                  <c:v>2601</c:v>
                </c:pt>
                <c:pt idx="1366">
                  <c:v>2547</c:v>
                </c:pt>
                <c:pt idx="1367">
                  <c:v>2515</c:v>
                </c:pt>
                <c:pt idx="1368">
                  <c:v>2502</c:v>
                </c:pt>
                <c:pt idx="1369">
                  <c:v>2501</c:v>
                </c:pt>
                <c:pt idx="1370">
                  <c:v>2482</c:v>
                </c:pt>
                <c:pt idx="1371">
                  <c:v>2447</c:v>
                </c:pt>
                <c:pt idx="1372">
                  <c:v>2406</c:v>
                </c:pt>
                <c:pt idx="1373">
                  <c:v>2351</c:v>
                </c:pt>
                <c:pt idx="1374">
                  <c:v>2280</c:v>
                </c:pt>
                <c:pt idx="1375">
                  <c:v>2216</c:v>
                </c:pt>
                <c:pt idx="1376">
                  <c:v>2127</c:v>
                </c:pt>
                <c:pt idx="1377">
                  <c:v>2018</c:v>
                </c:pt>
                <c:pt idx="1378">
                  <c:v>1940</c:v>
                </c:pt>
                <c:pt idx="1379">
                  <c:v>1902</c:v>
                </c:pt>
                <c:pt idx="1380">
                  <c:v>1840</c:v>
                </c:pt>
                <c:pt idx="1381">
                  <c:v>1790</c:v>
                </c:pt>
                <c:pt idx="1382">
                  <c:v>1709</c:v>
                </c:pt>
                <c:pt idx="1383">
                  <c:v>1700</c:v>
                </c:pt>
                <c:pt idx="1384">
                  <c:v>1720</c:v>
                </c:pt>
                <c:pt idx="1385">
                  <c:v>1732</c:v>
                </c:pt>
                <c:pt idx="1386">
                  <c:v>1761</c:v>
                </c:pt>
                <c:pt idx="1387">
                  <c:v>1781</c:v>
                </c:pt>
                <c:pt idx="1388">
                  <c:v>1801</c:v>
                </c:pt>
                <c:pt idx="1389">
                  <c:v>1826</c:v>
                </c:pt>
                <c:pt idx="1390">
                  <c:v>1841</c:v>
                </c:pt>
                <c:pt idx="1391">
                  <c:v>1869</c:v>
                </c:pt>
                <c:pt idx="1392">
                  <c:v>1901</c:v>
                </c:pt>
                <c:pt idx="1393">
                  <c:v>1942</c:v>
                </c:pt>
                <c:pt idx="1394">
                  <c:v>1967</c:v>
                </c:pt>
                <c:pt idx="1395">
                  <c:v>1977</c:v>
                </c:pt>
                <c:pt idx="1396">
                  <c:v>1964</c:v>
                </c:pt>
                <c:pt idx="1397">
                  <c:v>1957</c:v>
                </c:pt>
                <c:pt idx="1398">
                  <c:v>1978</c:v>
                </c:pt>
                <c:pt idx="1399">
                  <c:v>2030</c:v>
                </c:pt>
                <c:pt idx="1400">
                  <c:v>2114</c:v>
                </c:pt>
                <c:pt idx="1401">
                  <c:v>2212</c:v>
                </c:pt>
                <c:pt idx="1402">
                  <c:v>2378</c:v>
                </c:pt>
                <c:pt idx="1403">
                  <c:v>2437</c:v>
                </c:pt>
                <c:pt idx="1404">
                  <c:v>2468</c:v>
                </c:pt>
                <c:pt idx="1405">
                  <c:v>2488</c:v>
                </c:pt>
                <c:pt idx="1406">
                  <c:v>2515</c:v>
                </c:pt>
                <c:pt idx="1407">
                  <c:v>2558</c:v>
                </c:pt>
                <c:pt idx="1408">
                  <c:v>2644</c:v>
                </c:pt>
                <c:pt idx="1409">
                  <c:v>2756</c:v>
                </c:pt>
                <c:pt idx="1410">
                  <c:v>2841</c:v>
                </c:pt>
                <c:pt idx="1411">
                  <c:v>2861</c:v>
                </c:pt>
                <c:pt idx="1412">
                  <c:v>2773</c:v>
                </c:pt>
                <c:pt idx="1413">
                  <c:v>2703</c:v>
                </c:pt>
                <c:pt idx="1414">
                  <c:v>2712</c:v>
                </c:pt>
                <c:pt idx="1415">
                  <c:v>2713</c:v>
                </c:pt>
                <c:pt idx="1416">
                  <c:v>2741</c:v>
                </c:pt>
                <c:pt idx="1417">
                  <c:v>2835</c:v>
                </c:pt>
                <c:pt idx="1418">
                  <c:v>2876</c:v>
                </c:pt>
                <c:pt idx="1419">
                  <c:v>2881</c:v>
                </c:pt>
                <c:pt idx="1420">
                  <c:v>2918</c:v>
                </c:pt>
                <c:pt idx="1421">
                  <c:v>2975</c:v>
                </c:pt>
                <c:pt idx="1422">
                  <c:v>2988</c:v>
                </c:pt>
                <c:pt idx="1423">
                  <c:v>2995</c:v>
                </c:pt>
                <c:pt idx="1424">
                  <c:v>2976</c:v>
                </c:pt>
                <c:pt idx="1425">
                  <c:v>2940</c:v>
                </c:pt>
                <c:pt idx="1426">
                  <c:v>2840</c:v>
                </c:pt>
                <c:pt idx="1427">
                  <c:v>2737</c:v>
                </c:pt>
                <c:pt idx="1428">
                  <c:v>2676</c:v>
                </c:pt>
                <c:pt idx="1429">
                  <c:v>2628</c:v>
                </c:pt>
                <c:pt idx="1430">
                  <c:v>2562</c:v>
                </c:pt>
                <c:pt idx="1431">
                  <c:v>2486</c:v>
                </c:pt>
                <c:pt idx="1432">
                  <c:v>2461</c:v>
                </c:pt>
                <c:pt idx="1433">
                  <c:v>2444</c:v>
                </c:pt>
                <c:pt idx="1434">
                  <c:v>2451</c:v>
                </c:pt>
                <c:pt idx="1435">
                  <c:v>2504</c:v>
                </c:pt>
                <c:pt idx="1436">
                  <c:v>2468</c:v>
                </c:pt>
                <c:pt idx="1437">
                  <c:v>2446</c:v>
                </c:pt>
                <c:pt idx="1438">
                  <c:v>2452</c:v>
                </c:pt>
                <c:pt idx="1439">
                  <c:v>2478</c:v>
                </c:pt>
                <c:pt idx="1440">
                  <c:v>2569</c:v>
                </c:pt>
                <c:pt idx="1441">
                  <c:v>2639</c:v>
                </c:pt>
                <c:pt idx="1442">
                  <c:v>2662</c:v>
                </c:pt>
                <c:pt idx="1443">
                  <c:v>2696</c:v>
                </c:pt>
                <c:pt idx="1444">
                  <c:v>2695</c:v>
                </c:pt>
                <c:pt idx="1445">
                  <c:v>2719</c:v>
                </c:pt>
                <c:pt idx="1446">
                  <c:v>2748</c:v>
                </c:pt>
                <c:pt idx="1447">
                  <c:v>2769</c:v>
                </c:pt>
                <c:pt idx="1448">
                  <c:v>2762</c:v>
                </c:pt>
                <c:pt idx="1449">
                  <c:v>2756</c:v>
                </c:pt>
                <c:pt idx="1450">
                  <c:v>2744</c:v>
                </c:pt>
                <c:pt idx="1451">
                  <c:v>2729</c:v>
                </c:pt>
                <c:pt idx="1452">
                  <c:v>2720</c:v>
                </c:pt>
                <c:pt idx="1453">
                  <c:v>2727</c:v>
                </c:pt>
                <c:pt idx="1454">
                  <c:v>2748</c:v>
                </c:pt>
                <c:pt idx="1455">
                  <c:v>2778</c:v>
                </c:pt>
                <c:pt idx="1456">
                  <c:v>2784</c:v>
                </c:pt>
                <c:pt idx="1457">
                  <c:v>2707</c:v>
                </c:pt>
                <c:pt idx="1458">
                  <c:v>2678</c:v>
                </c:pt>
                <c:pt idx="1459">
                  <c:v>2648</c:v>
                </c:pt>
                <c:pt idx="1460">
                  <c:v>2600</c:v>
                </c:pt>
                <c:pt idx="1461">
                  <c:v>2542</c:v>
                </c:pt>
                <c:pt idx="1462">
                  <c:v>2510</c:v>
                </c:pt>
                <c:pt idx="1463">
                  <c:v>2495</c:v>
                </c:pt>
                <c:pt idx="1464">
                  <c:v>2482</c:v>
                </c:pt>
                <c:pt idx="1465">
                  <c:v>2467</c:v>
                </c:pt>
                <c:pt idx="1466">
                  <c:v>2454</c:v>
                </c:pt>
                <c:pt idx="1467">
                  <c:v>2366</c:v>
                </c:pt>
                <c:pt idx="1468">
                  <c:v>2313</c:v>
                </c:pt>
                <c:pt idx="1469">
                  <c:v>2261</c:v>
                </c:pt>
                <c:pt idx="1470">
                  <c:v>2219</c:v>
                </c:pt>
                <c:pt idx="1471">
                  <c:v>2188</c:v>
                </c:pt>
                <c:pt idx="1472">
                  <c:v>2164</c:v>
                </c:pt>
                <c:pt idx="1473">
                  <c:v>2155</c:v>
                </c:pt>
                <c:pt idx="1474">
                  <c:v>2179</c:v>
                </c:pt>
                <c:pt idx="1475">
                  <c:v>2199</c:v>
                </c:pt>
                <c:pt idx="1476">
                  <c:v>2213</c:v>
                </c:pt>
                <c:pt idx="1477">
                  <c:v>2200</c:v>
                </c:pt>
                <c:pt idx="1478">
                  <c:v>2170</c:v>
                </c:pt>
                <c:pt idx="1479">
                  <c:v>2145</c:v>
                </c:pt>
                <c:pt idx="1480">
                  <c:v>2099</c:v>
                </c:pt>
                <c:pt idx="1481">
                  <c:v>2096</c:v>
                </c:pt>
                <c:pt idx="1482">
                  <c:v>2133</c:v>
                </c:pt>
                <c:pt idx="1483">
                  <c:v>2168</c:v>
                </c:pt>
                <c:pt idx="1484">
                  <c:v>2179</c:v>
                </c:pt>
                <c:pt idx="1485">
                  <c:v>2173</c:v>
                </c:pt>
                <c:pt idx="1486">
                  <c:v>2144</c:v>
                </c:pt>
                <c:pt idx="1487">
                  <c:v>2111</c:v>
                </c:pt>
                <c:pt idx="1488">
                  <c:v>2095</c:v>
                </c:pt>
                <c:pt idx="1489">
                  <c:v>2076</c:v>
                </c:pt>
                <c:pt idx="1490">
                  <c:v>2069</c:v>
                </c:pt>
                <c:pt idx="1491">
                  <c:v>2047</c:v>
                </c:pt>
                <c:pt idx="1492">
                  <c:v>2028</c:v>
                </c:pt>
                <c:pt idx="1493">
                  <c:v>1999</c:v>
                </c:pt>
                <c:pt idx="1494">
                  <c:v>1955</c:v>
                </c:pt>
                <c:pt idx="1495">
                  <c:v>1886</c:v>
                </c:pt>
                <c:pt idx="1496">
                  <c:v>1830</c:v>
                </c:pt>
                <c:pt idx="1497">
                  <c:v>1795</c:v>
                </c:pt>
                <c:pt idx="1498">
                  <c:v>1773</c:v>
                </c:pt>
                <c:pt idx="1499">
                  <c:v>1693</c:v>
                </c:pt>
                <c:pt idx="1500">
                  <c:v>1621</c:v>
                </c:pt>
                <c:pt idx="1501">
                  <c:v>1544</c:v>
                </c:pt>
                <c:pt idx="1502">
                  <c:v>1519</c:v>
                </c:pt>
                <c:pt idx="1503">
                  <c:v>1495</c:v>
                </c:pt>
                <c:pt idx="1504">
                  <c:v>1480</c:v>
                </c:pt>
                <c:pt idx="1505">
                  <c:v>1453</c:v>
                </c:pt>
                <c:pt idx="1506">
                  <c:v>1438</c:v>
                </c:pt>
                <c:pt idx="1507">
                  <c:v>1439</c:v>
                </c:pt>
                <c:pt idx="1508">
                  <c:v>1439</c:v>
                </c:pt>
                <c:pt idx="1509">
                  <c:v>1432</c:v>
                </c:pt>
                <c:pt idx="1510">
                  <c:v>1411</c:v>
                </c:pt>
                <c:pt idx="1511">
                  <c:v>1393</c:v>
                </c:pt>
                <c:pt idx="1512">
                  <c:v>1370</c:v>
                </c:pt>
                <c:pt idx="1513">
                  <c:v>1345</c:v>
                </c:pt>
                <c:pt idx="1514">
                  <c:v>1292</c:v>
                </c:pt>
                <c:pt idx="1515">
                  <c:v>1234</c:v>
                </c:pt>
                <c:pt idx="1516">
                  <c:v>1186</c:v>
                </c:pt>
                <c:pt idx="1517">
                  <c:v>1137</c:v>
                </c:pt>
                <c:pt idx="1518">
                  <c:v>1107</c:v>
                </c:pt>
                <c:pt idx="1519">
                  <c:v>1084</c:v>
                </c:pt>
                <c:pt idx="1520">
                  <c:v>1064</c:v>
                </c:pt>
                <c:pt idx="1521">
                  <c:v>1045</c:v>
                </c:pt>
                <c:pt idx="1522">
                  <c:v>1043</c:v>
                </c:pt>
                <c:pt idx="1523">
                  <c:v>1045</c:v>
                </c:pt>
                <c:pt idx="1524">
                  <c:v>1064</c:v>
                </c:pt>
                <c:pt idx="1525">
                  <c:v>1092</c:v>
                </c:pt>
                <c:pt idx="1526">
                  <c:v>1136</c:v>
                </c:pt>
                <c:pt idx="1527">
                  <c:v>1178</c:v>
                </c:pt>
                <c:pt idx="1528">
                  <c:v>1206</c:v>
                </c:pt>
                <c:pt idx="1529">
                  <c:v>1236</c:v>
                </c:pt>
                <c:pt idx="1530">
                  <c:v>1271</c:v>
                </c:pt>
                <c:pt idx="1531">
                  <c:v>1292</c:v>
                </c:pt>
                <c:pt idx="1532">
                  <c:v>1301</c:v>
                </c:pt>
                <c:pt idx="1533">
                  <c:v>1295</c:v>
                </c:pt>
                <c:pt idx="1534">
                  <c:v>1279</c:v>
                </c:pt>
                <c:pt idx="1535">
                  <c:v>1253</c:v>
                </c:pt>
                <c:pt idx="1536">
                  <c:v>1242</c:v>
                </c:pt>
                <c:pt idx="1537">
                  <c:v>1245</c:v>
                </c:pt>
                <c:pt idx="1538">
                  <c:v>1251</c:v>
                </c:pt>
                <c:pt idx="1539">
                  <c:v>1262</c:v>
                </c:pt>
                <c:pt idx="1540">
                  <c:v>1281</c:v>
                </c:pt>
                <c:pt idx="1541">
                  <c:v>1317</c:v>
                </c:pt>
                <c:pt idx="1542">
                  <c:v>1346</c:v>
                </c:pt>
                <c:pt idx="1543">
                  <c:v>1382</c:v>
                </c:pt>
                <c:pt idx="1544">
                  <c:v>1424</c:v>
                </c:pt>
                <c:pt idx="1545">
                  <c:v>1472</c:v>
                </c:pt>
                <c:pt idx="1546">
                  <c:v>1538</c:v>
                </c:pt>
                <c:pt idx="1547">
                  <c:v>1562</c:v>
                </c:pt>
                <c:pt idx="1548">
                  <c:v>1559</c:v>
                </c:pt>
                <c:pt idx="1549">
                  <c:v>1548</c:v>
                </c:pt>
                <c:pt idx="1550">
                  <c:v>1538</c:v>
                </c:pt>
                <c:pt idx="1551">
                  <c:v>1533</c:v>
                </c:pt>
                <c:pt idx="1552">
                  <c:v>1531</c:v>
                </c:pt>
                <c:pt idx="1553">
                  <c:v>1531</c:v>
                </c:pt>
                <c:pt idx="1554">
                  <c:v>1543</c:v>
                </c:pt>
                <c:pt idx="1555">
                  <c:v>1565</c:v>
                </c:pt>
                <c:pt idx="1556">
                  <c:v>1583</c:v>
                </c:pt>
                <c:pt idx="1557">
                  <c:v>1585</c:v>
                </c:pt>
                <c:pt idx="1558">
                  <c:v>1585</c:v>
                </c:pt>
                <c:pt idx="1559">
                  <c:v>1572</c:v>
                </c:pt>
                <c:pt idx="1560">
                  <c:v>1545</c:v>
                </c:pt>
                <c:pt idx="1561">
                  <c:v>1530</c:v>
                </c:pt>
                <c:pt idx="1562">
                  <c:v>1520</c:v>
                </c:pt>
                <c:pt idx="1563">
                  <c:v>1498</c:v>
                </c:pt>
                <c:pt idx="1564">
                  <c:v>1462</c:v>
                </c:pt>
                <c:pt idx="1565">
                  <c:v>1430</c:v>
                </c:pt>
                <c:pt idx="1566">
                  <c:v>1401</c:v>
                </c:pt>
                <c:pt idx="1567">
                  <c:v>1376</c:v>
                </c:pt>
                <c:pt idx="1568">
                  <c:v>1359</c:v>
                </c:pt>
                <c:pt idx="1569">
                  <c:v>1342</c:v>
                </c:pt>
                <c:pt idx="1570">
                  <c:v>1324</c:v>
                </c:pt>
                <c:pt idx="1571">
                  <c:v>1309</c:v>
                </c:pt>
                <c:pt idx="1572">
                  <c:v>1296</c:v>
                </c:pt>
                <c:pt idx="1573">
                  <c:v>1284</c:v>
                </c:pt>
                <c:pt idx="1574">
                  <c:v>1271</c:v>
                </c:pt>
                <c:pt idx="1575">
                  <c:v>1262</c:v>
                </c:pt>
                <c:pt idx="1576">
                  <c:v>1254</c:v>
                </c:pt>
                <c:pt idx="1577">
                  <c:v>1250</c:v>
                </c:pt>
                <c:pt idx="1578">
                  <c:v>1259</c:v>
                </c:pt>
                <c:pt idx="1579">
                  <c:v>1269</c:v>
                </c:pt>
                <c:pt idx="1580">
                  <c:v>1292</c:v>
                </c:pt>
                <c:pt idx="1581">
                  <c:v>1302</c:v>
                </c:pt>
                <c:pt idx="1582">
                  <c:v>1314</c:v>
                </c:pt>
                <c:pt idx="1583">
                  <c:v>1340</c:v>
                </c:pt>
                <c:pt idx="1584">
                  <c:v>1348</c:v>
                </c:pt>
                <c:pt idx="1585">
                  <c:v>1344</c:v>
                </c:pt>
                <c:pt idx="1586">
                  <c:v>1334</c:v>
                </c:pt>
                <c:pt idx="1587">
                  <c:v>1320</c:v>
                </c:pt>
                <c:pt idx="1588">
                  <c:v>1306</c:v>
                </c:pt>
                <c:pt idx="1589">
                  <c:v>1291</c:v>
                </c:pt>
                <c:pt idx="1590">
                  <c:v>1274</c:v>
                </c:pt>
                <c:pt idx="1591">
                  <c:v>1271</c:v>
                </c:pt>
                <c:pt idx="1592">
                  <c:v>1329</c:v>
                </c:pt>
                <c:pt idx="1593">
                  <c:v>1349</c:v>
                </c:pt>
                <c:pt idx="1594">
                  <c:v>1369</c:v>
                </c:pt>
                <c:pt idx="1595">
                  <c:v>1398</c:v>
                </c:pt>
                <c:pt idx="1596">
                  <c:v>1446</c:v>
                </c:pt>
                <c:pt idx="1597">
                  <c:v>1467</c:v>
                </c:pt>
                <c:pt idx="1598">
                  <c:v>1474</c:v>
                </c:pt>
                <c:pt idx="1599">
                  <c:v>1480</c:v>
                </c:pt>
                <c:pt idx="1600">
                  <c:v>1485</c:v>
                </c:pt>
                <c:pt idx="1601">
                  <c:v>1489</c:v>
                </c:pt>
                <c:pt idx="1602">
                  <c:v>1489</c:v>
                </c:pt>
                <c:pt idx="1603">
                  <c:v>1484</c:v>
                </c:pt>
                <c:pt idx="1604">
                  <c:v>1456</c:v>
                </c:pt>
                <c:pt idx="1605">
                  <c:v>1434</c:v>
                </c:pt>
                <c:pt idx="1606">
                  <c:v>1428</c:v>
                </c:pt>
                <c:pt idx="1607">
                  <c:v>1418</c:v>
                </c:pt>
                <c:pt idx="1608">
                  <c:v>1412</c:v>
                </c:pt>
                <c:pt idx="1609">
                  <c:v>1400</c:v>
                </c:pt>
                <c:pt idx="1610">
                  <c:v>1405</c:v>
                </c:pt>
                <c:pt idx="1611">
                  <c:v>1424</c:v>
                </c:pt>
                <c:pt idx="1612">
                  <c:v>1423</c:v>
                </c:pt>
                <c:pt idx="1613">
                  <c:v>1418</c:v>
                </c:pt>
                <c:pt idx="1614">
                  <c:v>1409</c:v>
                </c:pt>
                <c:pt idx="1615">
                  <c:v>1406</c:v>
                </c:pt>
                <c:pt idx="1616">
                  <c:v>1414</c:v>
                </c:pt>
                <c:pt idx="1617">
                  <c:v>1424</c:v>
                </c:pt>
                <c:pt idx="1618">
                  <c:v>1442</c:v>
                </c:pt>
                <c:pt idx="1619">
                  <c:v>1438</c:v>
                </c:pt>
                <c:pt idx="1620">
                  <c:v>1420</c:v>
                </c:pt>
                <c:pt idx="1621">
                  <c:v>1413</c:v>
                </c:pt>
                <c:pt idx="1622">
                  <c:v>1422</c:v>
                </c:pt>
                <c:pt idx="1623">
                  <c:v>1419</c:v>
                </c:pt>
                <c:pt idx="1624">
                  <c:v>1428</c:v>
                </c:pt>
                <c:pt idx="1625">
                  <c:v>1443</c:v>
                </c:pt>
                <c:pt idx="1626">
                  <c:v>1453</c:v>
                </c:pt>
                <c:pt idx="1627">
                  <c:v>1449</c:v>
                </c:pt>
                <c:pt idx="1628">
                  <c:v>1437</c:v>
                </c:pt>
                <c:pt idx="1629">
                  <c:v>1411</c:v>
                </c:pt>
                <c:pt idx="1630">
                  <c:v>1383</c:v>
                </c:pt>
                <c:pt idx="1631">
                  <c:v>1367</c:v>
                </c:pt>
                <c:pt idx="1632">
                  <c:v>1353</c:v>
                </c:pt>
                <c:pt idx="1633">
                  <c:v>1340</c:v>
                </c:pt>
                <c:pt idx="1634">
                  <c:v>1330</c:v>
                </c:pt>
                <c:pt idx="1635">
                  <c:v>1328</c:v>
                </c:pt>
                <c:pt idx="1636">
                  <c:v>1325</c:v>
                </c:pt>
                <c:pt idx="1637">
                  <c:v>1323</c:v>
                </c:pt>
                <c:pt idx="1638">
                  <c:v>1317</c:v>
                </c:pt>
                <c:pt idx="1639">
                  <c:v>1310</c:v>
                </c:pt>
                <c:pt idx="1640">
                  <c:v>1296</c:v>
                </c:pt>
                <c:pt idx="1641">
                  <c:v>1278</c:v>
                </c:pt>
                <c:pt idx="1642">
                  <c:v>1264</c:v>
                </c:pt>
                <c:pt idx="1643">
                  <c:v>1256</c:v>
                </c:pt>
                <c:pt idx="1644">
                  <c:v>1253</c:v>
                </c:pt>
                <c:pt idx="1645">
                  <c:v>1260</c:v>
                </c:pt>
                <c:pt idx="1646">
                  <c:v>1268</c:v>
                </c:pt>
                <c:pt idx="1647">
                  <c:v>1268</c:v>
                </c:pt>
                <c:pt idx="1648">
                  <c:v>1264</c:v>
                </c:pt>
                <c:pt idx="1649">
                  <c:v>1257</c:v>
                </c:pt>
                <c:pt idx="1650">
                  <c:v>1265</c:v>
                </c:pt>
                <c:pt idx="1651">
                  <c:v>1277</c:v>
                </c:pt>
                <c:pt idx="1652">
                  <c:v>1287</c:v>
                </c:pt>
                <c:pt idx="1653">
                  <c:v>1306</c:v>
                </c:pt>
                <c:pt idx="1654">
                  <c:v>1344</c:v>
                </c:pt>
                <c:pt idx="1655">
                  <c:v>1371</c:v>
                </c:pt>
                <c:pt idx="1656">
                  <c:v>1414</c:v>
                </c:pt>
                <c:pt idx="1657">
                  <c:v>1462</c:v>
                </c:pt>
                <c:pt idx="1658">
                  <c:v>1515</c:v>
                </c:pt>
                <c:pt idx="1659">
                  <c:v>1565</c:v>
                </c:pt>
                <c:pt idx="1660">
                  <c:v>1602</c:v>
                </c:pt>
                <c:pt idx="1661">
                  <c:v>1582</c:v>
                </c:pt>
                <c:pt idx="1662">
                  <c:v>1541</c:v>
                </c:pt>
                <c:pt idx="1663">
                  <c:v>1537</c:v>
                </c:pt>
                <c:pt idx="1664">
                  <c:v>1619</c:v>
                </c:pt>
                <c:pt idx="1665">
                  <c:v>1682</c:v>
                </c:pt>
                <c:pt idx="1666">
                  <c:v>1740</c:v>
                </c:pt>
                <c:pt idx="1667">
                  <c:v>1750</c:v>
                </c:pt>
                <c:pt idx="1668">
                  <c:v>1767</c:v>
                </c:pt>
                <c:pt idx="1669">
                  <c:v>1744</c:v>
                </c:pt>
                <c:pt idx="1670">
                  <c:v>1782</c:v>
                </c:pt>
                <c:pt idx="1671">
                  <c:v>1838</c:v>
                </c:pt>
                <c:pt idx="1672">
                  <c:v>1876</c:v>
                </c:pt>
                <c:pt idx="1673">
                  <c:v>1901</c:v>
                </c:pt>
                <c:pt idx="1674">
                  <c:v>1927</c:v>
                </c:pt>
                <c:pt idx="1675">
                  <c:v>1907</c:v>
                </c:pt>
                <c:pt idx="1676">
                  <c:v>1814</c:v>
                </c:pt>
                <c:pt idx="1677">
                  <c:v>1764</c:v>
                </c:pt>
                <c:pt idx="1678">
                  <c:v>1795</c:v>
                </c:pt>
                <c:pt idx="1679">
                  <c:v>1811</c:v>
                </c:pt>
                <c:pt idx="1680">
                  <c:v>1884</c:v>
                </c:pt>
                <c:pt idx="1681">
                  <c:v>1920</c:v>
                </c:pt>
                <c:pt idx="1682">
                  <c:v>1928</c:v>
                </c:pt>
                <c:pt idx="1683">
                  <c:v>1927</c:v>
                </c:pt>
                <c:pt idx="1684">
                  <c:v>1920</c:v>
                </c:pt>
                <c:pt idx="1685">
                  <c:v>1913</c:v>
                </c:pt>
                <c:pt idx="1686">
                  <c:v>1899</c:v>
                </c:pt>
                <c:pt idx="1687">
                  <c:v>1886</c:v>
                </c:pt>
                <c:pt idx="1688">
                  <c:v>1885</c:v>
                </c:pt>
                <c:pt idx="1689">
                  <c:v>1908</c:v>
                </c:pt>
                <c:pt idx="1690">
                  <c:v>1967</c:v>
                </c:pt>
                <c:pt idx="1691">
                  <c:v>2000</c:v>
                </c:pt>
                <c:pt idx="1692">
                  <c:v>2032</c:v>
                </c:pt>
                <c:pt idx="1693">
                  <c:v>2106</c:v>
                </c:pt>
                <c:pt idx="1694">
                  <c:v>2127</c:v>
                </c:pt>
                <c:pt idx="1695">
                  <c:v>2155</c:v>
                </c:pt>
                <c:pt idx="1696">
                  <c:v>2173</c:v>
                </c:pt>
                <c:pt idx="1697">
                  <c:v>2160</c:v>
                </c:pt>
                <c:pt idx="1698">
                  <c:v>2136</c:v>
                </c:pt>
                <c:pt idx="1699">
                  <c:v>2140</c:v>
                </c:pt>
                <c:pt idx="1700">
                  <c:v>2161</c:v>
                </c:pt>
                <c:pt idx="1701">
                  <c:v>2153</c:v>
                </c:pt>
                <c:pt idx="1702">
                  <c:v>2153</c:v>
                </c:pt>
                <c:pt idx="1703">
                  <c:v>2161</c:v>
                </c:pt>
                <c:pt idx="1704">
                  <c:v>2145</c:v>
                </c:pt>
                <c:pt idx="1705">
                  <c:v>2091</c:v>
                </c:pt>
                <c:pt idx="1706">
                  <c:v>2018</c:v>
                </c:pt>
                <c:pt idx="1707">
                  <c:v>1965</c:v>
                </c:pt>
                <c:pt idx="1708">
                  <c:v>1912</c:v>
                </c:pt>
                <c:pt idx="1709">
                  <c:v>1859</c:v>
                </c:pt>
                <c:pt idx="1710">
                  <c:v>1817</c:v>
                </c:pt>
                <c:pt idx="1711">
                  <c:v>1784</c:v>
                </c:pt>
                <c:pt idx="1712">
                  <c:v>1766</c:v>
                </c:pt>
                <c:pt idx="1713">
                  <c:v>1759</c:v>
                </c:pt>
                <c:pt idx="1714">
                  <c:v>1802</c:v>
                </c:pt>
                <c:pt idx="1715">
                  <c:v>1840</c:v>
                </c:pt>
                <c:pt idx="1716">
                  <c:v>1835</c:v>
                </c:pt>
                <c:pt idx="1717">
                  <c:v>1818</c:v>
                </c:pt>
                <c:pt idx="1718">
                  <c:v>1846</c:v>
                </c:pt>
                <c:pt idx="1719">
                  <c:v>1884</c:v>
                </c:pt>
                <c:pt idx="1720">
                  <c:v>1898</c:v>
                </c:pt>
                <c:pt idx="1721">
                  <c:v>1895</c:v>
                </c:pt>
                <c:pt idx="1722">
                  <c:v>1874</c:v>
                </c:pt>
                <c:pt idx="1723">
                  <c:v>1854</c:v>
                </c:pt>
                <c:pt idx="1724">
                  <c:v>1830</c:v>
                </c:pt>
                <c:pt idx="1725">
                  <c:v>1814</c:v>
                </c:pt>
                <c:pt idx="1726">
                  <c:v>1807</c:v>
                </c:pt>
                <c:pt idx="1727">
                  <c:v>1809</c:v>
                </c:pt>
                <c:pt idx="1728">
                  <c:v>1828</c:v>
                </c:pt>
                <c:pt idx="1729">
                  <c:v>1846</c:v>
                </c:pt>
                <c:pt idx="1730">
                  <c:v>1862</c:v>
                </c:pt>
                <c:pt idx="1731">
                  <c:v>1866</c:v>
                </c:pt>
                <c:pt idx="1732">
                  <c:v>1856</c:v>
                </c:pt>
                <c:pt idx="1733">
                  <c:v>1848</c:v>
                </c:pt>
                <c:pt idx="1734">
                  <c:v>1849</c:v>
                </c:pt>
                <c:pt idx="1735">
                  <c:v>1882</c:v>
                </c:pt>
                <c:pt idx="1736">
                  <c:v>1922</c:v>
                </c:pt>
                <c:pt idx="1737">
                  <c:v>1930</c:v>
                </c:pt>
                <c:pt idx="1738">
                  <c:v>1922</c:v>
                </c:pt>
                <c:pt idx="1739">
                  <c:v>1912</c:v>
                </c:pt>
                <c:pt idx="1740">
                  <c:v>1889</c:v>
                </c:pt>
                <c:pt idx="1741">
                  <c:v>1888</c:v>
                </c:pt>
                <c:pt idx="1742">
                  <c:v>1885</c:v>
                </c:pt>
                <c:pt idx="1743">
                  <c:v>1878</c:v>
                </c:pt>
                <c:pt idx="1744">
                  <c:v>1856</c:v>
                </c:pt>
                <c:pt idx="1745">
                  <c:v>1787</c:v>
                </c:pt>
                <c:pt idx="1746">
                  <c:v>1738</c:v>
                </c:pt>
                <c:pt idx="1747">
                  <c:v>1624</c:v>
                </c:pt>
                <c:pt idx="1748">
                  <c:v>1552</c:v>
                </c:pt>
                <c:pt idx="1749">
                  <c:v>1426</c:v>
                </c:pt>
                <c:pt idx="1750">
                  <c:v>1347</c:v>
                </c:pt>
                <c:pt idx="1751">
                  <c:v>1308</c:v>
                </c:pt>
                <c:pt idx="1752">
                  <c:v>1258</c:v>
                </c:pt>
                <c:pt idx="1753">
                  <c:v>1193</c:v>
                </c:pt>
                <c:pt idx="1754">
                  <c:v>1105</c:v>
                </c:pt>
                <c:pt idx="1755">
                  <c:v>1053</c:v>
                </c:pt>
                <c:pt idx="1756">
                  <c:v>1013</c:v>
                </c:pt>
                <c:pt idx="1757">
                  <c:v>974</c:v>
                </c:pt>
                <c:pt idx="1758">
                  <c:v>926</c:v>
                </c:pt>
                <c:pt idx="1759">
                  <c:v>893</c:v>
                </c:pt>
                <c:pt idx="1760">
                  <c:v>862</c:v>
                </c:pt>
                <c:pt idx="1761">
                  <c:v>841</c:v>
                </c:pt>
                <c:pt idx="1762">
                  <c:v>807</c:v>
                </c:pt>
                <c:pt idx="1763">
                  <c:v>784</c:v>
                </c:pt>
                <c:pt idx="1764">
                  <c:v>753</c:v>
                </c:pt>
                <c:pt idx="1765">
                  <c:v>726</c:v>
                </c:pt>
                <c:pt idx="1766">
                  <c:v>702</c:v>
                </c:pt>
                <c:pt idx="1767">
                  <c:v>680</c:v>
                </c:pt>
                <c:pt idx="1768">
                  <c:v>662</c:v>
                </c:pt>
                <c:pt idx="1769">
                  <c:v>651</c:v>
                </c:pt>
                <c:pt idx="1770">
                  <c:v>647</c:v>
                </c:pt>
                <c:pt idx="1771">
                  <c:v>648</c:v>
                </c:pt>
                <c:pt idx="1772">
                  <c:v>660</c:v>
                </c:pt>
                <c:pt idx="1773">
                  <c:v>676</c:v>
                </c:pt>
                <c:pt idx="1774">
                  <c:v>695</c:v>
                </c:pt>
                <c:pt idx="1775">
                  <c:v>715</c:v>
                </c:pt>
                <c:pt idx="1776">
                  <c:v>729</c:v>
                </c:pt>
                <c:pt idx="1777">
                  <c:v>734</c:v>
                </c:pt>
                <c:pt idx="1778">
                  <c:v>731</c:v>
                </c:pt>
                <c:pt idx="1779">
                  <c:v>723</c:v>
                </c:pt>
                <c:pt idx="1780">
                  <c:v>717</c:v>
                </c:pt>
                <c:pt idx="1781">
                  <c:v>715</c:v>
                </c:pt>
                <c:pt idx="1782">
                  <c:v>706</c:v>
                </c:pt>
                <c:pt idx="1783">
                  <c:v>704</c:v>
                </c:pt>
                <c:pt idx="1784">
                  <c:v>706</c:v>
                </c:pt>
                <c:pt idx="1785">
                  <c:v>718</c:v>
                </c:pt>
                <c:pt idx="1786">
                  <c:v>730</c:v>
                </c:pt>
                <c:pt idx="1787">
                  <c:v>738</c:v>
                </c:pt>
                <c:pt idx="1788">
                  <c:v>750</c:v>
                </c:pt>
                <c:pt idx="1789">
                  <c:v>763</c:v>
                </c:pt>
                <c:pt idx="1790">
                  <c:v>771</c:v>
                </c:pt>
                <c:pt idx="1791">
                  <c:v>782</c:v>
                </c:pt>
                <c:pt idx="1792">
                  <c:v>787</c:v>
                </c:pt>
                <c:pt idx="1793">
                  <c:v>798</c:v>
                </c:pt>
                <c:pt idx="1794">
                  <c:v>812</c:v>
                </c:pt>
                <c:pt idx="1795">
                  <c:v>824</c:v>
                </c:pt>
                <c:pt idx="1796">
                  <c:v>837</c:v>
                </c:pt>
                <c:pt idx="1797">
                  <c:v>844</c:v>
                </c:pt>
                <c:pt idx="1798">
                  <c:v>855</c:v>
                </c:pt>
                <c:pt idx="1799">
                  <c:v>866</c:v>
                </c:pt>
                <c:pt idx="1800">
                  <c:v>874</c:v>
                </c:pt>
                <c:pt idx="1801">
                  <c:v>879</c:v>
                </c:pt>
                <c:pt idx="1802">
                  <c:v>884</c:v>
                </c:pt>
                <c:pt idx="1803">
                  <c:v>896</c:v>
                </c:pt>
                <c:pt idx="1804">
                  <c:v>902</c:v>
                </c:pt>
                <c:pt idx="1805">
                  <c:v>908</c:v>
                </c:pt>
                <c:pt idx="1806">
                  <c:v>912</c:v>
                </c:pt>
                <c:pt idx="1807">
                  <c:v>917</c:v>
                </c:pt>
                <c:pt idx="1808">
                  <c:v>922</c:v>
                </c:pt>
                <c:pt idx="1809">
                  <c:v>930</c:v>
                </c:pt>
                <c:pt idx="1810">
                  <c:v>934</c:v>
                </c:pt>
                <c:pt idx="1811">
                  <c:v>934</c:v>
                </c:pt>
                <c:pt idx="1812">
                  <c:v>931</c:v>
                </c:pt>
                <c:pt idx="1813">
                  <c:v>926</c:v>
                </c:pt>
                <c:pt idx="1814">
                  <c:v>928</c:v>
                </c:pt>
                <c:pt idx="1815">
                  <c:v>928</c:v>
                </c:pt>
                <c:pt idx="1816">
                  <c:v>944</c:v>
                </c:pt>
                <c:pt idx="1817">
                  <c:v>960</c:v>
                </c:pt>
                <c:pt idx="1818">
                  <c:v>972</c:v>
                </c:pt>
                <c:pt idx="1819">
                  <c:v>975</c:v>
                </c:pt>
                <c:pt idx="1820">
                  <c:v>989</c:v>
                </c:pt>
                <c:pt idx="1821">
                  <c:v>1006</c:v>
                </c:pt>
                <c:pt idx="1822">
                  <c:v>1028</c:v>
                </c:pt>
                <c:pt idx="1823">
                  <c:v>1067</c:v>
                </c:pt>
                <c:pt idx="1824">
                  <c:v>1090</c:v>
                </c:pt>
                <c:pt idx="1825">
                  <c:v>1116</c:v>
                </c:pt>
                <c:pt idx="1826">
                  <c:v>1137</c:v>
                </c:pt>
                <c:pt idx="1827" formatCode="General">
                  <c:v>1148</c:v>
                </c:pt>
                <c:pt idx="1828" formatCode="General">
                  <c:v>1156</c:v>
                </c:pt>
                <c:pt idx="1829" formatCode="General">
                  <c:v>1155</c:v>
                </c:pt>
                <c:pt idx="1830" formatCode="General">
                  <c:v>1152</c:v>
                </c:pt>
                <c:pt idx="1831" formatCode="General">
                  <c:v>1149</c:v>
                </c:pt>
                <c:pt idx="1832" formatCode="General">
                  <c:v>1157</c:v>
                </c:pt>
                <c:pt idx="1833" formatCode="General">
                  <c:v>1157</c:v>
                </c:pt>
                <c:pt idx="1834" formatCode="General">
                  <c:v>1165</c:v>
                </c:pt>
                <c:pt idx="1835" formatCode="General">
                  <c:v>1156</c:v>
                </c:pt>
                <c:pt idx="1836" formatCode="General">
                  <c:v>1146</c:v>
                </c:pt>
                <c:pt idx="1837" formatCode="General">
                  <c:v>1138</c:v>
                </c:pt>
                <c:pt idx="1838" formatCode="General">
                  <c:v>1132</c:v>
                </c:pt>
                <c:pt idx="1839" formatCode="General">
                  <c:v>1130</c:v>
                </c:pt>
                <c:pt idx="1840" formatCode="General">
                  <c:v>1137</c:v>
                </c:pt>
                <c:pt idx="1841" formatCode="General">
                  <c:v>1137</c:v>
                </c:pt>
                <c:pt idx="1842" formatCode="General">
                  <c:v>1141</c:v>
                </c:pt>
                <c:pt idx="1843" formatCode="General">
                  <c:v>1141</c:v>
                </c:pt>
                <c:pt idx="1844" formatCode="General">
                  <c:v>1127</c:v>
                </c:pt>
                <c:pt idx="1845" formatCode="General">
                  <c:v>1100</c:v>
                </c:pt>
                <c:pt idx="1846" formatCode="General">
                  <c:v>1058</c:v>
                </c:pt>
                <c:pt idx="1847" formatCode="General">
                  <c:v>1034</c:v>
                </c:pt>
                <c:pt idx="1848" formatCode="General">
                  <c:v>1012</c:v>
                </c:pt>
                <c:pt idx="1849" formatCode="General">
                  <c:v>986</c:v>
                </c:pt>
                <c:pt idx="1850" formatCode="General">
                  <c:v>950</c:v>
                </c:pt>
                <c:pt idx="1851" formatCode="General">
                  <c:v>923</c:v>
                </c:pt>
                <c:pt idx="1852" formatCode="General">
                  <c:v>904</c:v>
                </c:pt>
                <c:pt idx="1853" formatCode="General">
                  <c:v>878</c:v>
                </c:pt>
                <c:pt idx="1854" formatCode="General">
                  <c:v>872</c:v>
                </c:pt>
                <c:pt idx="1855" formatCode="General">
                  <c:v>877</c:v>
                </c:pt>
                <c:pt idx="1856" formatCode="General">
                  <c:v>884</c:v>
                </c:pt>
                <c:pt idx="1857" formatCode="General">
                  <c:v>893</c:v>
                </c:pt>
                <c:pt idx="1858" formatCode="General">
                  <c:v>902</c:v>
                </c:pt>
                <c:pt idx="1859" formatCode="General">
                  <c:v>912</c:v>
                </c:pt>
                <c:pt idx="1860" formatCode="General">
                  <c:v>924</c:v>
                </c:pt>
                <c:pt idx="1861" formatCode="General">
                  <c:v>938</c:v>
                </c:pt>
                <c:pt idx="1862" formatCode="General">
                  <c:v>954</c:v>
                </c:pt>
                <c:pt idx="1863" formatCode="General">
                  <c:v>972</c:v>
                </c:pt>
                <c:pt idx="1864" formatCode="General">
                  <c:v>978</c:v>
                </c:pt>
                <c:pt idx="1865" formatCode="General">
                  <c:v>978</c:v>
                </c:pt>
                <c:pt idx="1866" formatCode="General">
                  <c:v>978</c:v>
                </c:pt>
                <c:pt idx="1867" formatCode="General">
                  <c:v>981</c:v>
                </c:pt>
                <c:pt idx="1868" formatCode="General">
                  <c:v>988</c:v>
                </c:pt>
                <c:pt idx="1869" formatCode="General">
                  <c:v>994</c:v>
                </c:pt>
                <c:pt idx="1870" formatCode="General">
                  <c:v>1004</c:v>
                </c:pt>
                <c:pt idx="1871" formatCode="General">
                  <c:v>1013</c:v>
                </c:pt>
                <c:pt idx="1872" formatCode="General">
                  <c:v>1063</c:v>
                </c:pt>
                <c:pt idx="1873" formatCode="General">
                  <c:v>1103</c:v>
                </c:pt>
                <c:pt idx="1874" formatCode="General">
                  <c:v>1138</c:v>
                </c:pt>
                <c:pt idx="1875" formatCode="General">
                  <c:v>1157</c:v>
                </c:pt>
                <c:pt idx="1876" formatCode="General">
                  <c:v>1162</c:v>
                </c:pt>
                <c:pt idx="1877" formatCode="General">
                  <c:v>1160</c:v>
                </c:pt>
                <c:pt idx="1878" formatCode="General">
                  <c:v>1146</c:v>
                </c:pt>
                <c:pt idx="1879" formatCode="General">
                  <c:v>1121</c:v>
                </c:pt>
                <c:pt idx="1880" formatCode="General">
                  <c:v>1110</c:v>
                </c:pt>
                <c:pt idx="1881" formatCode="General">
                  <c:v>1102</c:v>
                </c:pt>
                <c:pt idx="1882" formatCode="General">
                  <c:v>1093</c:v>
                </c:pt>
                <c:pt idx="1883" formatCode="General">
                  <c:v>1074</c:v>
                </c:pt>
                <c:pt idx="1884">
                  <c:v>1053</c:v>
                </c:pt>
                <c:pt idx="1885">
                  <c:v>1037</c:v>
                </c:pt>
                <c:pt idx="1886" formatCode="General">
                  <c:v>1022</c:v>
                </c:pt>
                <c:pt idx="1887" formatCode="General">
                  <c:v>1003</c:v>
                </c:pt>
                <c:pt idx="1888" formatCode="General">
                  <c:v>982</c:v>
                </c:pt>
                <c:pt idx="1889" formatCode="General">
                  <c:v>958</c:v>
                </c:pt>
                <c:pt idx="1890" formatCode="General">
                  <c:v>933</c:v>
                </c:pt>
                <c:pt idx="1891" formatCode="General">
                  <c:v>915</c:v>
                </c:pt>
                <c:pt idx="1892" formatCode="General">
                  <c:v>897</c:v>
                </c:pt>
                <c:pt idx="1893" formatCode="General">
                  <c:v>878</c:v>
                </c:pt>
                <c:pt idx="1894" formatCode="General">
                  <c:v>861</c:v>
                </c:pt>
                <c:pt idx="1895" formatCode="General">
                  <c:v>852</c:v>
                </c:pt>
                <c:pt idx="1896" formatCode="General">
                  <c:v>843</c:v>
                </c:pt>
                <c:pt idx="1897" formatCode="General">
                  <c:v>836</c:v>
                </c:pt>
                <c:pt idx="1898" formatCode="General">
                  <c:v>812</c:v>
                </c:pt>
                <c:pt idx="1899" formatCode="General">
                  <c:v>790</c:v>
                </c:pt>
                <c:pt idx="1900" formatCode="General">
                  <c:v>774</c:v>
                </c:pt>
                <c:pt idx="1901" formatCode="General">
                  <c:v>764</c:v>
                </c:pt>
                <c:pt idx="1902" formatCode="General">
                  <c:v>750</c:v>
                </c:pt>
                <c:pt idx="1903" formatCode="General">
                  <c:v>728</c:v>
                </c:pt>
                <c:pt idx="1904" formatCode="General">
                  <c:v>720</c:v>
                </c:pt>
                <c:pt idx="1905" formatCode="General">
                  <c:v>714</c:v>
                </c:pt>
                <c:pt idx="1906" formatCode="General">
                  <c:v>711</c:v>
                </c:pt>
                <c:pt idx="1907" formatCode="General">
                  <c:v>709</c:v>
                </c:pt>
                <c:pt idx="1908" formatCode="General">
                  <c:v>712</c:v>
                </c:pt>
                <c:pt idx="1909" formatCode="General">
                  <c:v>715</c:v>
                </c:pt>
                <c:pt idx="1910" formatCode="General">
                  <c:v>717</c:v>
                </c:pt>
                <c:pt idx="1911" formatCode="General">
                  <c:v>724</c:v>
                </c:pt>
                <c:pt idx="1912" formatCode="General">
                  <c:v>718</c:v>
                </c:pt>
                <c:pt idx="1913" formatCode="General">
                  <c:v>707</c:v>
                </c:pt>
                <c:pt idx="1914" formatCode="General">
                  <c:v>703</c:v>
                </c:pt>
                <c:pt idx="1915" formatCode="General">
                  <c:v>698</c:v>
                </c:pt>
                <c:pt idx="1916" formatCode="General">
                  <c:v>693</c:v>
                </c:pt>
                <c:pt idx="1917" formatCode="General">
                  <c:v>684</c:v>
                </c:pt>
                <c:pt idx="1918" formatCode="General">
                  <c:v>675</c:v>
                </c:pt>
                <c:pt idx="1919" formatCode="General">
                  <c:v>669</c:v>
                </c:pt>
                <c:pt idx="1920" formatCode="General">
                  <c:v>666</c:v>
                </c:pt>
                <c:pt idx="1921" formatCode="General">
                  <c:v>662</c:v>
                </c:pt>
                <c:pt idx="1922" formatCode="General">
                  <c:v>661</c:v>
                </c:pt>
                <c:pt idx="1923" formatCode="General">
                  <c:v>663</c:v>
                </c:pt>
                <c:pt idx="1924" formatCode="General">
                  <c:v>662</c:v>
                </c:pt>
                <c:pt idx="1925" formatCode="General">
                  <c:v>663</c:v>
                </c:pt>
                <c:pt idx="1926" formatCode="General">
                  <c:v>697</c:v>
                </c:pt>
                <c:pt idx="1927" formatCode="General">
                  <c:v>722</c:v>
                </c:pt>
                <c:pt idx="1928" formatCode="General">
                  <c:v>755</c:v>
                </c:pt>
                <c:pt idx="1929" formatCode="General">
                  <c:v>774</c:v>
                </c:pt>
                <c:pt idx="1930" formatCode="General">
                  <c:v>772</c:v>
                </c:pt>
                <c:pt idx="1931" formatCode="General">
                  <c:v>763</c:v>
                </c:pt>
                <c:pt idx="1932" formatCode="General">
                  <c:v>752</c:v>
                </c:pt>
                <c:pt idx="1933" formatCode="General">
                  <c:v>744</c:v>
                </c:pt>
                <c:pt idx="1934" formatCode="General">
                  <c:v>766</c:v>
                </c:pt>
                <c:pt idx="1935" formatCode="General">
                  <c:v>777</c:v>
                </c:pt>
                <c:pt idx="1936" formatCode="General">
                  <c:v>778</c:v>
                </c:pt>
                <c:pt idx="1937" formatCode="General">
                  <c:v>798</c:v>
                </c:pt>
                <c:pt idx="1938" formatCode="General">
                  <c:v>845</c:v>
                </c:pt>
                <c:pt idx="1939" formatCode="General">
                  <c:v>875</c:v>
                </c:pt>
                <c:pt idx="1940" formatCode="General">
                  <c:v>883</c:v>
                </c:pt>
                <c:pt idx="1941" formatCode="General">
                  <c:v>875</c:v>
                </c:pt>
                <c:pt idx="1942" formatCode="General">
                  <c:v>875</c:v>
                </c:pt>
                <c:pt idx="1943" formatCode="General">
                  <c:v>903</c:v>
                </c:pt>
                <c:pt idx="1944" formatCode="General">
                  <c:v>926</c:v>
                </c:pt>
                <c:pt idx="1945" formatCode="General">
                  <c:v>941</c:v>
                </c:pt>
                <c:pt idx="1946" formatCode="General">
                  <c:v>981</c:v>
                </c:pt>
                <c:pt idx="1947" formatCode="General">
                  <c:v>999</c:v>
                </c:pt>
                <c:pt idx="1948" formatCode="General">
                  <c:v>989</c:v>
                </c:pt>
                <c:pt idx="1949" formatCode="General">
                  <c:v>1010</c:v>
                </c:pt>
                <c:pt idx="1950" formatCode="General">
                  <c:v>1037</c:v>
                </c:pt>
                <c:pt idx="1951" formatCode="General">
                  <c:v>1109</c:v>
                </c:pt>
                <c:pt idx="1952" formatCode="General">
                  <c:v>1088</c:v>
                </c:pt>
                <c:pt idx="1953" formatCode="General">
                  <c:v>1051</c:v>
                </c:pt>
                <c:pt idx="1954" formatCode="General">
                  <c:v>1049</c:v>
                </c:pt>
                <c:pt idx="1955" formatCode="General">
                  <c:v>1048</c:v>
                </c:pt>
                <c:pt idx="1956" formatCode="General">
                  <c:v>1043</c:v>
                </c:pt>
                <c:pt idx="1957" formatCode="General">
                  <c:v>1026</c:v>
                </c:pt>
                <c:pt idx="1958" formatCode="General">
                  <c:v>1000</c:v>
                </c:pt>
                <c:pt idx="1959" formatCode="General">
                  <c:v>986</c:v>
                </c:pt>
                <c:pt idx="1960" formatCode="General">
                  <c:v>971</c:v>
                </c:pt>
                <c:pt idx="1961" formatCode="General">
                  <c:v>947</c:v>
                </c:pt>
                <c:pt idx="1962" formatCode="General">
                  <c:v>916</c:v>
                </c:pt>
                <c:pt idx="1963" formatCode="General">
                  <c:v>916</c:v>
                </c:pt>
                <c:pt idx="1964" formatCode="General">
                  <c:v>940</c:v>
                </c:pt>
                <c:pt idx="1965" formatCode="General">
                  <c:v>965</c:v>
                </c:pt>
                <c:pt idx="1966" formatCode="General">
                  <c:v>985</c:v>
                </c:pt>
                <c:pt idx="1967" formatCode="General">
                  <c:v>1011</c:v>
                </c:pt>
                <c:pt idx="1968" formatCode="General">
                  <c:v>1024</c:v>
                </c:pt>
                <c:pt idx="1969" formatCode="General">
                  <c:v>1036</c:v>
                </c:pt>
                <c:pt idx="1970" formatCode="General">
                  <c:v>1054</c:v>
                </c:pt>
                <c:pt idx="1971" formatCode="General">
                  <c:v>1066</c:v>
                </c:pt>
                <c:pt idx="1972" formatCode="General">
                  <c:v>1073</c:v>
                </c:pt>
                <c:pt idx="1973" formatCode="General">
                  <c:v>1084</c:v>
                </c:pt>
                <c:pt idx="1974" formatCode="General">
                  <c:v>1090</c:v>
                </c:pt>
                <c:pt idx="1975" formatCode="General">
                  <c:v>1094</c:v>
                </c:pt>
                <c:pt idx="1976" formatCode="General">
                  <c:v>1097</c:v>
                </c:pt>
                <c:pt idx="1977" formatCode="General">
                  <c:v>1104</c:v>
                </c:pt>
                <c:pt idx="1978" formatCode="General">
                  <c:v>1097</c:v>
                </c:pt>
                <c:pt idx="1979" formatCode="General">
                  <c:v>1086</c:v>
                </c:pt>
                <c:pt idx="1980" formatCode="General">
                  <c:v>1077</c:v>
                </c:pt>
                <c:pt idx="1981" formatCode="General">
                  <c:v>1054</c:v>
                </c:pt>
                <c:pt idx="1982" formatCode="General">
                  <c:v>1022</c:v>
                </c:pt>
                <c:pt idx="1983" formatCode="General">
                  <c:v>990</c:v>
                </c:pt>
                <c:pt idx="1984" formatCode="General">
                  <c:v>966</c:v>
                </c:pt>
                <c:pt idx="1985" formatCode="General">
                  <c:v>937</c:v>
                </c:pt>
                <c:pt idx="1986" formatCode="General">
                  <c:v>900</c:v>
                </c:pt>
                <c:pt idx="1987" formatCode="General">
                  <c:v>826</c:v>
                </c:pt>
                <c:pt idx="1988" formatCode="General">
                  <c:v>799</c:v>
                </c:pt>
                <c:pt idx="1989" formatCode="General">
                  <c:v>784</c:v>
                </c:pt>
                <c:pt idx="1990" formatCode="General">
                  <c:v>766</c:v>
                </c:pt>
                <c:pt idx="1991" formatCode="General">
                  <c:v>743</c:v>
                </c:pt>
                <c:pt idx="1992" formatCode="General">
                  <c:v>720</c:v>
                </c:pt>
                <c:pt idx="1993" formatCode="General">
                  <c:v>708</c:v>
                </c:pt>
                <c:pt idx="1994" formatCode="General">
                  <c:v>700</c:v>
                </c:pt>
                <c:pt idx="1995" formatCode="General">
                  <c:v>699</c:v>
                </c:pt>
                <c:pt idx="1996" formatCode="General">
                  <c:v>698</c:v>
                </c:pt>
                <c:pt idx="1997" formatCode="General">
                  <c:v>700</c:v>
                </c:pt>
                <c:pt idx="1998" formatCode="General">
                  <c:v>706</c:v>
                </c:pt>
                <c:pt idx="1999" formatCode="General">
                  <c:v>712</c:v>
                </c:pt>
                <c:pt idx="2000" formatCode="General">
                  <c:v>734</c:v>
                </c:pt>
                <c:pt idx="2001" formatCode="General">
                  <c:v>743</c:v>
                </c:pt>
                <c:pt idx="2002" formatCode="General">
                  <c:v>751</c:v>
                </c:pt>
                <c:pt idx="2003" formatCode="General">
                  <c:v>760</c:v>
                </c:pt>
                <c:pt idx="2004" formatCode="General">
                  <c:v>762</c:v>
                </c:pt>
                <c:pt idx="2005" formatCode="General">
                  <c:v>765</c:v>
                </c:pt>
                <c:pt idx="2006" formatCode="General">
                  <c:v>781</c:v>
                </c:pt>
                <c:pt idx="2007" formatCode="General">
                  <c:v>820</c:v>
                </c:pt>
                <c:pt idx="2008" formatCode="General">
                  <c:v>837</c:v>
                </c:pt>
                <c:pt idx="2009" formatCode="General">
                  <c:v>837</c:v>
                </c:pt>
                <c:pt idx="2010" formatCode="General">
                  <c:v>838</c:v>
                </c:pt>
                <c:pt idx="2011" formatCode="General">
                  <c:v>825</c:v>
                </c:pt>
                <c:pt idx="2012" formatCode="General">
                  <c:v>817</c:v>
                </c:pt>
                <c:pt idx="2013" formatCode="General">
                  <c:v>808</c:v>
                </c:pt>
                <c:pt idx="2014" formatCode="General">
                  <c:v>798</c:v>
                </c:pt>
                <c:pt idx="2015" formatCode="General">
                  <c:v>798</c:v>
                </c:pt>
                <c:pt idx="2016" formatCode="General">
                  <c:v>798</c:v>
                </c:pt>
                <c:pt idx="2017" formatCode="General">
                  <c:v>792</c:v>
                </c:pt>
                <c:pt idx="2018" formatCode="General">
                  <c:v>779</c:v>
                </c:pt>
                <c:pt idx="2019" formatCode="General">
                  <c:v>767</c:v>
                </c:pt>
                <c:pt idx="2020" formatCode="General">
                  <c:v>760</c:v>
                </c:pt>
                <c:pt idx="2021" formatCode="General">
                  <c:v>750</c:v>
                </c:pt>
                <c:pt idx="2022" formatCode="General">
                  <c:v>750</c:v>
                </c:pt>
                <c:pt idx="2023" formatCode="General">
                  <c:v>750</c:v>
                </c:pt>
                <c:pt idx="2024" formatCode="General">
                  <c:v>745</c:v>
                </c:pt>
                <c:pt idx="2025" formatCode="General">
                  <c:v>739</c:v>
                </c:pt>
                <c:pt idx="2026" formatCode="General">
                  <c:v>740</c:v>
                </c:pt>
                <c:pt idx="2027" formatCode="General">
                  <c:v>749</c:v>
                </c:pt>
                <c:pt idx="2028" formatCode="General">
                  <c:v>748</c:v>
                </c:pt>
                <c:pt idx="2029" formatCode="General">
                  <c:v>748</c:v>
                </c:pt>
                <c:pt idx="2030" formatCode="General">
                  <c:v>748</c:v>
                </c:pt>
                <c:pt idx="2031" formatCode="General">
                  <c:v>746</c:v>
                </c:pt>
                <c:pt idx="2032" formatCode="General">
                  <c:v>747</c:v>
                </c:pt>
                <c:pt idx="2033" formatCode="General">
                  <c:v>751</c:v>
                </c:pt>
                <c:pt idx="2034" formatCode="General">
                  <c:v>748</c:v>
                </c:pt>
                <c:pt idx="2035" formatCode="General">
                  <c:v>753</c:v>
                </c:pt>
                <c:pt idx="2036" formatCode="General">
                  <c:v>753</c:v>
                </c:pt>
                <c:pt idx="2037" formatCode="General">
                  <c:v>753</c:v>
                </c:pt>
                <c:pt idx="2038" formatCode="General">
                  <c:v>747</c:v>
                </c:pt>
                <c:pt idx="2039" formatCode="General">
                  <c:v>738</c:v>
                </c:pt>
                <c:pt idx="2040" formatCode="General">
                  <c:v>735</c:v>
                </c:pt>
                <c:pt idx="2041" formatCode="General">
                  <c:v>737</c:v>
                </c:pt>
                <c:pt idx="2042" formatCode="General">
                  <c:v>740</c:v>
                </c:pt>
                <c:pt idx="2043" formatCode="General">
                  <c:v>740</c:v>
                </c:pt>
                <c:pt idx="2044" formatCode="General">
                  <c:v>740</c:v>
                </c:pt>
                <c:pt idx="2045" formatCode="General">
                  <c:v>743</c:v>
                </c:pt>
                <c:pt idx="2046" formatCode="General">
                  <c:v>741</c:v>
                </c:pt>
                <c:pt idx="2047" formatCode="General">
                  <c:v>745</c:v>
                </c:pt>
                <c:pt idx="2048" formatCode="General">
                  <c:v>757</c:v>
                </c:pt>
                <c:pt idx="2049" formatCode="General">
                  <c:v>776</c:v>
                </c:pt>
                <c:pt idx="2050" formatCode="General">
                  <c:v>776</c:v>
                </c:pt>
                <c:pt idx="2051" formatCode="General">
                  <c:v>776</c:v>
                </c:pt>
                <c:pt idx="2052" formatCode="General">
                  <c:v>789</c:v>
                </c:pt>
                <c:pt idx="2053" formatCode="General">
                  <c:v>806</c:v>
                </c:pt>
                <c:pt idx="2054" formatCode="General">
                  <c:v>820</c:v>
                </c:pt>
                <c:pt idx="2055" formatCode="General">
                  <c:v>834</c:v>
                </c:pt>
                <c:pt idx="2056" formatCode="General">
                  <c:v>843</c:v>
                </c:pt>
                <c:pt idx="2057" formatCode="General">
                  <c:v>843</c:v>
                </c:pt>
                <c:pt idx="2058" formatCode="General">
                  <c:v>843</c:v>
                </c:pt>
                <c:pt idx="2059" formatCode="General">
                  <c:v>847</c:v>
                </c:pt>
                <c:pt idx="2060" formatCode="General">
                  <c:v>865</c:v>
                </c:pt>
                <c:pt idx="2061" formatCode="General">
                  <c:v>875</c:v>
                </c:pt>
                <c:pt idx="2062" formatCode="General">
                  <c:v>880</c:v>
                </c:pt>
                <c:pt idx="2063" formatCode="General">
                  <c:v>892</c:v>
                </c:pt>
                <c:pt idx="2064" formatCode="General">
                  <c:v>892</c:v>
                </c:pt>
                <c:pt idx="2065" formatCode="General">
                  <c:v>892</c:v>
                </c:pt>
                <c:pt idx="2066" formatCode="General">
                  <c:v>899</c:v>
                </c:pt>
                <c:pt idx="2067" formatCode="General">
                  <c:v>912</c:v>
                </c:pt>
                <c:pt idx="2068" formatCode="General">
                  <c:v>923</c:v>
                </c:pt>
                <c:pt idx="2069" formatCode="General">
                  <c:v>930</c:v>
                </c:pt>
                <c:pt idx="2070" formatCode="General">
                  <c:v>933</c:v>
                </c:pt>
                <c:pt idx="2071" formatCode="General">
                  <c:v>933</c:v>
                </c:pt>
                <c:pt idx="2072" formatCode="General">
                  <c:v>933</c:v>
                </c:pt>
                <c:pt idx="2073" formatCode="General">
                  <c:v>935</c:v>
                </c:pt>
                <c:pt idx="2074" formatCode="General">
                  <c:v>931</c:v>
                </c:pt>
                <c:pt idx="2075" formatCode="General">
                  <c:v>922</c:v>
                </c:pt>
                <c:pt idx="2076" formatCode="General">
                  <c:v>910</c:v>
                </c:pt>
                <c:pt idx="2077" formatCode="General">
                  <c:v>910</c:v>
                </c:pt>
                <c:pt idx="2078" formatCode="General">
                  <c:v>910</c:v>
                </c:pt>
                <c:pt idx="2079" formatCode="General">
                  <c:v>910</c:v>
                </c:pt>
                <c:pt idx="2080" formatCode="General">
                  <c:v>910</c:v>
                </c:pt>
                <c:pt idx="2081" formatCode="General">
                  <c:v>896</c:v>
                </c:pt>
                <c:pt idx="2082" formatCode="General">
                  <c:v>877</c:v>
                </c:pt>
                <c:pt idx="2083" formatCode="General">
                  <c:v>866</c:v>
                </c:pt>
                <c:pt idx="2084" formatCode="General">
                  <c:v>861</c:v>
                </c:pt>
                <c:pt idx="2085" formatCode="General">
                  <c:v>861</c:v>
                </c:pt>
                <c:pt idx="2086" formatCode="General">
                  <c:v>861</c:v>
                </c:pt>
                <c:pt idx="2087" formatCode="General">
                  <c:v>858</c:v>
                </c:pt>
                <c:pt idx="2088" formatCode="General">
                  <c:v>856</c:v>
                </c:pt>
                <c:pt idx="2089" formatCode="General">
                  <c:v>859</c:v>
                </c:pt>
                <c:pt idx="2090" formatCode="General">
                  <c:v>865</c:v>
                </c:pt>
                <c:pt idx="2091" formatCode="General">
                  <c:v>875</c:v>
                </c:pt>
                <c:pt idx="2092" formatCode="General">
                  <c:v>875</c:v>
                </c:pt>
                <c:pt idx="2093" formatCode="General">
                  <c:v>875</c:v>
                </c:pt>
                <c:pt idx="2094" formatCode="General">
                  <c:v>876</c:v>
                </c:pt>
                <c:pt idx="2095" formatCode="General">
                  <c:v>876</c:v>
                </c:pt>
                <c:pt idx="2096">
                  <c:v>885</c:v>
                </c:pt>
                <c:pt idx="2097">
                  <c:v>885</c:v>
                </c:pt>
                <c:pt idx="2098">
                  <c:v>888</c:v>
                </c:pt>
                <c:pt idx="2099">
                  <c:v>888</c:v>
                </c:pt>
                <c:pt idx="2100">
                  <c:v>888</c:v>
                </c:pt>
                <c:pt idx="2101">
                  <c:v>889</c:v>
                </c:pt>
                <c:pt idx="2102">
                  <c:v>885</c:v>
                </c:pt>
                <c:pt idx="2103">
                  <c:v>879</c:v>
                </c:pt>
                <c:pt idx="2104">
                  <c:v>872</c:v>
                </c:pt>
                <c:pt idx="2105">
                  <c:v>871</c:v>
                </c:pt>
                <c:pt idx="2106">
                  <c:v>871</c:v>
                </c:pt>
                <c:pt idx="2107">
                  <c:v>871</c:v>
                </c:pt>
                <c:pt idx="2108">
                  <c:v>868</c:v>
                </c:pt>
                <c:pt idx="2109">
                  <c:v>863</c:v>
                </c:pt>
                <c:pt idx="2110">
                  <c:v>862</c:v>
                </c:pt>
                <c:pt idx="2111">
                  <c:v>873</c:v>
                </c:pt>
                <c:pt idx="2112">
                  <c:v>878</c:v>
                </c:pt>
                <c:pt idx="2113">
                  <c:v>878</c:v>
                </c:pt>
                <c:pt idx="2114">
                  <c:v>878</c:v>
                </c:pt>
                <c:pt idx="2115">
                  <c:v>878</c:v>
                </c:pt>
                <c:pt idx="2116">
                  <c:v>889</c:v>
                </c:pt>
                <c:pt idx="2117">
                  <c:v>892</c:v>
                </c:pt>
                <c:pt idx="2118">
                  <c:v>889</c:v>
                </c:pt>
                <c:pt idx="2119">
                  <c:v>884</c:v>
                </c:pt>
                <c:pt idx="2120">
                  <c:v>884</c:v>
                </c:pt>
                <c:pt idx="2121">
                  <c:v>884</c:v>
                </c:pt>
                <c:pt idx="2122">
                  <c:v>879</c:v>
                </c:pt>
                <c:pt idx="2123">
                  <c:v>872</c:v>
                </c:pt>
                <c:pt idx="2124">
                  <c:v>861</c:v>
                </c:pt>
                <c:pt idx="2125">
                  <c:v>850</c:v>
                </c:pt>
                <c:pt idx="2126">
                  <c:v>841</c:v>
                </c:pt>
                <c:pt idx="2127">
                  <c:v>841</c:v>
                </c:pt>
                <c:pt idx="2128">
                  <c:v>841</c:v>
                </c:pt>
                <c:pt idx="2129">
                  <c:v>836</c:v>
                </c:pt>
                <c:pt idx="2130">
                  <c:v>830</c:v>
                </c:pt>
                <c:pt idx="2131">
                  <c:v>829</c:v>
                </c:pt>
                <c:pt idx="2132">
                  <c:v>828</c:v>
                </c:pt>
                <c:pt idx="2133">
                  <c:v>826</c:v>
                </c:pt>
                <c:pt idx="2134">
                  <c:v>826</c:v>
                </c:pt>
                <c:pt idx="2135">
                  <c:v>826</c:v>
                </c:pt>
                <c:pt idx="2136">
                  <c:v>826</c:v>
                </c:pt>
                <c:pt idx="2137">
                  <c:v>822</c:v>
                </c:pt>
                <c:pt idx="2138">
                  <c:v>818</c:v>
                </c:pt>
                <c:pt idx="2139">
                  <c:v>811</c:v>
                </c:pt>
                <c:pt idx="2140">
                  <c:v>809</c:v>
                </c:pt>
                <c:pt idx="2141">
                  <c:v>809</c:v>
                </c:pt>
                <c:pt idx="2142">
                  <c:v>809</c:v>
                </c:pt>
                <c:pt idx="2143">
                  <c:v>806</c:v>
                </c:pt>
                <c:pt idx="2144">
                  <c:v>805</c:v>
                </c:pt>
                <c:pt idx="2145">
                  <c:v>801</c:v>
                </c:pt>
                <c:pt idx="2146">
                  <c:v>806</c:v>
                </c:pt>
                <c:pt idx="2147">
                  <c:v>812</c:v>
                </c:pt>
                <c:pt idx="2148">
                  <c:v>812</c:v>
                </c:pt>
                <c:pt idx="2149">
                  <c:v>812</c:v>
                </c:pt>
                <c:pt idx="2150">
                  <c:v>815</c:v>
                </c:pt>
                <c:pt idx="2151">
                  <c:v>825</c:v>
                </c:pt>
                <c:pt idx="2152">
                  <c:v>847</c:v>
                </c:pt>
                <c:pt idx="2153">
                  <c:v>873</c:v>
                </c:pt>
                <c:pt idx="2154">
                  <c:v>900</c:v>
                </c:pt>
                <c:pt idx="2155">
                  <c:v>900</c:v>
                </c:pt>
                <c:pt idx="2156">
                  <c:v>900</c:v>
                </c:pt>
                <c:pt idx="2157">
                  <c:v>925</c:v>
                </c:pt>
                <c:pt idx="2158">
                  <c:v>962</c:v>
                </c:pt>
                <c:pt idx="2159">
                  <c:v>995</c:v>
                </c:pt>
                <c:pt idx="2160">
                  <c:v>1012</c:v>
                </c:pt>
                <c:pt idx="2161">
                  <c:v>1027</c:v>
                </c:pt>
                <c:pt idx="2162">
                  <c:v>1027</c:v>
                </c:pt>
                <c:pt idx="2163">
                  <c:v>1027</c:v>
                </c:pt>
                <c:pt idx="2164">
                  <c:v>1062</c:v>
                </c:pt>
                <c:pt idx="2165">
                  <c:v>1090</c:v>
                </c:pt>
                <c:pt idx="2166">
                  <c:v>1125</c:v>
                </c:pt>
                <c:pt idx="2167">
                  <c:v>1151</c:v>
                </c:pt>
                <c:pt idx="2168">
                  <c:v>1171</c:v>
                </c:pt>
                <c:pt idx="2169">
                  <c:v>1171</c:v>
                </c:pt>
                <c:pt idx="2170">
                  <c:v>1171</c:v>
                </c:pt>
                <c:pt idx="2171">
                  <c:v>1179</c:v>
                </c:pt>
                <c:pt idx="2172">
                  <c:v>1170</c:v>
                </c:pt>
                <c:pt idx="2173">
                  <c:v>1133</c:v>
                </c:pt>
                <c:pt idx="2174">
                  <c:v>1103</c:v>
                </c:pt>
                <c:pt idx="2175">
                  <c:v>1099</c:v>
                </c:pt>
                <c:pt idx="2176">
                  <c:v>1099</c:v>
                </c:pt>
                <c:pt idx="2177">
                  <c:v>1099</c:v>
                </c:pt>
                <c:pt idx="2178">
                  <c:v>1115</c:v>
                </c:pt>
                <c:pt idx="2179">
                  <c:v>1120</c:v>
                </c:pt>
                <c:pt idx="2180">
                  <c:v>1130</c:v>
                </c:pt>
                <c:pt idx="2181">
                  <c:v>1139</c:v>
                </c:pt>
                <c:pt idx="2182">
                  <c:v>1149</c:v>
                </c:pt>
                <c:pt idx="2183">
                  <c:v>1149</c:v>
                </c:pt>
                <c:pt idx="2184">
                  <c:v>1149</c:v>
                </c:pt>
                <c:pt idx="2185">
                  <c:v>1151</c:v>
                </c:pt>
                <c:pt idx="2186">
                  <c:v>1152</c:v>
                </c:pt>
                <c:pt idx="2187">
                  <c:v>1151</c:v>
                </c:pt>
                <c:pt idx="2188">
                  <c:v>1146</c:v>
                </c:pt>
                <c:pt idx="2189">
                  <c:v>1138</c:v>
                </c:pt>
                <c:pt idx="2190">
                  <c:v>1138</c:v>
                </c:pt>
                <c:pt idx="2191">
                  <c:v>1138</c:v>
                </c:pt>
                <c:pt idx="2192">
                  <c:v>1135</c:v>
                </c:pt>
                <c:pt idx="2193">
                  <c:v>1127</c:v>
                </c:pt>
                <c:pt idx="2194">
                  <c:v>1117</c:v>
                </c:pt>
                <c:pt idx="2195">
                  <c:v>1092</c:v>
                </c:pt>
                <c:pt idx="2196">
                  <c:v>1082</c:v>
                </c:pt>
                <c:pt idx="2197" formatCode="General">
                  <c:v>1082</c:v>
                </c:pt>
                <c:pt idx="2198" formatCode="General">
                  <c:v>1082</c:v>
                </c:pt>
                <c:pt idx="2199" formatCode="General">
                  <c:v>1075</c:v>
                </c:pt>
                <c:pt idx="2200" formatCode="General">
                  <c:v>1067</c:v>
                </c:pt>
                <c:pt idx="2201" formatCode="General">
                  <c:v>1062</c:v>
                </c:pt>
                <c:pt idx="2202" formatCode="General">
                  <c:v>1066</c:v>
                </c:pt>
                <c:pt idx="2203" formatCode="General">
                  <c:v>1065</c:v>
                </c:pt>
                <c:pt idx="2204" formatCode="General">
                  <c:v>1065</c:v>
                </c:pt>
                <c:pt idx="2205" formatCode="General">
                  <c:v>1065</c:v>
                </c:pt>
                <c:pt idx="2206" formatCode="General">
                  <c:v>1058</c:v>
                </c:pt>
                <c:pt idx="2207" formatCode="General">
                  <c:v>1046</c:v>
                </c:pt>
                <c:pt idx="2208" formatCode="General">
                  <c:v>1024</c:v>
                </c:pt>
                <c:pt idx="2209" formatCode="General">
                  <c:v>1012</c:v>
                </c:pt>
                <c:pt idx="2210" formatCode="General">
                  <c:v>1001</c:v>
                </c:pt>
                <c:pt idx="2211" formatCode="General">
                  <c:v>1001</c:v>
                </c:pt>
                <c:pt idx="2212" formatCode="General">
                  <c:v>1001</c:v>
                </c:pt>
                <c:pt idx="2213" formatCode="General">
                  <c:v>996</c:v>
                </c:pt>
                <c:pt idx="2214" formatCode="General">
                  <c:v>1007</c:v>
                </c:pt>
                <c:pt idx="2215" formatCode="General">
                  <c:v>1060</c:v>
                </c:pt>
                <c:pt idx="2216" formatCode="General">
                  <c:v>1091</c:v>
                </c:pt>
                <c:pt idx="2217" formatCode="General">
                  <c:v>1102</c:v>
                </c:pt>
                <c:pt idx="2218" formatCode="General">
                  <c:v>1102</c:v>
                </c:pt>
                <c:pt idx="2219" formatCode="General">
                  <c:v>1102</c:v>
                </c:pt>
                <c:pt idx="2220" formatCode="General">
                  <c:v>1115</c:v>
                </c:pt>
                <c:pt idx="2221" formatCode="General">
                  <c:v>1145</c:v>
                </c:pt>
                <c:pt idx="2222" formatCode="General">
                  <c:v>1156</c:v>
                </c:pt>
                <c:pt idx="2223" formatCode="General">
                  <c:v>1158</c:v>
                </c:pt>
                <c:pt idx="2224" formatCode="General">
                  <c:v>1165</c:v>
                </c:pt>
                <c:pt idx="2225" formatCode="General">
                  <c:v>1165</c:v>
                </c:pt>
                <c:pt idx="2226" formatCode="General">
                  <c:v>1165</c:v>
                </c:pt>
                <c:pt idx="2227" formatCode="General">
                  <c:v>1165</c:v>
                </c:pt>
                <c:pt idx="2228" formatCode="General">
                  <c:v>1169</c:v>
                </c:pt>
                <c:pt idx="2229" formatCode="General">
                  <c:v>1146</c:v>
                </c:pt>
                <c:pt idx="2230" formatCode="General">
                  <c:v>1136</c:v>
                </c:pt>
                <c:pt idx="2231" formatCode="General">
                  <c:v>1132</c:v>
                </c:pt>
                <c:pt idx="2232" formatCode="General">
                  <c:v>1132</c:v>
                </c:pt>
                <c:pt idx="2233" formatCode="General">
                  <c:v>1132</c:v>
                </c:pt>
                <c:pt idx="2234" formatCode="General">
                  <c:v>1139</c:v>
                </c:pt>
                <c:pt idx="2235" formatCode="General">
                  <c:v>1168</c:v>
                </c:pt>
                <c:pt idx="2236" formatCode="General">
                  <c:v>1215</c:v>
                </c:pt>
                <c:pt idx="2237" formatCode="General">
                  <c:v>1279</c:v>
                </c:pt>
                <c:pt idx="2238" formatCode="General">
                  <c:v>1352</c:v>
                </c:pt>
                <c:pt idx="2239" formatCode="General">
                  <c:v>1352</c:v>
                </c:pt>
                <c:pt idx="2240" formatCode="General">
                  <c:v>1352</c:v>
                </c:pt>
                <c:pt idx="2241" formatCode="General">
                  <c:v>1478</c:v>
                </c:pt>
                <c:pt idx="2242" formatCode="General">
                  <c:v>1541</c:v>
                </c:pt>
                <c:pt idx="2243" formatCode="General">
                  <c:v>1628</c:v>
                </c:pt>
                <c:pt idx="2244" formatCode="General">
                  <c:v>1621</c:v>
                </c:pt>
                <c:pt idx="2245" formatCode="General">
                  <c:v>1636</c:v>
                </c:pt>
                <c:pt idx="2246" formatCode="General">
                  <c:v>1636</c:v>
                </c:pt>
                <c:pt idx="2247" formatCode="General">
                  <c:v>1636</c:v>
                </c:pt>
                <c:pt idx="2248" formatCode="General">
                  <c:v>1651</c:v>
                </c:pt>
                <c:pt idx="2249" formatCode="General">
                  <c:v>1740</c:v>
                </c:pt>
                <c:pt idx="2250" formatCode="General">
                  <c:v>1822</c:v>
                </c:pt>
                <c:pt idx="2251" formatCode="General">
                  <c:v>1860</c:v>
                </c:pt>
                <c:pt idx="2252" formatCode="General">
                  <c:v>1904</c:v>
                </c:pt>
                <c:pt idx="2253" formatCode="General">
                  <c:v>1904</c:v>
                </c:pt>
                <c:pt idx="2254" formatCode="General">
                  <c:v>1904</c:v>
                </c:pt>
                <c:pt idx="2255" formatCode="General">
                  <c:v>1947</c:v>
                </c:pt>
                <c:pt idx="2256" formatCode="General">
                  <c:v>2021</c:v>
                </c:pt>
                <c:pt idx="2257" formatCode="General">
                  <c:v>2127</c:v>
                </c:pt>
                <c:pt idx="2258" formatCode="General">
                  <c:v>2113</c:v>
                </c:pt>
                <c:pt idx="2259" formatCode="General">
                  <c:v>2046</c:v>
                </c:pt>
                <c:pt idx="2260" formatCode="General">
                  <c:v>2046</c:v>
                </c:pt>
                <c:pt idx="2261" formatCode="General">
                  <c:v>2046</c:v>
                </c:pt>
                <c:pt idx="2262" formatCode="General">
                  <c:v>2003</c:v>
                </c:pt>
                <c:pt idx="2263" formatCode="General">
                  <c:v>1994</c:v>
                </c:pt>
                <c:pt idx="2264" formatCode="General">
                  <c:v>2008</c:v>
                </c:pt>
                <c:pt idx="2265" formatCode="General">
                  <c:v>2047</c:v>
                </c:pt>
                <c:pt idx="2266" formatCode="General">
                  <c:v>2084</c:v>
                </c:pt>
                <c:pt idx="2267" formatCode="General">
                  <c:v>2084</c:v>
                </c:pt>
                <c:pt idx="2268" formatCode="General">
                  <c:v>2084</c:v>
                </c:pt>
                <c:pt idx="2269" formatCode="General">
                  <c:v>2115</c:v>
                </c:pt>
                <c:pt idx="2270" formatCode="General">
                  <c:v>2146</c:v>
                </c:pt>
                <c:pt idx="2271" formatCode="General">
                  <c:v>2125</c:v>
                </c:pt>
                <c:pt idx="2272" formatCode="General">
                  <c:v>2011</c:v>
                </c:pt>
                <c:pt idx="2273" formatCode="General">
                  <c:v>1985</c:v>
                </c:pt>
                <c:pt idx="2274" formatCode="General">
                  <c:v>1985</c:v>
                </c:pt>
                <c:pt idx="2275" formatCode="General">
                  <c:v>1985</c:v>
                </c:pt>
                <c:pt idx="2276" formatCode="General">
                  <c:v>1961</c:v>
                </c:pt>
                <c:pt idx="2277" formatCode="General">
                  <c:v>1963</c:v>
                </c:pt>
                <c:pt idx="2278" formatCode="General">
                  <c:v>1965</c:v>
                </c:pt>
                <c:pt idx="2279" formatCode="General">
                  <c:v>1960</c:v>
                </c:pt>
                <c:pt idx="2280" formatCode="General">
                  <c:v>1901</c:v>
                </c:pt>
                <c:pt idx="2281" formatCode="General">
                  <c:v>1901</c:v>
                </c:pt>
                <c:pt idx="2282" formatCode="General">
                  <c:v>1901</c:v>
                </c:pt>
                <c:pt idx="2283" formatCode="General">
                  <c:v>1878</c:v>
                </c:pt>
                <c:pt idx="2284" formatCode="General">
                  <c:v>1847</c:v>
                </c:pt>
                <c:pt idx="2285" formatCode="General">
                  <c:v>1786</c:v>
                </c:pt>
                <c:pt idx="2286" formatCode="General">
                  <c:v>1708</c:v>
                </c:pt>
                <c:pt idx="2287" formatCode="General">
                  <c:v>1671</c:v>
                </c:pt>
                <c:pt idx="2288" formatCode="General">
                  <c:v>1671</c:v>
                </c:pt>
                <c:pt idx="2289" formatCode="General">
                  <c:v>1671</c:v>
                </c:pt>
                <c:pt idx="2290" formatCode="General">
                  <c:v>1671</c:v>
                </c:pt>
                <c:pt idx="2291" formatCode="General">
                  <c:v>1551</c:v>
                </c:pt>
                <c:pt idx="2292" formatCode="General">
                  <c:v>1484</c:v>
                </c:pt>
                <c:pt idx="2293" formatCode="General">
                  <c:v>1504</c:v>
                </c:pt>
                <c:pt idx="2294" formatCode="General">
                  <c:v>1525</c:v>
                </c:pt>
                <c:pt idx="2295" formatCode="General">
                  <c:v>1552</c:v>
                </c:pt>
                <c:pt idx="2296" formatCode="General">
                  <c:v>1600</c:v>
                </c:pt>
                <c:pt idx="2297" formatCode="General">
                  <c:v>1602</c:v>
                </c:pt>
                <c:pt idx="2298" formatCode="General">
                  <c:v>1593</c:v>
                </c:pt>
                <c:pt idx="2299" formatCode="General">
                  <c:v>1581</c:v>
                </c:pt>
                <c:pt idx="2300" formatCode="General">
                  <c:v>1564</c:v>
                </c:pt>
                <c:pt idx="2301" formatCode="General">
                  <c:v>1543</c:v>
                </c:pt>
                <c:pt idx="2302" formatCode="General">
                  <c:v>1531</c:v>
                </c:pt>
                <c:pt idx="2303" formatCode="General">
                  <c:v>1517</c:v>
                </c:pt>
                <c:pt idx="2304" formatCode="General">
                  <c:v>1507</c:v>
                </c:pt>
                <c:pt idx="2305" formatCode="General">
                  <c:v>1500</c:v>
                </c:pt>
                <c:pt idx="2306" formatCode="General">
                  <c:v>1495</c:v>
                </c:pt>
                <c:pt idx="2307" formatCode="General">
                  <c:v>1527</c:v>
                </c:pt>
                <c:pt idx="2308" formatCode="General">
                  <c:v>1499</c:v>
                </c:pt>
                <c:pt idx="2309" formatCode="General">
                  <c:v>1483</c:v>
                </c:pt>
                <c:pt idx="2310" formatCode="General">
                  <c:v>1492</c:v>
                </c:pt>
                <c:pt idx="2311" formatCode="General">
                  <c:v>1512</c:v>
                </c:pt>
                <c:pt idx="2312" formatCode="General">
                  <c:v>1573</c:v>
                </c:pt>
                <c:pt idx="2313" formatCode="General">
                  <c:v>1719</c:v>
                </c:pt>
                <c:pt idx="2314" formatCode="General">
                  <c:v>1821</c:v>
                </c:pt>
                <c:pt idx="2315" formatCode="General">
                  <c:v>1865</c:v>
                </c:pt>
                <c:pt idx="2316" formatCode="General">
                  <c:v>1922</c:v>
                </c:pt>
                <c:pt idx="2317" formatCode="General">
                  <c:v>1994</c:v>
                </c:pt>
                <c:pt idx="2318" formatCode="General">
                  <c:v>2145</c:v>
                </c:pt>
                <c:pt idx="2319" formatCode="General">
                  <c:v>2176</c:v>
                </c:pt>
                <c:pt idx="2320" formatCode="General">
                  <c:v>2183</c:v>
                </c:pt>
                <c:pt idx="2321" formatCode="General">
                  <c:v>2237</c:v>
                </c:pt>
                <c:pt idx="2322" formatCode="General">
                  <c:v>2299</c:v>
                </c:pt>
                <c:pt idx="2323" formatCode="General">
                  <c:v>2337</c:v>
                </c:pt>
                <c:pt idx="2324" formatCode="General">
                  <c:v>2330</c:v>
                </c:pt>
                <c:pt idx="2325" formatCode="General">
                  <c:v>2292</c:v>
                </c:pt>
                <c:pt idx="2326" formatCode="General">
                  <c:v>2225</c:v>
                </c:pt>
                <c:pt idx="2327" formatCode="General">
                  <c:v>2156</c:v>
                </c:pt>
                <c:pt idx="2328" formatCode="General">
                  <c:v>2134</c:v>
                </c:pt>
                <c:pt idx="2329" formatCode="General">
                  <c:v>2208</c:v>
                </c:pt>
                <c:pt idx="2330" formatCode="General">
                  <c:v>2247</c:v>
                </c:pt>
                <c:pt idx="2331" formatCode="General">
                  <c:v>2277</c:v>
                </c:pt>
                <c:pt idx="2332" formatCode="General">
                  <c:v>2113</c:v>
                </c:pt>
                <c:pt idx="2333" formatCode="General">
                  <c:v>2036</c:v>
                </c:pt>
                <c:pt idx="2334" formatCode="General">
                  <c:v>1951</c:v>
                </c:pt>
                <c:pt idx="2335" formatCode="General">
                  <c:v>1876</c:v>
                </c:pt>
                <c:pt idx="2336" formatCode="General">
                  <c:v>1826</c:v>
                </c:pt>
                <c:pt idx="2337" formatCode="General">
                  <c:v>1706</c:v>
                </c:pt>
                <c:pt idx="2338" formatCode="General">
                  <c:v>1512</c:v>
                </c:pt>
                <c:pt idx="2339" formatCode="General">
                  <c:v>1395</c:v>
                </c:pt>
                <c:pt idx="2340" formatCode="General">
                  <c:v>1370</c:v>
                </c:pt>
                <c:pt idx="2341" formatCode="General">
                  <c:v>1374</c:v>
                </c:pt>
                <c:pt idx="2342" formatCode="General">
                  <c:v>1398</c:v>
                </c:pt>
                <c:pt idx="2343" formatCode="General">
                  <c:v>1421</c:v>
                </c:pt>
                <c:pt idx="2344" formatCode="General">
                  <c:v>1428</c:v>
                </c:pt>
                <c:pt idx="2345" formatCode="General">
                  <c:v>1369</c:v>
                </c:pt>
                <c:pt idx="2346" formatCode="General">
                  <c:v>1322</c:v>
                </c:pt>
                <c:pt idx="2347" formatCode="General">
                  <c:v>1271</c:v>
                </c:pt>
                <c:pt idx="2348" formatCode="General">
                  <c:v>1246</c:v>
                </c:pt>
                <c:pt idx="2349" formatCode="General">
                  <c:v>1177</c:v>
                </c:pt>
                <c:pt idx="2350" formatCode="General">
                  <c:v>1148</c:v>
                </c:pt>
                <c:pt idx="2351" formatCode="General">
                  <c:v>1148</c:v>
                </c:pt>
                <c:pt idx="2352" formatCode="General">
                  <c:v>1127</c:v>
                </c:pt>
                <c:pt idx="2353" formatCode="General">
                  <c:v>1110</c:v>
                </c:pt>
                <c:pt idx="2354" formatCode="General">
                  <c:v>1093</c:v>
                </c:pt>
                <c:pt idx="2355" formatCode="General">
                  <c:v>1084</c:v>
                </c:pt>
                <c:pt idx="2356" formatCode="General">
                  <c:v>1086</c:v>
                </c:pt>
                <c:pt idx="2357" formatCode="General">
                  <c:v>1092</c:v>
                </c:pt>
                <c:pt idx="2358" formatCode="General">
                  <c:v>1091</c:v>
                </c:pt>
                <c:pt idx="2359" formatCode="General">
                  <c:v>1096</c:v>
                </c:pt>
                <c:pt idx="2360" formatCode="General">
                  <c:v>1091</c:v>
                </c:pt>
                <c:pt idx="2361" formatCode="General">
                  <c:v>1085</c:v>
                </c:pt>
                <c:pt idx="2362" formatCode="General">
                  <c:v>1097</c:v>
                </c:pt>
                <c:pt idx="2363" formatCode="General">
                  <c:v>1106</c:v>
                </c:pt>
                <c:pt idx="2364" formatCode="General">
                  <c:v>1130</c:v>
                </c:pt>
                <c:pt idx="2365" formatCode="General">
                  <c:v>1146</c:v>
                </c:pt>
                <c:pt idx="2366" formatCode="General">
                  <c:v>1160</c:v>
                </c:pt>
                <c:pt idx="2367" formatCode="General">
                  <c:v>1164</c:v>
                </c:pt>
                <c:pt idx="2368" formatCode="General">
                  <c:v>1175</c:v>
                </c:pt>
                <c:pt idx="2369" formatCode="General">
                  <c:v>1174</c:v>
                </c:pt>
                <c:pt idx="2370" formatCode="General">
                  <c:v>1197</c:v>
                </c:pt>
                <c:pt idx="2371" formatCode="General">
                  <c:v>1222</c:v>
                </c:pt>
                <c:pt idx="2372" formatCode="General">
                  <c:v>1250</c:v>
                </c:pt>
                <c:pt idx="2373" formatCode="General">
                  <c:v>1258</c:v>
                </c:pt>
                <c:pt idx="2374" formatCode="General">
                  <c:v>1276</c:v>
                </c:pt>
                <c:pt idx="2375" formatCode="General">
                  <c:v>1325</c:v>
                </c:pt>
                <c:pt idx="2376" formatCode="General">
                  <c:v>1391</c:v>
                </c:pt>
                <c:pt idx="2377" formatCode="General">
                  <c:v>1480</c:v>
                </c:pt>
                <c:pt idx="2378" formatCode="General">
                  <c:v>1543</c:v>
                </c:pt>
                <c:pt idx="2379" formatCode="General">
                  <c:v>1562</c:v>
                </c:pt>
                <c:pt idx="2380" formatCode="General">
                  <c:v>1580</c:v>
                </c:pt>
                <c:pt idx="2381" formatCode="General">
                  <c:v>1453</c:v>
                </c:pt>
                <c:pt idx="2382" formatCode="General">
                  <c:v>1468</c:v>
                </c:pt>
                <c:pt idx="2383" formatCode="General">
                  <c:v>1477</c:v>
                </c:pt>
                <c:pt idx="2384" formatCode="General">
                  <c:v>1481</c:v>
                </c:pt>
                <c:pt idx="2385" formatCode="General">
                  <c:v>1518</c:v>
                </c:pt>
                <c:pt idx="2386" formatCode="General">
                  <c:v>1570</c:v>
                </c:pt>
                <c:pt idx="2387" formatCode="General">
                  <c:v>1621</c:v>
                </c:pt>
                <c:pt idx="2388" formatCode="General">
                  <c:v>1599</c:v>
                </c:pt>
                <c:pt idx="2389" formatCode="General">
                  <c:v>1602</c:v>
                </c:pt>
                <c:pt idx="2390" formatCode="General">
                  <c:v>1578</c:v>
                </c:pt>
                <c:pt idx="2391" formatCode="General">
                  <c:v>1496</c:v>
                </c:pt>
                <c:pt idx="2392" formatCode="General">
                  <c:v>1412</c:v>
                </c:pt>
                <c:pt idx="2393" formatCode="General">
                  <c:v>1373</c:v>
                </c:pt>
                <c:pt idx="2394" formatCode="General">
                  <c:v>1362</c:v>
                </c:pt>
                <c:pt idx="2395" formatCode="General">
                  <c:v>1316</c:v>
                </c:pt>
                <c:pt idx="2396" formatCode="General">
                  <c:v>1273</c:v>
                </c:pt>
                <c:pt idx="2397" formatCode="General">
                  <c:v>1235</c:v>
                </c:pt>
                <c:pt idx="2398" formatCode="General">
                  <c:v>1205</c:v>
                </c:pt>
                <c:pt idx="2399" formatCode="General">
                  <c:v>1186</c:v>
                </c:pt>
                <c:pt idx="2400" formatCode="General">
                  <c:v>1098</c:v>
                </c:pt>
                <c:pt idx="2401" formatCode="General">
                  <c:v>1061</c:v>
                </c:pt>
                <c:pt idx="2402" formatCode="General">
                  <c:v>1029</c:v>
                </c:pt>
                <c:pt idx="2403" formatCode="General">
                  <c:v>1002</c:v>
                </c:pt>
                <c:pt idx="2404" formatCode="General">
                  <c:v>989</c:v>
                </c:pt>
                <c:pt idx="2405" formatCode="General">
                  <c:v>970</c:v>
                </c:pt>
                <c:pt idx="2406" formatCode="General">
                  <c:v>936</c:v>
                </c:pt>
                <c:pt idx="2407" formatCode="General">
                  <c:v>930</c:v>
                </c:pt>
                <c:pt idx="2408" formatCode="General">
                  <c:v>939</c:v>
                </c:pt>
                <c:pt idx="2409" formatCode="General">
                  <c:v>956</c:v>
                </c:pt>
                <c:pt idx="2410" formatCode="General">
                  <c:v>962</c:v>
                </c:pt>
                <c:pt idx="2411" formatCode="General">
                  <c:v>967</c:v>
                </c:pt>
                <c:pt idx="2412" formatCode="General">
                  <c:v>961</c:v>
                </c:pt>
                <c:pt idx="2413" formatCode="General">
                  <c:v>949</c:v>
                </c:pt>
                <c:pt idx="2414" formatCode="General">
                  <c:v>943</c:v>
                </c:pt>
                <c:pt idx="2415" formatCode="General">
                  <c:v>993</c:v>
                </c:pt>
                <c:pt idx="2416" formatCode="General">
                  <c:v>1017</c:v>
                </c:pt>
                <c:pt idx="2417" formatCode="General">
                  <c:v>1022</c:v>
                </c:pt>
                <c:pt idx="2418" formatCode="General">
                  <c:v>1022</c:v>
                </c:pt>
                <c:pt idx="2419" formatCode="General">
                  <c:v>1008</c:v>
                </c:pt>
                <c:pt idx="2420" formatCode="General">
                  <c:v>997</c:v>
                </c:pt>
                <c:pt idx="2421" formatCode="General">
                  <c:v>987</c:v>
                </c:pt>
                <c:pt idx="2422" formatCode="General">
                  <c:v>982</c:v>
                </c:pt>
                <c:pt idx="2423" formatCode="General">
                  <c:v>1002</c:v>
                </c:pt>
                <c:pt idx="2424" formatCode="General">
                  <c:v>1021</c:v>
                </c:pt>
                <c:pt idx="2425" formatCode="General">
                  <c:v>1027</c:v>
                </c:pt>
                <c:pt idx="2426" formatCode="General">
                  <c:v>1022</c:v>
                </c:pt>
                <c:pt idx="2427" formatCode="General">
                  <c:v>1010</c:v>
                </c:pt>
                <c:pt idx="2428" formatCode="General">
                  <c:v>988</c:v>
                </c:pt>
                <c:pt idx="2429" formatCode="General">
                  <c:v>966</c:v>
                </c:pt>
                <c:pt idx="2430" formatCode="General">
                  <c:v>964</c:v>
                </c:pt>
                <c:pt idx="2431" formatCode="General">
                  <c:v>973</c:v>
                </c:pt>
                <c:pt idx="2432" formatCode="General">
                  <c:v>954</c:v>
                </c:pt>
                <c:pt idx="2433" formatCode="General">
                  <c:v>940</c:v>
                </c:pt>
                <c:pt idx="2434" formatCode="General">
                  <c:v>934</c:v>
                </c:pt>
                <c:pt idx="2435" formatCode="General">
                  <c:v>934</c:v>
                </c:pt>
                <c:pt idx="2436" formatCode="General">
                  <c:v>948</c:v>
                </c:pt>
                <c:pt idx="2437" formatCode="General">
                  <c:v>959</c:v>
                </c:pt>
                <c:pt idx="2438" formatCode="General">
                  <c:v>977</c:v>
                </c:pt>
                <c:pt idx="2439" formatCode="General">
                  <c:v>989</c:v>
                </c:pt>
                <c:pt idx="2440" formatCode="General">
                  <c:v>999</c:v>
                </c:pt>
                <c:pt idx="2441" formatCode="General">
                  <c:v>1004</c:v>
                </c:pt>
                <c:pt idx="2442" formatCode="General">
                  <c:v>973</c:v>
                </c:pt>
                <c:pt idx="2443" formatCode="General">
                  <c:v>939</c:v>
                </c:pt>
                <c:pt idx="2444" formatCode="General">
                  <c:v>906</c:v>
                </c:pt>
                <c:pt idx="2445" formatCode="General">
                  <c:v>880</c:v>
                </c:pt>
                <c:pt idx="2446" formatCode="General">
                  <c:v>858</c:v>
                </c:pt>
                <c:pt idx="2447" formatCode="General">
                  <c:v>867</c:v>
                </c:pt>
                <c:pt idx="2448" formatCode="General">
                  <c:v>902</c:v>
                </c:pt>
                <c:pt idx="2449" formatCode="General">
                  <c:v>904</c:v>
                </c:pt>
                <c:pt idx="2450" formatCode="General">
                  <c:v>886</c:v>
                </c:pt>
                <c:pt idx="2451" formatCode="General">
                  <c:v>867</c:v>
                </c:pt>
                <c:pt idx="2452" formatCode="General">
                  <c:v>846</c:v>
                </c:pt>
                <c:pt idx="2453" formatCode="General">
                  <c:v>824</c:v>
                </c:pt>
                <c:pt idx="2454" formatCode="General">
                  <c:v>831</c:v>
                </c:pt>
                <c:pt idx="2455" formatCode="General">
                  <c:v>850</c:v>
                </c:pt>
                <c:pt idx="2456" formatCode="General">
                  <c:v>894</c:v>
                </c:pt>
                <c:pt idx="2457" formatCode="General">
                  <c:v>890</c:v>
                </c:pt>
                <c:pt idx="2458" formatCode="General">
                  <c:v>890</c:v>
                </c:pt>
                <c:pt idx="2459" formatCode="General">
                  <c:v>893</c:v>
                </c:pt>
                <c:pt idx="2460" formatCode="General">
                  <c:v>888</c:v>
                </c:pt>
                <c:pt idx="2461" formatCode="General">
                  <c:v>881</c:v>
                </c:pt>
                <c:pt idx="2462" formatCode="General">
                  <c:v>863</c:v>
                </c:pt>
                <c:pt idx="2463" formatCode="General">
                  <c:v>836</c:v>
                </c:pt>
                <c:pt idx="2464" formatCode="General">
                  <c:v>814</c:v>
                </c:pt>
                <c:pt idx="2465" formatCode="General">
                  <c:v>798</c:v>
                </c:pt>
                <c:pt idx="2466" formatCode="General">
                  <c:v>782</c:v>
                </c:pt>
                <c:pt idx="2467" formatCode="General">
                  <c:v>755</c:v>
                </c:pt>
                <c:pt idx="2468" formatCode="General">
                  <c:v>738</c:v>
                </c:pt>
                <c:pt idx="2469" formatCode="General">
                  <c:v>732</c:v>
                </c:pt>
                <c:pt idx="2470" formatCode="General">
                  <c:v>724</c:v>
                </c:pt>
                <c:pt idx="2471" formatCode="General">
                  <c:v>723</c:v>
                </c:pt>
                <c:pt idx="2472" formatCode="General">
                  <c:v>727</c:v>
                </c:pt>
                <c:pt idx="2473" formatCode="General">
                  <c:v>732</c:v>
                </c:pt>
                <c:pt idx="2474" formatCode="General">
                  <c:v>739</c:v>
                </c:pt>
                <c:pt idx="2475">
                  <c:v>747</c:v>
                </c:pt>
                <c:pt idx="2476">
                  <c:v>754</c:v>
                </c:pt>
                <c:pt idx="2477">
                  <c:v>755</c:v>
                </c:pt>
                <c:pt idx="2478">
                  <c:v>751</c:v>
                </c:pt>
                <c:pt idx="2479">
                  <c:v>753</c:v>
                </c:pt>
                <c:pt idx="2480">
                  <c:v>755</c:v>
                </c:pt>
                <c:pt idx="2481">
                  <c:v>759</c:v>
                </c:pt>
                <c:pt idx="2482">
                  <c:v>765</c:v>
                </c:pt>
                <c:pt idx="2483">
                  <c:v>777</c:v>
                </c:pt>
                <c:pt idx="2484">
                  <c:v>792</c:v>
                </c:pt>
                <c:pt idx="2485">
                  <c:v>836</c:v>
                </c:pt>
                <c:pt idx="2486">
                  <c:v>871</c:v>
                </c:pt>
                <c:pt idx="2487">
                  <c:v>942</c:v>
                </c:pt>
                <c:pt idx="2488">
                  <c:v>1015</c:v>
                </c:pt>
                <c:pt idx="2489">
                  <c:v>1042</c:v>
                </c:pt>
                <c:pt idx="2490">
                  <c:v>1040</c:v>
                </c:pt>
                <c:pt idx="2491">
                  <c:v>1061</c:v>
                </c:pt>
                <c:pt idx="2492">
                  <c:v>1096</c:v>
                </c:pt>
                <c:pt idx="2493">
                  <c:v>1088</c:v>
                </c:pt>
                <c:pt idx="2494">
                  <c:v>1070</c:v>
                </c:pt>
                <c:pt idx="2495">
                  <c:v>1063</c:v>
                </c:pt>
                <c:pt idx="2496">
                  <c:v>1119</c:v>
                </c:pt>
                <c:pt idx="2497">
                  <c:v>1147</c:v>
                </c:pt>
                <c:pt idx="2498">
                  <c:v>1151</c:v>
                </c:pt>
                <c:pt idx="2499">
                  <c:v>1149</c:v>
                </c:pt>
                <c:pt idx="2500">
                  <c:v>1142</c:v>
                </c:pt>
                <c:pt idx="2501">
                  <c:v>1147</c:v>
                </c:pt>
                <c:pt idx="2502">
                  <c:v>1155</c:v>
                </c:pt>
                <c:pt idx="2503">
                  <c:v>1166</c:v>
                </c:pt>
                <c:pt idx="2504">
                  <c:v>1197</c:v>
                </c:pt>
                <c:pt idx="2505">
                  <c:v>1197</c:v>
                </c:pt>
                <c:pt idx="2506">
                  <c:v>1186</c:v>
                </c:pt>
                <c:pt idx="2507">
                  <c:v>1181</c:v>
                </c:pt>
                <c:pt idx="2508">
                  <c:v>1173</c:v>
                </c:pt>
                <c:pt idx="2509">
                  <c:v>1150</c:v>
                </c:pt>
                <c:pt idx="2510">
                  <c:v>1124</c:v>
                </c:pt>
                <c:pt idx="2511">
                  <c:v>1089</c:v>
                </c:pt>
                <c:pt idx="2512">
                  <c:v>1075</c:v>
                </c:pt>
                <c:pt idx="2513">
                  <c:v>1077</c:v>
                </c:pt>
                <c:pt idx="2514">
                  <c:v>1073</c:v>
                </c:pt>
                <c:pt idx="2515">
                  <c:v>1056</c:v>
                </c:pt>
                <c:pt idx="2516">
                  <c:v>1038</c:v>
                </c:pt>
                <c:pt idx="2517">
                  <c:v>1049</c:v>
                </c:pt>
                <c:pt idx="2518">
                  <c:v>1062</c:v>
                </c:pt>
                <c:pt idx="2519">
                  <c:v>1063</c:v>
                </c:pt>
                <c:pt idx="2520">
                  <c:v>1055</c:v>
                </c:pt>
                <c:pt idx="2521">
                  <c:v>1041</c:v>
                </c:pt>
                <c:pt idx="2522">
                  <c:v>1037</c:v>
                </c:pt>
                <c:pt idx="2523">
                  <c:v>1029</c:v>
                </c:pt>
                <c:pt idx="2524">
                  <c:v>1015</c:v>
                </c:pt>
                <c:pt idx="2525">
                  <c:v>991</c:v>
                </c:pt>
                <c:pt idx="2526">
                  <c:v>974</c:v>
                </c:pt>
                <c:pt idx="2527">
                  <c:v>963</c:v>
                </c:pt>
                <c:pt idx="2528">
                  <c:v>954</c:v>
                </c:pt>
                <c:pt idx="2529">
                  <c:v>948</c:v>
                </c:pt>
                <c:pt idx="2530">
                  <c:v>935</c:v>
                </c:pt>
                <c:pt idx="2531">
                  <c:v>930</c:v>
                </c:pt>
                <c:pt idx="2532">
                  <c:v>944</c:v>
                </c:pt>
                <c:pt idx="2533">
                  <c:v>973</c:v>
                </c:pt>
                <c:pt idx="2534">
                  <c:v>1090</c:v>
                </c:pt>
                <c:pt idx="2535">
                  <c:v>1136</c:v>
                </c:pt>
                <c:pt idx="2536" formatCode="General">
                  <c:v>1155</c:v>
                </c:pt>
                <c:pt idx="2537" formatCode="General">
                  <c:v>1192</c:v>
                </c:pt>
                <c:pt idx="2538" formatCode="General">
                  <c:v>1285</c:v>
                </c:pt>
                <c:pt idx="2539" formatCode="General">
                  <c:v>1395</c:v>
                </c:pt>
                <c:pt idx="2540" formatCode="General">
                  <c:v>1428</c:v>
                </c:pt>
                <c:pt idx="2541" formatCode="General">
                  <c:v>1424</c:v>
                </c:pt>
                <c:pt idx="2542" formatCode="General">
                  <c:v>1428</c:v>
                </c:pt>
                <c:pt idx="2543" formatCode="General">
                  <c:v>1456</c:v>
                </c:pt>
                <c:pt idx="2544" formatCode="General">
                  <c:v>1484</c:v>
                </c:pt>
                <c:pt idx="2545" formatCode="General">
                  <c:v>1464</c:v>
                </c:pt>
                <c:pt idx="2546" formatCode="General">
                  <c:v>1436</c:v>
                </c:pt>
                <c:pt idx="2547" formatCode="General">
                  <c:v>1437</c:v>
                </c:pt>
                <c:pt idx="2548" formatCode="General">
                  <c:v>1418</c:v>
                </c:pt>
                <c:pt idx="2549" formatCode="General">
                  <c:v>1370</c:v>
                </c:pt>
                <c:pt idx="2550" formatCode="General">
                  <c:v>1327</c:v>
                </c:pt>
                <c:pt idx="2551" formatCode="General">
                  <c:v>1264</c:v>
                </c:pt>
                <c:pt idx="2552" formatCode="General">
                  <c:v>1256</c:v>
                </c:pt>
                <c:pt idx="2553" formatCode="General">
                  <c:v>1264</c:v>
                </c:pt>
                <c:pt idx="2554" formatCode="General">
                  <c:v>1296</c:v>
                </c:pt>
                <c:pt idx="2555" formatCode="General">
                  <c:v>1306</c:v>
                </c:pt>
                <c:pt idx="2556" formatCode="General">
                  <c:v>1332</c:v>
                </c:pt>
                <c:pt idx="2557" formatCode="General">
                  <c:v>1324</c:v>
                </c:pt>
                <c:pt idx="2558" formatCode="General">
                  <c:v>1317</c:v>
                </c:pt>
                <c:pt idx="2559" formatCode="General">
                  <c:v>1313</c:v>
                </c:pt>
                <c:pt idx="2560" formatCode="General">
                  <c:v>1239</c:v>
                </c:pt>
                <c:pt idx="2561" formatCode="General">
                  <c:v>1187</c:v>
                </c:pt>
                <c:pt idx="2562" formatCode="General">
                  <c:v>1153</c:v>
                </c:pt>
                <c:pt idx="2563" formatCode="General">
                  <c:v>1137</c:v>
                </c:pt>
                <c:pt idx="2564" formatCode="General">
                  <c:v>1119</c:v>
                </c:pt>
                <c:pt idx="2565" formatCode="General">
                  <c:v>1079</c:v>
                </c:pt>
                <c:pt idx="2566" formatCode="General">
                  <c:v>1019</c:v>
                </c:pt>
                <c:pt idx="2567" formatCode="General">
                  <c:v>982</c:v>
                </c:pt>
                <c:pt idx="2568" formatCode="General">
                  <c:v>952</c:v>
                </c:pt>
                <c:pt idx="2569" formatCode="General">
                  <c:v>933</c:v>
                </c:pt>
                <c:pt idx="2570" formatCode="General">
                  <c:v>911</c:v>
                </c:pt>
                <c:pt idx="2571" formatCode="General">
                  <c:v>887</c:v>
                </c:pt>
                <c:pt idx="2572" formatCode="General">
                  <c:v>863</c:v>
                </c:pt>
                <c:pt idx="2573" formatCode="General">
                  <c:v>845</c:v>
                </c:pt>
                <c:pt idx="2574" formatCode="General">
                  <c:v>838</c:v>
                </c:pt>
                <c:pt idx="2575" formatCode="General">
                  <c:v>827</c:v>
                </c:pt>
                <c:pt idx="2576" formatCode="General">
                  <c:v>814</c:v>
                </c:pt>
                <c:pt idx="2577" formatCode="General">
                  <c:v>803</c:v>
                </c:pt>
                <c:pt idx="2578" formatCode="General">
                  <c:v>794</c:v>
                </c:pt>
                <c:pt idx="2579" formatCode="General">
                  <c:v>788</c:v>
                </c:pt>
                <c:pt idx="2580" formatCode="General">
                  <c:v>782</c:v>
                </c:pt>
                <c:pt idx="2581" formatCode="General">
                  <c:v>771</c:v>
                </c:pt>
                <c:pt idx="2582" formatCode="General">
                  <c:v>761</c:v>
                </c:pt>
                <c:pt idx="2583" formatCode="General">
                  <c:v>758</c:v>
                </c:pt>
                <c:pt idx="2584" formatCode="General">
                  <c:v>744</c:v>
                </c:pt>
                <c:pt idx="2585" formatCode="General">
                  <c:v>724</c:v>
                </c:pt>
                <c:pt idx="2586" formatCode="General">
                  <c:v>709</c:v>
                </c:pt>
                <c:pt idx="2587" formatCode="General">
                  <c:v>723</c:v>
                </c:pt>
                <c:pt idx="2588" formatCode="General">
                  <c:v>762</c:v>
                </c:pt>
                <c:pt idx="2589" formatCode="General">
                  <c:v>757</c:v>
                </c:pt>
                <c:pt idx="2590" formatCode="General">
                  <c:v>749</c:v>
                </c:pt>
                <c:pt idx="2591" formatCode="General">
                  <c:v>741</c:v>
                </c:pt>
                <c:pt idx="2592" formatCode="General">
                  <c:v>739</c:v>
                </c:pt>
                <c:pt idx="2593" formatCode="General">
                  <c:v>753</c:v>
                </c:pt>
                <c:pt idx="2594" formatCode="General">
                  <c:v>770</c:v>
                </c:pt>
                <c:pt idx="2595" formatCode="General">
                  <c:v>751</c:v>
                </c:pt>
                <c:pt idx="2596" formatCode="General">
                  <c:v>720</c:v>
                </c:pt>
                <c:pt idx="2597" formatCode="General">
                  <c:v>703</c:v>
                </c:pt>
                <c:pt idx="2598" formatCode="General">
                  <c:v>688</c:v>
                </c:pt>
                <c:pt idx="2599" formatCode="General">
                  <c:v>666</c:v>
                </c:pt>
                <c:pt idx="2600" formatCode="General">
                  <c:v>632</c:v>
                </c:pt>
                <c:pt idx="2601" formatCode="General">
                  <c:v>608</c:v>
                </c:pt>
                <c:pt idx="2602" formatCode="General">
                  <c:v>590</c:v>
                </c:pt>
                <c:pt idx="2603" formatCode="General">
                  <c:v>577</c:v>
                </c:pt>
                <c:pt idx="2604" formatCode="General">
                  <c:v>569</c:v>
                </c:pt>
                <c:pt idx="2605" formatCode="General">
                  <c:v>564</c:v>
                </c:pt>
                <c:pt idx="2606" formatCode="General">
                  <c:v>559</c:v>
                </c:pt>
                <c:pt idx="2607" formatCode="General">
                  <c:v>554</c:v>
                </c:pt>
                <c:pt idx="2608" formatCode="General">
                  <c:v>556</c:v>
                </c:pt>
                <c:pt idx="2609" formatCode="General">
                  <c:v>553</c:v>
                </c:pt>
                <c:pt idx="2610" formatCode="General">
                  <c:v>540</c:v>
                </c:pt>
                <c:pt idx="2611" formatCode="General">
                  <c:v>530</c:v>
                </c:pt>
                <c:pt idx="2612" formatCode="General">
                  <c:v>522</c:v>
                </c:pt>
                <c:pt idx="2613" formatCode="General">
                  <c:v>516</c:v>
                </c:pt>
                <c:pt idx="2614" formatCode="General">
                  <c:v>509</c:v>
                </c:pt>
                <c:pt idx="2615" formatCode="General">
                  <c:v>511</c:v>
                </c:pt>
                <c:pt idx="2616" formatCode="General">
                  <c:v>513</c:v>
                </c:pt>
                <c:pt idx="2617" formatCode="General">
                  <c:v>512</c:v>
                </c:pt>
                <c:pt idx="2618" formatCode="General">
                  <c:v>516</c:v>
                </c:pt>
                <c:pt idx="2619" formatCode="General">
                  <c:v>524</c:v>
                </c:pt>
                <c:pt idx="2620" formatCode="General">
                  <c:v>533</c:v>
                </c:pt>
                <c:pt idx="2621" formatCode="General">
                  <c:v>540</c:v>
                </c:pt>
                <c:pt idx="2622" formatCode="General">
                  <c:v>548</c:v>
                </c:pt>
                <c:pt idx="2623" formatCode="General">
                  <c:v>553</c:v>
                </c:pt>
                <c:pt idx="2624" formatCode="General">
                  <c:v>559</c:v>
                </c:pt>
                <c:pt idx="2625" formatCode="General">
                  <c:v>561</c:v>
                </c:pt>
                <c:pt idx="2626" formatCode="General">
                  <c:v>565</c:v>
                </c:pt>
                <c:pt idx="2627" formatCode="General">
                  <c:v>568</c:v>
                </c:pt>
                <c:pt idx="2628" formatCode="General">
                  <c:v>568</c:v>
                </c:pt>
                <c:pt idx="2629" formatCode="General">
                  <c:v>565</c:v>
                </c:pt>
                <c:pt idx="2630" formatCode="General">
                  <c:v>560</c:v>
                </c:pt>
                <c:pt idx="2631" formatCode="General">
                  <c:v>562</c:v>
                </c:pt>
                <c:pt idx="2632" formatCode="General">
                  <c:v>564</c:v>
                </c:pt>
                <c:pt idx="2633" formatCode="General">
                  <c:v>568</c:v>
                </c:pt>
                <c:pt idx="2634" formatCode="General">
                  <c:v>571</c:v>
                </c:pt>
                <c:pt idx="2635" formatCode="General">
                  <c:v>584</c:v>
                </c:pt>
                <c:pt idx="2636" formatCode="General">
                  <c:v>591</c:v>
                </c:pt>
                <c:pt idx="2637" formatCode="General">
                  <c:v>594</c:v>
                </c:pt>
                <c:pt idx="2638" formatCode="General">
                  <c:v>597</c:v>
                </c:pt>
                <c:pt idx="2639" formatCode="General">
                  <c:v>598</c:v>
                </c:pt>
                <c:pt idx="2640" formatCode="General">
                  <c:v>598</c:v>
                </c:pt>
                <c:pt idx="2641" formatCode="General">
                  <c:v>596</c:v>
                </c:pt>
                <c:pt idx="2642" formatCode="General">
                  <c:v>599</c:v>
                </c:pt>
                <c:pt idx="2643" formatCode="General">
                  <c:v>602</c:v>
                </c:pt>
                <c:pt idx="2644" formatCode="General">
                  <c:v>596</c:v>
                </c:pt>
                <c:pt idx="2645" formatCode="General">
                  <c:v>588</c:v>
                </c:pt>
                <c:pt idx="2646" formatCode="General">
                  <c:v>583</c:v>
                </c:pt>
                <c:pt idx="2647" formatCode="General">
                  <c:v>580</c:v>
                </c:pt>
                <c:pt idx="2648" formatCode="General">
                  <c:v>580</c:v>
                </c:pt>
                <c:pt idx="2649" formatCode="General">
                  <c:v>580</c:v>
                </c:pt>
                <c:pt idx="2650" formatCode="General">
                  <c:v>578</c:v>
                </c:pt>
                <c:pt idx="2651" formatCode="General">
                  <c:v>581</c:v>
                </c:pt>
                <c:pt idx="2652" formatCode="General">
                  <c:v>586</c:v>
                </c:pt>
                <c:pt idx="2653" formatCode="General">
                  <c:v>593</c:v>
                </c:pt>
                <c:pt idx="2654" formatCode="General">
                  <c:v>597</c:v>
                </c:pt>
                <c:pt idx="2655" formatCode="General">
                  <c:v>598</c:v>
                </c:pt>
                <c:pt idx="2656" formatCode="General">
                  <c:v>601</c:v>
                </c:pt>
                <c:pt idx="2657" formatCode="General">
                  <c:v>600</c:v>
                </c:pt>
                <c:pt idx="2658" formatCode="General">
                  <c:v>599</c:v>
                </c:pt>
                <c:pt idx="2659" formatCode="General">
                  <c:v>600</c:v>
                </c:pt>
                <c:pt idx="2660" formatCode="General">
                  <c:v>600</c:v>
                </c:pt>
                <c:pt idx="2661" formatCode="General">
                  <c:v>601</c:v>
                </c:pt>
                <c:pt idx="2662" formatCode="General">
                  <c:v>595</c:v>
                </c:pt>
                <c:pt idx="2663" formatCode="General">
                  <c:v>591</c:v>
                </c:pt>
                <c:pt idx="2664" formatCode="General">
                  <c:v>587</c:v>
                </c:pt>
                <c:pt idx="2665" formatCode="General">
                  <c:v>580</c:v>
                </c:pt>
                <c:pt idx="2666" formatCode="General">
                  <c:v>575</c:v>
                </c:pt>
                <c:pt idx="2667" formatCode="General">
                  <c:v>573</c:v>
                </c:pt>
                <c:pt idx="2668" formatCode="General">
                  <c:v>574</c:v>
                </c:pt>
                <c:pt idx="2669" formatCode="General">
                  <c:v>578</c:v>
                </c:pt>
                <c:pt idx="2670" formatCode="General">
                  <c:v>589</c:v>
                </c:pt>
                <c:pt idx="2671" formatCode="General">
                  <c:v>634</c:v>
                </c:pt>
                <c:pt idx="2672" formatCode="General">
                  <c:v>637</c:v>
                </c:pt>
                <c:pt idx="2673" formatCode="General">
                  <c:v>634</c:v>
                </c:pt>
                <c:pt idx="2674" formatCode="General">
                  <c:v>630</c:v>
                </c:pt>
                <c:pt idx="2675" formatCode="General">
                  <c:v>620</c:v>
                </c:pt>
                <c:pt idx="2676" formatCode="General">
                  <c:v>606</c:v>
                </c:pt>
                <c:pt idx="2677" formatCode="General">
                  <c:v>592</c:v>
                </c:pt>
                <c:pt idx="2678" formatCode="General">
                  <c:v>586</c:v>
                </c:pt>
                <c:pt idx="2679" formatCode="General">
                  <c:v>584</c:v>
                </c:pt>
                <c:pt idx="2680" formatCode="General">
                  <c:v>587</c:v>
                </c:pt>
                <c:pt idx="2681" formatCode="General">
                  <c:v>588</c:v>
                </c:pt>
                <c:pt idx="2682" formatCode="General">
                  <c:v>589</c:v>
                </c:pt>
                <c:pt idx="2683" formatCode="General">
                  <c:v>589</c:v>
                </c:pt>
                <c:pt idx="2684" formatCode="General">
                  <c:v>591</c:v>
                </c:pt>
                <c:pt idx="2685" formatCode="General">
                  <c:v>598</c:v>
                </c:pt>
                <c:pt idx="2686" formatCode="General">
                  <c:v>603</c:v>
                </c:pt>
                <c:pt idx="2687" formatCode="General">
                  <c:v>610</c:v>
                </c:pt>
                <c:pt idx="2688" formatCode="General">
                  <c:v>610</c:v>
                </c:pt>
                <c:pt idx="2689" formatCode="General">
                  <c:v>612</c:v>
                </c:pt>
                <c:pt idx="2690" formatCode="General">
                  <c:v>618</c:v>
                </c:pt>
                <c:pt idx="2691" formatCode="General">
                  <c:v>629</c:v>
                </c:pt>
                <c:pt idx="2692" formatCode="General">
                  <c:v>642</c:v>
                </c:pt>
                <c:pt idx="2693" formatCode="General">
                  <c:v>656</c:v>
                </c:pt>
                <c:pt idx="2694" formatCode="General">
                  <c:v>681</c:v>
                </c:pt>
                <c:pt idx="2695" formatCode="General">
                  <c:v>725</c:v>
                </c:pt>
                <c:pt idx="2696" formatCode="General">
                  <c:v>773</c:v>
                </c:pt>
                <c:pt idx="2697" formatCode="General">
                  <c:v>779</c:v>
                </c:pt>
                <c:pt idx="2698" formatCode="General">
                  <c:v>779</c:v>
                </c:pt>
                <c:pt idx="2699" formatCode="General">
                  <c:v>790</c:v>
                </c:pt>
                <c:pt idx="2700" formatCode="General">
                  <c:v>829</c:v>
                </c:pt>
                <c:pt idx="2701" formatCode="General">
                  <c:v>829</c:v>
                </c:pt>
                <c:pt idx="2702" formatCode="General">
                  <c:v>823</c:v>
                </c:pt>
                <c:pt idx="2703" formatCode="General">
                  <c:v>813</c:v>
                </c:pt>
                <c:pt idx="2704" formatCode="General">
                  <c:v>800</c:v>
                </c:pt>
                <c:pt idx="2705" formatCode="General">
                  <c:v>794</c:v>
                </c:pt>
                <c:pt idx="2706" formatCode="General">
                  <c:v>794</c:v>
                </c:pt>
                <c:pt idx="2707" formatCode="General">
                  <c:v>805</c:v>
                </c:pt>
                <c:pt idx="2708" formatCode="General">
                  <c:v>815</c:v>
                </c:pt>
                <c:pt idx="2709" formatCode="General">
                  <c:v>830</c:v>
                </c:pt>
                <c:pt idx="2710" formatCode="General">
                  <c:v>840</c:v>
                </c:pt>
                <c:pt idx="2711" formatCode="General">
                  <c:v>853</c:v>
                </c:pt>
                <c:pt idx="2712" formatCode="General">
                  <c:v>874</c:v>
                </c:pt>
                <c:pt idx="2713" formatCode="General">
                  <c:v>900</c:v>
                </c:pt>
                <c:pt idx="2714" formatCode="General">
                  <c:v>915</c:v>
                </c:pt>
                <c:pt idx="2715" formatCode="General">
                  <c:v>951</c:v>
                </c:pt>
                <c:pt idx="2716" formatCode="General">
                  <c:v>1009</c:v>
                </c:pt>
                <c:pt idx="2717" formatCode="General">
                  <c:v>1048</c:v>
                </c:pt>
                <c:pt idx="2718" formatCode="General">
                  <c:v>1067</c:v>
                </c:pt>
                <c:pt idx="2719" formatCode="General">
                  <c:v>1113</c:v>
                </c:pt>
                <c:pt idx="2720" formatCode="General">
                  <c:v>1118</c:v>
                </c:pt>
                <c:pt idx="2721" formatCode="General">
                  <c:v>1102</c:v>
                </c:pt>
                <c:pt idx="2722" formatCode="General">
                  <c:v>1086</c:v>
                </c:pt>
                <c:pt idx="2723">
                  <c:v>1090</c:v>
                </c:pt>
                <c:pt idx="2724">
                  <c:v>1094</c:v>
                </c:pt>
                <c:pt idx="2725">
                  <c:v>1104</c:v>
                </c:pt>
                <c:pt idx="2726">
                  <c:v>1100</c:v>
                </c:pt>
                <c:pt idx="2727">
                  <c:v>1131</c:v>
                </c:pt>
                <c:pt idx="2728">
                  <c:v>1151</c:v>
                </c:pt>
                <c:pt idx="2729">
                  <c:v>1200</c:v>
                </c:pt>
                <c:pt idx="2730">
                  <c:v>1222</c:v>
                </c:pt>
                <c:pt idx="2731">
                  <c:v>1201</c:v>
                </c:pt>
                <c:pt idx="2732">
                  <c:v>1200</c:v>
                </c:pt>
                <c:pt idx="2733">
                  <c:v>1197</c:v>
                </c:pt>
                <c:pt idx="2734">
                  <c:v>1162</c:v>
                </c:pt>
                <c:pt idx="2735">
                  <c:v>1093</c:v>
                </c:pt>
                <c:pt idx="2736">
                  <c:v>1046</c:v>
                </c:pt>
                <c:pt idx="2737">
                  <c:v>1055</c:v>
                </c:pt>
                <c:pt idx="2738">
                  <c:v>1063</c:v>
                </c:pt>
                <c:pt idx="2739">
                  <c:v>1046</c:v>
                </c:pt>
                <c:pt idx="2740">
                  <c:v>1031</c:v>
                </c:pt>
                <c:pt idx="2741">
                  <c:v>1014</c:v>
                </c:pt>
                <c:pt idx="2742">
                  <c:v>994</c:v>
                </c:pt>
                <c:pt idx="2743">
                  <c:v>968</c:v>
                </c:pt>
                <c:pt idx="2744">
                  <c:v>942</c:v>
                </c:pt>
                <c:pt idx="2745">
                  <c:v>918</c:v>
                </c:pt>
                <c:pt idx="2746">
                  <c:v>905</c:v>
                </c:pt>
                <c:pt idx="2747">
                  <c:v>903</c:v>
                </c:pt>
                <c:pt idx="2748">
                  <c:v>911</c:v>
                </c:pt>
                <c:pt idx="2749">
                  <c:v>906</c:v>
                </c:pt>
                <c:pt idx="2750">
                  <c:v>891</c:v>
                </c:pt>
                <c:pt idx="2751">
                  <c:v>875</c:v>
                </c:pt>
                <c:pt idx="2752">
                  <c:v>876</c:v>
                </c:pt>
                <c:pt idx="2753">
                  <c:v>873</c:v>
                </c:pt>
                <c:pt idx="2754">
                  <c:v>855</c:v>
                </c:pt>
                <c:pt idx="2755">
                  <c:v>830</c:v>
                </c:pt>
                <c:pt idx="2756">
                  <c:v>818</c:v>
                </c:pt>
                <c:pt idx="2757">
                  <c:v>805</c:v>
                </c:pt>
                <c:pt idx="2758">
                  <c:v>802</c:v>
                </c:pt>
                <c:pt idx="2759">
                  <c:v>814</c:v>
                </c:pt>
                <c:pt idx="2760">
                  <c:v>883</c:v>
                </c:pt>
                <c:pt idx="2761">
                  <c:v>960</c:v>
                </c:pt>
                <c:pt idx="2762">
                  <c:v>978</c:v>
                </c:pt>
                <c:pt idx="2763">
                  <c:v>923</c:v>
                </c:pt>
                <c:pt idx="2764">
                  <c:v>917</c:v>
                </c:pt>
                <c:pt idx="2765">
                  <c:v>922</c:v>
                </c:pt>
                <c:pt idx="2766">
                  <c:v>943</c:v>
                </c:pt>
                <c:pt idx="2767">
                  <c:v>943</c:v>
                </c:pt>
                <c:pt idx="2768">
                  <c:v>926</c:v>
                </c:pt>
                <c:pt idx="2769">
                  <c:v>900</c:v>
                </c:pt>
                <c:pt idx="2770">
                  <c:v>888</c:v>
                </c:pt>
                <c:pt idx="2771">
                  <c:v>889</c:v>
                </c:pt>
                <c:pt idx="2772">
                  <c:v>881</c:v>
                </c:pt>
                <c:pt idx="2773">
                  <c:v>869</c:v>
                </c:pt>
                <c:pt idx="2774">
                  <c:v>841</c:v>
                </c:pt>
                <c:pt idx="2775">
                  <c:v>817</c:v>
                </c:pt>
                <c:pt idx="2776">
                  <c:v>809</c:v>
                </c:pt>
                <c:pt idx="2777">
                  <c:v>809</c:v>
                </c:pt>
                <c:pt idx="2778">
                  <c:v>804</c:v>
                </c:pt>
                <c:pt idx="2779">
                  <c:v>787</c:v>
                </c:pt>
                <c:pt idx="2780">
                  <c:v>766</c:v>
                </c:pt>
                <c:pt idx="2781">
                  <c:v>754</c:v>
                </c:pt>
                <c:pt idx="2782">
                  <c:v>747</c:v>
                </c:pt>
                <c:pt idx="2783">
                  <c:v>762</c:v>
                </c:pt>
                <c:pt idx="2784">
                  <c:v>780</c:v>
                </c:pt>
                <c:pt idx="2785">
                  <c:v>786</c:v>
                </c:pt>
                <c:pt idx="2786">
                  <c:v>774</c:v>
                </c:pt>
                <c:pt idx="2787">
                  <c:v>759</c:v>
                </c:pt>
                <c:pt idx="2788">
                  <c:v>739</c:v>
                </c:pt>
                <c:pt idx="2789">
                  <c:v>736</c:v>
                </c:pt>
                <c:pt idx="2790">
                  <c:v>728</c:v>
                </c:pt>
                <c:pt idx="2791">
                  <c:v>721</c:v>
                </c:pt>
                <c:pt idx="2792">
                  <c:v>680</c:v>
                </c:pt>
                <c:pt idx="2793">
                  <c:v>657</c:v>
                </c:pt>
                <c:pt idx="2794">
                  <c:v>640</c:v>
                </c:pt>
                <c:pt idx="2795">
                  <c:v>631</c:v>
                </c:pt>
                <c:pt idx="2796">
                  <c:v>628</c:v>
                </c:pt>
                <c:pt idx="2797">
                  <c:v>622</c:v>
                </c:pt>
                <c:pt idx="2798">
                  <c:v>599</c:v>
                </c:pt>
                <c:pt idx="2799">
                  <c:v>579</c:v>
                </c:pt>
                <c:pt idx="2800">
                  <c:v>560</c:v>
                </c:pt>
                <c:pt idx="2801">
                  <c:v>550</c:v>
                </c:pt>
                <c:pt idx="2802">
                  <c:v>537</c:v>
                </c:pt>
                <c:pt idx="2803">
                  <c:v>519</c:v>
                </c:pt>
                <c:pt idx="2804">
                  <c:v>504</c:v>
                </c:pt>
                <c:pt idx="2805">
                  <c:v>516</c:v>
                </c:pt>
                <c:pt idx="2806">
                  <c:v>528</c:v>
                </c:pt>
                <c:pt idx="2807">
                  <c:v>546</c:v>
                </c:pt>
                <c:pt idx="2808">
                  <c:v>562</c:v>
                </c:pt>
                <c:pt idx="2809">
                  <c:v>581</c:v>
                </c:pt>
                <c:pt idx="2810">
                  <c:v>584</c:v>
                </c:pt>
                <c:pt idx="2811">
                  <c:v>598</c:v>
                </c:pt>
                <c:pt idx="2812">
                  <c:v>590</c:v>
                </c:pt>
                <c:pt idx="2813">
                  <c:v>574</c:v>
                </c:pt>
                <c:pt idx="2814">
                  <c:v>563</c:v>
                </c:pt>
                <c:pt idx="2815">
                  <c:v>551</c:v>
                </c:pt>
                <c:pt idx="2816">
                  <c:v>551</c:v>
                </c:pt>
                <c:pt idx="2817">
                  <c:v>546</c:v>
                </c:pt>
                <c:pt idx="2818">
                  <c:v>534</c:v>
                </c:pt>
                <c:pt idx="2819">
                  <c:v>522</c:v>
                </c:pt>
                <c:pt idx="2820">
                  <c:v>508</c:v>
                </c:pt>
                <c:pt idx="2821">
                  <c:v>484</c:v>
                </c:pt>
                <c:pt idx="2822">
                  <c:v>471</c:v>
                </c:pt>
                <c:pt idx="2823">
                  <c:v>471</c:v>
                </c:pt>
                <c:pt idx="2824">
                  <c:v>477</c:v>
                </c:pt>
                <c:pt idx="2825">
                  <c:v>478</c:v>
                </c:pt>
                <c:pt idx="2826">
                  <c:v>475</c:v>
                </c:pt>
                <c:pt idx="2827">
                  <c:v>478</c:v>
                </c:pt>
                <c:pt idx="2828">
                  <c:v>473</c:v>
                </c:pt>
                <c:pt idx="2829">
                  <c:v>468</c:v>
                </c:pt>
                <c:pt idx="2830">
                  <c:v>467</c:v>
                </c:pt>
                <c:pt idx="2831">
                  <c:v>445</c:v>
                </c:pt>
                <c:pt idx="2832">
                  <c:v>415</c:v>
                </c:pt>
                <c:pt idx="2833">
                  <c:v>402</c:v>
                </c:pt>
                <c:pt idx="2834">
                  <c:v>394</c:v>
                </c:pt>
                <c:pt idx="2835">
                  <c:v>383</c:v>
                </c:pt>
                <c:pt idx="2836">
                  <c:v>373</c:v>
                </c:pt>
                <c:pt idx="2837">
                  <c:v>369</c:v>
                </c:pt>
                <c:pt idx="2838">
                  <c:v>363</c:v>
                </c:pt>
                <c:pt idx="2839">
                  <c:v>358</c:v>
                </c:pt>
                <c:pt idx="2840">
                  <c:v>355</c:v>
                </c:pt>
                <c:pt idx="2841">
                  <c:v>354</c:v>
                </c:pt>
                <c:pt idx="2842">
                  <c:v>354</c:v>
                </c:pt>
                <c:pt idx="2843">
                  <c:v>345</c:v>
                </c:pt>
                <c:pt idx="2844">
                  <c:v>337</c:v>
                </c:pt>
                <c:pt idx="2845">
                  <c:v>325</c:v>
                </c:pt>
                <c:pt idx="2846">
                  <c:v>317</c:v>
                </c:pt>
                <c:pt idx="2847">
                  <c:v>314</c:v>
                </c:pt>
                <c:pt idx="2848">
                  <c:v>310</c:v>
                </c:pt>
                <c:pt idx="2849">
                  <c:v>303</c:v>
                </c:pt>
                <c:pt idx="2850">
                  <c:v>298</c:v>
                </c:pt>
                <c:pt idx="2851">
                  <c:v>297</c:v>
                </c:pt>
                <c:pt idx="2852">
                  <c:v>293</c:v>
                </c:pt>
                <c:pt idx="2853">
                  <c:v>291</c:v>
                </c:pt>
                <c:pt idx="2854">
                  <c:v>290</c:v>
                </c:pt>
                <c:pt idx="2855">
                  <c:v>291</c:v>
                </c:pt>
                <c:pt idx="2856">
                  <c:v>295</c:v>
                </c:pt>
                <c:pt idx="2857">
                  <c:v>301</c:v>
                </c:pt>
                <c:pt idx="2858">
                  <c:v>307</c:v>
                </c:pt>
                <c:pt idx="2859">
                  <c:v>313</c:v>
                </c:pt>
                <c:pt idx="2860">
                  <c:v>315</c:v>
                </c:pt>
                <c:pt idx="2861">
                  <c:v>316</c:v>
                </c:pt>
                <c:pt idx="2862">
                  <c:v>318</c:v>
                </c:pt>
                <c:pt idx="2863">
                  <c:v>322</c:v>
                </c:pt>
                <c:pt idx="2864">
                  <c:v>325</c:v>
                </c:pt>
                <c:pt idx="2865">
                  <c:v>327</c:v>
                </c:pt>
                <c:pt idx="2866">
                  <c:v>329</c:v>
                </c:pt>
                <c:pt idx="2867">
                  <c:v>332</c:v>
                </c:pt>
                <c:pt idx="2868">
                  <c:v>335</c:v>
                </c:pt>
                <c:pt idx="2869">
                  <c:v>342</c:v>
                </c:pt>
                <c:pt idx="2870">
                  <c:v>349</c:v>
                </c:pt>
                <c:pt idx="2871">
                  <c:v>354</c:v>
                </c:pt>
                <c:pt idx="2872">
                  <c:v>366</c:v>
                </c:pt>
                <c:pt idx="2873">
                  <c:v>376</c:v>
                </c:pt>
                <c:pt idx="2874">
                  <c:v>384</c:v>
                </c:pt>
                <c:pt idx="2875">
                  <c:v>388</c:v>
                </c:pt>
                <c:pt idx="2876">
                  <c:v>393</c:v>
                </c:pt>
                <c:pt idx="2877">
                  <c:v>396</c:v>
                </c:pt>
                <c:pt idx="2878">
                  <c:v>393</c:v>
                </c:pt>
                <c:pt idx="2879">
                  <c:v>392</c:v>
                </c:pt>
                <c:pt idx="2880">
                  <c:v>398</c:v>
                </c:pt>
                <c:pt idx="2881">
                  <c:v>398</c:v>
                </c:pt>
                <c:pt idx="2882">
                  <c:v>401</c:v>
                </c:pt>
                <c:pt idx="2883">
                  <c:v>406</c:v>
                </c:pt>
                <c:pt idx="2884">
                  <c:v>409</c:v>
                </c:pt>
                <c:pt idx="2885">
                  <c:v>414</c:v>
                </c:pt>
                <c:pt idx="2886">
                  <c:v>429</c:v>
                </c:pt>
                <c:pt idx="2887">
                  <c:v>450</c:v>
                </c:pt>
                <c:pt idx="2888">
                  <c:v>471</c:v>
                </c:pt>
                <c:pt idx="2889">
                  <c:v>487</c:v>
                </c:pt>
                <c:pt idx="2890">
                  <c:v>500</c:v>
                </c:pt>
                <c:pt idx="2891">
                  <c:v>517</c:v>
                </c:pt>
                <c:pt idx="2892">
                  <c:v>539</c:v>
                </c:pt>
                <c:pt idx="2893">
                  <c:v>555</c:v>
                </c:pt>
                <c:pt idx="2894">
                  <c:v>560</c:v>
                </c:pt>
                <c:pt idx="2895">
                  <c:v>567</c:v>
                </c:pt>
                <c:pt idx="2896">
                  <c:v>597</c:v>
                </c:pt>
                <c:pt idx="2897">
                  <c:v>635</c:v>
                </c:pt>
                <c:pt idx="2898">
                  <c:v>659</c:v>
                </c:pt>
                <c:pt idx="2899">
                  <c:v>671</c:v>
                </c:pt>
                <c:pt idx="2900">
                  <c:v>669</c:v>
                </c:pt>
                <c:pt idx="2901">
                  <c:v>670</c:v>
                </c:pt>
                <c:pt idx="2902">
                  <c:v>688</c:v>
                </c:pt>
                <c:pt idx="2903">
                  <c:v>690</c:v>
                </c:pt>
                <c:pt idx="2904">
                  <c:v>704</c:v>
                </c:pt>
                <c:pt idx="2905">
                  <c:v>715</c:v>
                </c:pt>
                <c:pt idx="2906">
                  <c:v>703</c:v>
                </c:pt>
                <c:pt idx="2907">
                  <c:v>642</c:v>
                </c:pt>
                <c:pt idx="2908">
                  <c:v>631</c:v>
                </c:pt>
                <c:pt idx="2909">
                  <c:v>616</c:v>
                </c:pt>
                <c:pt idx="2910">
                  <c:v>594</c:v>
                </c:pt>
                <c:pt idx="2911">
                  <c:v>579</c:v>
                </c:pt>
                <c:pt idx="2912">
                  <c:v>579</c:v>
                </c:pt>
                <c:pt idx="2913">
                  <c:v>600</c:v>
                </c:pt>
                <c:pt idx="2914">
                  <c:v>613</c:v>
                </c:pt>
                <c:pt idx="2915">
                  <c:v>643</c:v>
                </c:pt>
                <c:pt idx="2916">
                  <c:v>642</c:v>
                </c:pt>
                <c:pt idx="2917">
                  <c:v>634</c:v>
                </c:pt>
                <c:pt idx="2918">
                  <c:v>625</c:v>
                </c:pt>
                <c:pt idx="2919">
                  <c:v>624</c:v>
                </c:pt>
                <c:pt idx="2920">
                  <c:v>618</c:v>
                </c:pt>
                <c:pt idx="2921">
                  <c:v>605</c:v>
                </c:pt>
                <c:pt idx="2922">
                  <c:v>601</c:v>
                </c:pt>
                <c:pt idx="2923">
                  <c:v>606</c:v>
                </c:pt>
                <c:pt idx="2924">
                  <c:v>606</c:v>
                </c:pt>
                <c:pt idx="2925">
                  <c:v>612</c:v>
                </c:pt>
                <c:pt idx="2926">
                  <c:v>612</c:v>
                </c:pt>
                <c:pt idx="2927">
                  <c:v>606</c:v>
                </c:pt>
                <c:pt idx="2928">
                  <c:v>610</c:v>
                </c:pt>
                <c:pt idx="2929">
                  <c:v>607</c:v>
                </c:pt>
                <c:pt idx="2930">
                  <c:v>606</c:v>
                </c:pt>
                <c:pt idx="2931">
                  <c:v>610</c:v>
                </c:pt>
                <c:pt idx="2932">
                  <c:v>611</c:v>
                </c:pt>
                <c:pt idx="2933">
                  <c:v>610</c:v>
                </c:pt>
                <c:pt idx="2934">
                  <c:v>609</c:v>
                </c:pt>
                <c:pt idx="2935">
                  <c:v>608</c:v>
                </c:pt>
                <c:pt idx="2936">
                  <c:v>604</c:v>
                </c:pt>
                <c:pt idx="2937">
                  <c:v>598</c:v>
                </c:pt>
                <c:pt idx="2938">
                  <c:v>587</c:v>
                </c:pt>
                <c:pt idx="2939">
                  <c:v>582</c:v>
                </c:pt>
                <c:pt idx="2940">
                  <c:v>580</c:v>
                </c:pt>
                <c:pt idx="2941">
                  <c:v>585</c:v>
                </c:pt>
                <c:pt idx="2942">
                  <c:v>596</c:v>
                </c:pt>
                <c:pt idx="2943">
                  <c:v>609</c:v>
                </c:pt>
                <c:pt idx="2944">
                  <c:v>616</c:v>
                </c:pt>
                <c:pt idx="2945">
                  <c:v>627</c:v>
                </c:pt>
                <c:pt idx="2946">
                  <c:v>640</c:v>
                </c:pt>
                <c:pt idx="2947">
                  <c:v>660</c:v>
                </c:pt>
                <c:pt idx="2948">
                  <c:v>677</c:v>
                </c:pt>
                <c:pt idx="2949">
                  <c:v>688</c:v>
                </c:pt>
                <c:pt idx="2950">
                  <c:v>692</c:v>
                </c:pt>
                <c:pt idx="2951">
                  <c:v>694</c:v>
                </c:pt>
                <c:pt idx="2952">
                  <c:v>699</c:v>
                </c:pt>
                <c:pt idx="2953">
                  <c:v>703</c:v>
                </c:pt>
                <c:pt idx="2954">
                  <c:v>704</c:v>
                </c:pt>
                <c:pt idx="2955">
                  <c:v>711</c:v>
                </c:pt>
                <c:pt idx="2956">
                  <c:v>726</c:v>
                </c:pt>
                <c:pt idx="2957">
                  <c:v>738</c:v>
                </c:pt>
                <c:pt idx="2958">
                  <c:v>748</c:v>
                </c:pt>
                <c:pt idx="2959">
                  <c:v>746</c:v>
                </c:pt>
                <c:pt idx="2960">
                  <c:v>736</c:v>
                </c:pt>
                <c:pt idx="2961">
                  <c:v>726</c:v>
                </c:pt>
                <c:pt idx="2962">
                  <c:v>718</c:v>
                </c:pt>
                <c:pt idx="2963">
                  <c:v>709</c:v>
                </c:pt>
                <c:pt idx="2964">
                  <c:v>696</c:v>
                </c:pt>
                <c:pt idx="2965">
                  <c:v>679</c:v>
                </c:pt>
                <c:pt idx="2966">
                  <c:v>665</c:v>
                </c:pt>
                <c:pt idx="2967">
                  <c:v>656</c:v>
                </c:pt>
                <c:pt idx="2968">
                  <c:v>650</c:v>
                </c:pt>
                <c:pt idx="2969">
                  <c:v>645</c:v>
                </c:pt>
                <c:pt idx="2970">
                  <c:v>641</c:v>
                </c:pt>
                <c:pt idx="2971">
                  <c:v>636</c:v>
                </c:pt>
                <c:pt idx="2972">
                  <c:v>636</c:v>
                </c:pt>
                <c:pt idx="2973">
                  <c:v>636</c:v>
                </c:pt>
                <c:pt idx="2974">
                  <c:v>631</c:v>
                </c:pt>
                <c:pt idx="2975">
                  <c:v>653</c:v>
                </c:pt>
                <c:pt idx="2976">
                  <c:v>671</c:v>
                </c:pt>
                <c:pt idx="2977">
                  <c:v>681</c:v>
                </c:pt>
                <c:pt idx="2978">
                  <c:v>687</c:v>
                </c:pt>
                <c:pt idx="2979">
                  <c:v>685</c:v>
                </c:pt>
                <c:pt idx="2980">
                  <c:v>682</c:v>
                </c:pt>
                <c:pt idx="2981">
                  <c:v>683</c:v>
                </c:pt>
                <c:pt idx="2982">
                  <c:v>687</c:v>
                </c:pt>
                <c:pt idx="2983">
                  <c:v>692</c:v>
                </c:pt>
                <c:pt idx="2984">
                  <c:v>706</c:v>
                </c:pt>
                <c:pt idx="2985">
                  <c:v>718</c:v>
                </c:pt>
                <c:pt idx="2986">
                  <c:v>720</c:v>
                </c:pt>
                <c:pt idx="2987">
                  <c:v>715</c:v>
                </c:pt>
                <c:pt idx="2988">
                  <c:v>711</c:v>
                </c:pt>
                <c:pt idx="2989">
                  <c:v>712</c:v>
                </c:pt>
                <c:pt idx="2990">
                  <c:v>720</c:v>
                </c:pt>
                <c:pt idx="2991">
                  <c:v>724</c:v>
                </c:pt>
                <c:pt idx="2992">
                  <c:v>745</c:v>
                </c:pt>
                <c:pt idx="2993">
                  <c:v>773</c:v>
                </c:pt>
                <c:pt idx="2994">
                  <c:v>792</c:v>
                </c:pt>
                <c:pt idx="2995">
                  <c:v>804</c:v>
                </c:pt>
                <c:pt idx="2996">
                  <c:v>804</c:v>
                </c:pt>
                <c:pt idx="2997">
                  <c:v>796</c:v>
                </c:pt>
                <c:pt idx="2998">
                  <c:v>756</c:v>
                </c:pt>
                <c:pt idx="2999">
                  <c:v>764</c:v>
                </c:pt>
                <c:pt idx="3000">
                  <c:v>836</c:v>
                </c:pt>
                <c:pt idx="3001">
                  <c:v>865</c:v>
                </c:pt>
                <c:pt idx="3002">
                  <c:v>937</c:v>
                </c:pt>
                <c:pt idx="3003">
                  <c:v>941</c:v>
                </c:pt>
                <c:pt idx="3004">
                  <c:v>934</c:v>
                </c:pt>
                <c:pt idx="3005">
                  <c:v>930</c:v>
                </c:pt>
                <c:pt idx="3006">
                  <c:v>912</c:v>
                </c:pt>
                <c:pt idx="3007">
                  <c:v>888</c:v>
                </c:pt>
                <c:pt idx="3008">
                  <c:v>875</c:v>
                </c:pt>
                <c:pt idx="3009">
                  <c:v>864</c:v>
                </c:pt>
                <c:pt idx="3010">
                  <c:v>860</c:v>
                </c:pt>
                <c:pt idx="3011">
                  <c:v>869</c:v>
                </c:pt>
                <c:pt idx="3012">
                  <c:v>915</c:v>
                </c:pt>
                <c:pt idx="3013">
                  <c:v>922</c:v>
                </c:pt>
                <c:pt idx="3014">
                  <c:v>922</c:v>
                </c:pt>
                <c:pt idx="3015">
                  <c:v>906</c:v>
                </c:pt>
                <c:pt idx="3016">
                  <c:v>885</c:v>
                </c:pt>
                <c:pt idx="3017">
                  <c:v>892</c:v>
                </c:pt>
                <c:pt idx="3018">
                  <c:v>894</c:v>
                </c:pt>
                <c:pt idx="3019">
                  <c:v>890</c:v>
                </c:pt>
                <c:pt idx="3020">
                  <c:v>872</c:v>
                </c:pt>
                <c:pt idx="3021">
                  <c:v>849</c:v>
                </c:pt>
                <c:pt idx="3022">
                  <c:v>842</c:v>
                </c:pt>
                <c:pt idx="3023">
                  <c:v>831</c:v>
                </c:pt>
                <c:pt idx="3024">
                  <c:v>813</c:v>
                </c:pt>
                <c:pt idx="3025">
                  <c:v>802</c:v>
                </c:pt>
                <c:pt idx="3026">
                  <c:v>798</c:v>
                </c:pt>
                <c:pt idx="3027">
                  <c:v>834</c:v>
                </c:pt>
                <c:pt idx="3028">
                  <c:v>857</c:v>
                </c:pt>
                <c:pt idx="3029">
                  <c:v>838</c:v>
                </c:pt>
                <c:pt idx="3030">
                  <c:v>849</c:v>
                </c:pt>
                <c:pt idx="3031">
                  <c:v>855</c:v>
                </c:pt>
                <c:pt idx="3032">
                  <c:v>870</c:v>
                </c:pt>
                <c:pt idx="3033">
                  <c:v>911</c:v>
                </c:pt>
                <c:pt idx="3034">
                  <c:v>954</c:v>
                </c:pt>
                <c:pt idx="3035">
                  <c:v>974</c:v>
                </c:pt>
                <c:pt idx="3036">
                  <c:v>1045</c:v>
                </c:pt>
                <c:pt idx="3037">
                  <c:v>1065</c:v>
                </c:pt>
                <c:pt idx="3038">
                  <c:v>1084</c:v>
                </c:pt>
                <c:pt idx="3039">
                  <c:v>1145</c:v>
                </c:pt>
                <c:pt idx="3040">
                  <c:v>1231</c:v>
                </c:pt>
                <c:pt idx="3041">
                  <c:v>1240</c:v>
                </c:pt>
                <c:pt idx="3042">
                  <c:v>1224</c:v>
                </c:pt>
                <c:pt idx="3043">
                  <c:v>1201</c:v>
                </c:pt>
                <c:pt idx="3044">
                  <c:v>1181</c:v>
                </c:pt>
                <c:pt idx="3045">
                  <c:v>1184</c:v>
                </c:pt>
                <c:pt idx="3046">
                  <c:v>1202</c:v>
                </c:pt>
                <c:pt idx="3047">
                  <c:v>1204</c:v>
                </c:pt>
                <c:pt idx="3048">
                  <c:v>1196</c:v>
                </c:pt>
                <c:pt idx="3049">
                  <c:v>1198</c:v>
                </c:pt>
                <c:pt idx="3050">
                  <c:v>1196</c:v>
                </c:pt>
                <c:pt idx="3051">
                  <c:v>1186</c:v>
                </c:pt>
                <c:pt idx="3052">
                  <c:v>1162</c:v>
                </c:pt>
                <c:pt idx="3053">
                  <c:v>1122</c:v>
                </c:pt>
                <c:pt idx="3054">
                  <c:v>1090</c:v>
                </c:pt>
                <c:pt idx="3055">
                  <c:v>1069</c:v>
                </c:pt>
                <c:pt idx="3056">
                  <c:v>1052</c:v>
                </c:pt>
                <c:pt idx="3057">
                  <c:v>1003</c:v>
                </c:pt>
                <c:pt idx="3058">
                  <c:v>966</c:v>
                </c:pt>
                <c:pt idx="3059">
                  <c:v>946</c:v>
                </c:pt>
                <c:pt idx="3060">
                  <c:v>926</c:v>
                </c:pt>
                <c:pt idx="3061">
                  <c:v>914</c:v>
                </c:pt>
                <c:pt idx="3062">
                  <c:v>926</c:v>
                </c:pt>
                <c:pt idx="3063">
                  <c:v>961</c:v>
                </c:pt>
                <c:pt idx="3064">
                  <c:v>961</c:v>
                </c:pt>
                <c:pt idx="3065">
                  <c:v>953</c:v>
                </c:pt>
                <c:pt idx="3066">
                  <c:v>969</c:v>
                </c:pt>
                <c:pt idx="3067">
                  <c:v>983</c:v>
                </c:pt>
                <c:pt idx="3068" formatCode="General">
                  <c:v>963</c:v>
                </c:pt>
                <c:pt idx="3069" formatCode="General">
                  <c:v>949</c:v>
                </c:pt>
                <c:pt idx="3070" formatCode="General">
                  <c:v>926</c:v>
                </c:pt>
                <c:pt idx="3071" formatCode="General">
                  <c:v>894</c:v>
                </c:pt>
                <c:pt idx="3072" formatCode="General">
                  <c:v>892</c:v>
                </c:pt>
                <c:pt idx="3073" formatCode="General">
                  <c:v>910</c:v>
                </c:pt>
                <c:pt idx="3074" formatCode="General">
                  <c:v>925</c:v>
                </c:pt>
                <c:pt idx="3075" formatCode="General">
                  <c:v>922</c:v>
                </c:pt>
                <c:pt idx="3076" formatCode="General">
                  <c:v>952</c:v>
                </c:pt>
                <c:pt idx="3077" formatCode="General">
                  <c:v>942</c:v>
                </c:pt>
                <c:pt idx="3078" formatCode="General">
                  <c:v>925</c:v>
                </c:pt>
                <c:pt idx="3079" formatCode="General">
                  <c:v>914</c:v>
                </c:pt>
                <c:pt idx="3080" formatCode="General">
                  <c:v>886</c:v>
                </c:pt>
                <c:pt idx="3081" formatCode="General">
                  <c:v>862</c:v>
                </c:pt>
                <c:pt idx="3082" formatCode="General">
                  <c:v>840</c:v>
                </c:pt>
                <c:pt idx="3083" formatCode="General">
                  <c:v>827</c:v>
                </c:pt>
                <c:pt idx="3084" formatCode="General">
                  <c:v>816</c:v>
                </c:pt>
                <c:pt idx="3085" formatCode="General">
                  <c:v>800</c:v>
                </c:pt>
                <c:pt idx="3086" formatCode="General">
                  <c:v>786</c:v>
                </c:pt>
                <c:pt idx="3087" formatCode="General">
                  <c:v>770</c:v>
                </c:pt>
                <c:pt idx="3088" formatCode="General">
                  <c:v>752</c:v>
                </c:pt>
                <c:pt idx="3089" formatCode="General">
                  <c:v>735</c:v>
                </c:pt>
                <c:pt idx="3090" formatCode="General">
                  <c:v>714</c:v>
                </c:pt>
                <c:pt idx="3091" formatCode="General">
                  <c:v>702</c:v>
                </c:pt>
                <c:pt idx="3092" formatCode="General">
                  <c:v>707</c:v>
                </c:pt>
                <c:pt idx="3093" formatCode="General">
                  <c:v>702</c:v>
                </c:pt>
                <c:pt idx="3094" formatCode="General">
                  <c:v>688</c:v>
                </c:pt>
                <c:pt idx="3095" formatCode="General">
                  <c:v>685</c:v>
                </c:pt>
                <c:pt idx="3096" formatCode="General">
                  <c:v>688</c:v>
                </c:pt>
                <c:pt idx="3097" formatCode="General">
                  <c:v>710</c:v>
                </c:pt>
                <c:pt idx="3098" formatCode="General">
                  <c:v>741</c:v>
                </c:pt>
                <c:pt idx="3099" formatCode="General">
                  <c:v>757</c:v>
                </c:pt>
                <c:pt idx="3100" formatCode="General">
                  <c:v>778</c:v>
                </c:pt>
                <c:pt idx="3101" formatCode="General">
                  <c:v>806</c:v>
                </c:pt>
                <c:pt idx="3102" formatCode="General">
                  <c:v>856</c:v>
                </c:pt>
                <c:pt idx="3103" formatCode="General">
                  <c:v>875</c:v>
                </c:pt>
                <c:pt idx="3104" formatCode="General">
                  <c:v>878</c:v>
                </c:pt>
                <c:pt idx="3105" formatCode="General">
                  <c:v>859</c:v>
                </c:pt>
                <c:pt idx="3106" formatCode="General">
                  <c:v>871</c:v>
                </c:pt>
                <c:pt idx="3107" formatCode="General">
                  <c:v>904</c:v>
                </c:pt>
                <c:pt idx="3108" formatCode="General">
                  <c:v>939</c:v>
                </c:pt>
                <c:pt idx="3109" formatCode="General">
                  <c:v>979</c:v>
                </c:pt>
                <c:pt idx="3110" formatCode="General">
                  <c:v>1033</c:v>
                </c:pt>
                <c:pt idx="3111" formatCode="General">
                  <c:v>1045</c:v>
                </c:pt>
                <c:pt idx="3112" formatCode="General">
                  <c:v>1064</c:v>
                </c:pt>
                <c:pt idx="3113" formatCode="General">
                  <c:v>1086</c:v>
                </c:pt>
                <c:pt idx="3114" formatCode="General">
                  <c:v>1099</c:v>
                </c:pt>
                <c:pt idx="3115" formatCode="General">
                  <c:v>1112</c:v>
                </c:pt>
                <c:pt idx="3116" formatCode="General">
                  <c:v>1147</c:v>
                </c:pt>
                <c:pt idx="3117" formatCode="General">
                  <c:v>1172</c:v>
                </c:pt>
                <c:pt idx="3118" formatCode="General">
                  <c:v>1196</c:v>
                </c:pt>
                <c:pt idx="3119" formatCode="General">
                  <c:v>1205</c:v>
                </c:pt>
                <c:pt idx="3120" formatCode="General">
                  <c:v>1200</c:v>
                </c:pt>
                <c:pt idx="3121" formatCode="General">
                  <c:v>1190</c:v>
                </c:pt>
                <c:pt idx="3122" formatCode="General">
                  <c:v>1196</c:v>
                </c:pt>
                <c:pt idx="3123" formatCode="General">
                  <c:v>1240</c:v>
                </c:pt>
                <c:pt idx="3124" formatCode="General">
                  <c:v>1282</c:v>
                </c:pt>
                <c:pt idx="3125" formatCode="General">
                  <c:v>1333</c:v>
                </c:pt>
                <c:pt idx="3126" formatCode="General">
                  <c:v>1338</c:v>
                </c:pt>
                <c:pt idx="3127" formatCode="General">
                  <c:v>1324</c:v>
                </c:pt>
                <c:pt idx="3128" formatCode="General">
                  <c:v>1297</c:v>
                </c:pt>
                <c:pt idx="3129">
                  <c:v>1282</c:v>
                </c:pt>
                <c:pt idx="3130">
                  <c:v>1255</c:v>
                </c:pt>
                <c:pt idx="3131">
                  <c:v>1223</c:v>
                </c:pt>
                <c:pt idx="3132">
                  <c:v>1215</c:v>
                </c:pt>
                <c:pt idx="3133">
                  <c:v>1223</c:v>
                </c:pt>
                <c:pt idx="3134">
                  <c:v>1231</c:v>
                </c:pt>
                <c:pt idx="3135">
                  <c:v>1262</c:v>
                </c:pt>
                <c:pt idx="3136">
                  <c:v>1282</c:v>
                </c:pt>
                <c:pt idx="3137">
                  <c:v>1296</c:v>
                </c:pt>
                <c:pt idx="3138">
                  <c:v>1294</c:v>
                </c:pt>
                <c:pt idx="3139">
                  <c:v>1278</c:v>
                </c:pt>
                <c:pt idx="3140">
                  <c:v>1243</c:v>
                </c:pt>
                <c:pt idx="3141">
                  <c:v>1195</c:v>
                </c:pt>
                <c:pt idx="3142">
                  <c:v>1170</c:v>
                </c:pt>
                <c:pt idx="3143">
                  <c:v>1154</c:v>
                </c:pt>
                <c:pt idx="3144">
                  <c:v>1147</c:v>
                </c:pt>
                <c:pt idx="3145">
                  <c:v>1134</c:v>
                </c:pt>
                <c:pt idx="3146">
                  <c:v>1109</c:v>
                </c:pt>
                <c:pt idx="3147">
                  <c:v>1073</c:v>
                </c:pt>
                <c:pt idx="3148">
                  <c:v>1034</c:v>
                </c:pt>
                <c:pt idx="3149">
                  <c:v>1004</c:v>
                </c:pt>
                <c:pt idx="3150">
                  <c:v>994</c:v>
                </c:pt>
                <c:pt idx="3151">
                  <c:v>1001</c:v>
                </c:pt>
                <c:pt idx="3152">
                  <c:v>1007</c:v>
                </c:pt>
                <c:pt idx="3153">
                  <c:v>1005</c:v>
                </c:pt>
                <c:pt idx="3154">
                  <c:v>1012</c:v>
                </c:pt>
                <c:pt idx="3155">
                  <c:v>1014</c:v>
                </c:pt>
                <c:pt idx="3156">
                  <c:v>994</c:v>
                </c:pt>
                <c:pt idx="3157">
                  <c:v>980</c:v>
                </c:pt>
                <c:pt idx="3158">
                  <c:v>960</c:v>
                </c:pt>
                <c:pt idx="3159">
                  <c:v>957</c:v>
                </c:pt>
                <c:pt idx="3160">
                  <c:v>956</c:v>
                </c:pt>
                <c:pt idx="3161">
                  <c:v>954</c:v>
                </c:pt>
                <c:pt idx="3162">
                  <c:v>949</c:v>
                </c:pt>
                <c:pt idx="3163">
                  <c:v>934</c:v>
                </c:pt>
                <c:pt idx="3164">
                  <c:v>918</c:v>
                </c:pt>
                <c:pt idx="3165">
                  <c:v>912</c:v>
                </c:pt>
                <c:pt idx="3166">
                  <c:v>900</c:v>
                </c:pt>
                <c:pt idx="3167">
                  <c:v>878</c:v>
                </c:pt>
                <c:pt idx="3168">
                  <c:v>850</c:v>
                </c:pt>
                <c:pt idx="3169">
                  <c:v>830</c:v>
                </c:pt>
                <c:pt idx="3170">
                  <c:v>821</c:v>
                </c:pt>
                <c:pt idx="3171">
                  <c:v>818</c:v>
                </c:pt>
                <c:pt idx="3172">
                  <c:v>821</c:v>
                </c:pt>
                <c:pt idx="3173">
                  <c:v>824</c:v>
                </c:pt>
                <c:pt idx="3174">
                  <c:v>849</c:v>
                </c:pt>
                <c:pt idx="3175">
                  <c:v>870</c:v>
                </c:pt>
                <c:pt idx="3176">
                  <c:v>870</c:v>
                </c:pt>
                <c:pt idx="3177">
                  <c:v>865</c:v>
                </c:pt>
                <c:pt idx="3178">
                  <c:v>855</c:v>
                </c:pt>
                <c:pt idx="3179">
                  <c:v>851</c:v>
                </c:pt>
                <c:pt idx="3180">
                  <c:v>848</c:v>
                </c:pt>
                <c:pt idx="3181">
                  <c:v>847</c:v>
                </c:pt>
                <c:pt idx="3182">
                  <c:v>844</c:v>
                </c:pt>
                <c:pt idx="3183">
                  <c:v>855</c:v>
                </c:pt>
                <c:pt idx="3184">
                  <c:v>870</c:v>
                </c:pt>
                <c:pt idx="3185">
                  <c:v>884</c:v>
                </c:pt>
                <c:pt idx="3186">
                  <c:v>903</c:v>
                </c:pt>
                <c:pt idx="3187">
                  <c:v>929</c:v>
                </c:pt>
                <c:pt idx="3188">
                  <c:v>920</c:v>
                </c:pt>
                <c:pt idx="3189">
                  <c:v>901</c:v>
                </c:pt>
                <c:pt idx="3190">
                  <c:v>882</c:v>
                </c:pt>
                <c:pt idx="3191">
                  <c:v>871</c:v>
                </c:pt>
                <c:pt idx="3192">
                  <c:v>847</c:v>
                </c:pt>
                <c:pt idx="3193">
                  <c:v>829</c:v>
                </c:pt>
                <c:pt idx="3194">
                  <c:v>822</c:v>
                </c:pt>
                <c:pt idx="3195">
                  <c:v>859</c:v>
                </c:pt>
                <c:pt idx="3196">
                  <c:v>888</c:v>
                </c:pt>
                <c:pt idx="3197">
                  <c:v>900</c:v>
                </c:pt>
                <c:pt idx="3198">
                  <c:v>912</c:v>
                </c:pt>
                <c:pt idx="3199">
                  <c:v>932</c:v>
                </c:pt>
                <c:pt idx="3200">
                  <c:v>948</c:v>
                </c:pt>
                <c:pt idx="3201">
                  <c:v>964</c:v>
                </c:pt>
                <c:pt idx="3202">
                  <c:v>977</c:v>
                </c:pt>
                <c:pt idx="3203">
                  <c:v>977</c:v>
                </c:pt>
                <c:pt idx="3204">
                  <c:v>980</c:v>
                </c:pt>
                <c:pt idx="3205">
                  <c:v>968</c:v>
                </c:pt>
                <c:pt idx="3206">
                  <c:v>942</c:v>
                </c:pt>
                <c:pt idx="3207">
                  <c:v>933</c:v>
                </c:pt>
                <c:pt idx="3208">
                  <c:v>946</c:v>
                </c:pt>
                <c:pt idx="3209">
                  <c:v>965</c:v>
                </c:pt>
                <c:pt idx="3210">
                  <c:v>993</c:v>
                </c:pt>
                <c:pt idx="3211">
                  <c:v>1023</c:v>
                </c:pt>
                <c:pt idx="3212">
                  <c:v>1032</c:v>
                </c:pt>
                <c:pt idx="3213">
                  <c:v>1036</c:v>
                </c:pt>
                <c:pt idx="3214">
                  <c:v>1038</c:v>
                </c:pt>
                <c:pt idx="3215">
                  <c:v>1050</c:v>
                </c:pt>
                <c:pt idx="3216">
                  <c:v>1092</c:v>
                </c:pt>
                <c:pt idx="3217">
                  <c:v>1138</c:v>
                </c:pt>
                <c:pt idx="3218">
                  <c:v>1155</c:v>
                </c:pt>
                <c:pt idx="3219">
                  <c:v>1169</c:v>
                </c:pt>
                <c:pt idx="3220">
                  <c:v>1207</c:v>
                </c:pt>
                <c:pt idx="3221">
                  <c:v>1247</c:v>
                </c:pt>
                <c:pt idx="3222">
                  <c:v>1260</c:v>
                </c:pt>
                <c:pt idx="3223">
                  <c:v>1266</c:v>
                </c:pt>
                <c:pt idx="3224">
                  <c:v>1249</c:v>
                </c:pt>
                <c:pt idx="3225">
                  <c:v>1222</c:v>
                </c:pt>
                <c:pt idx="3226">
                  <c:v>1200</c:v>
                </c:pt>
                <c:pt idx="3227">
                  <c:v>1209</c:v>
                </c:pt>
                <c:pt idx="3228">
                  <c:v>1203</c:v>
                </c:pt>
                <c:pt idx="3229">
                  <c:v>1181</c:v>
                </c:pt>
                <c:pt idx="3230">
                  <c:v>1184</c:v>
                </c:pt>
                <c:pt idx="3231">
                  <c:v>1183</c:v>
                </c:pt>
                <c:pt idx="3232">
                  <c:v>1187</c:v>
                </c:pt>
                <c:pt idx="3233">
                  <c:v>1215</c:v>
                </c:pt>
                <c:pt idx="3234">
                  <c:v>1250</c:v>
                </c:pt>
                <c:pt idx="3235">
                  <c:v>1296</c:v>
                </c:pt>
                <c:pt idx="3236">
                  <c:v>1332</c:v>
                </c:pt>
                <c:pt idx="3237">
                  <c:v>1355</c:v>
                </c:pt>
                <c:pt idx="3238">
                  <c:v>1344</c:v>
                </c:pt>
                <c:pt idx="3239">
                  <c:v>1337</c:v>
                </c:pt>
                <c:pt idx="3240">
                  <c:v>1361</c:v>
                </c:pt>
                <c:pt idx="3241">
                  <c:v>1385</c:v>
                </c:pt>
                <c:pt idx="3242">
                  <c:v>1398</c:v>
                </c:pt>
                <c:pt idx="3243">
                  <c:v>1415</c:v>
                </c:pt>
                <c:pt idx="3244">
                  <c:v>1449</c:v>
                </c:pt>
                <c:pt idx="3245">
                  <c:v>1470</c:v>
                </c:pt>
                <c:pt idx="3246">
                  <c:v>1502</c:v>
                </c:pt>
                <c:pt idx="3247">
                  <c:v>1503</c:v>
                </c:pt>
                <c:pt idx="3248">
                  <c:v>1476</c:v>
                </c:pt>
                <c:pt idx="3249">
                  <c:v>1429</c:v>
                </c:pt>
                <c:pt idx="3250">
                  <c:v>1391</c:v>
                </c:pt>
                <c:pt idx="3251" formatCode="General">
                  <c:v>1356</c:v>
                </c:pt>
                <c:pt idx="3252" formatCode="General">
                  <c:v>1356</c:v>
                </c:pt>
                <c:pt idx="3253" formatCode="General">
                  <c:v>1356</c:v>
                </c:pt>
                <c:pt idx="3254" formatCode="General">
                  <c:v>1328</c:v>
                </c:pt>
                <c:pt idx="3255" formatCode="General">
                  <c:v>1308</c:v>
                </c:pt>
                <c:pt idx="3256" formatCode="General">
                  <c:v>1320</c:v>
                </c:pt>
                <c:pt idx="3257" formatCode="General">
                  <c:v>1382</c:v>
                </c:pt>
                <c:pt idx="3258" formatCode="General">
                  <c:v>1405</c:v>
                </c:pt>
                <c:pt idx="3259" formatCode="General">
                  <c:v>1405</c:v>
                </c:pt>
                <c:pt idx="3260" formatCode="General">
                  <c:v>1405</c:v>
                </c:pt>
                <c:pt idx="3261" formatCode="General">
                  <c:v>1411</c:v>
                </c:pt>
                <c:pt idx="3262" formatCode="General">
                  <c:v>1418</c:v>
                </c:pt>
                <c:pt idx="3263" formatCode="General">
                  <c:v>1433</c:v>
                </c:pt>
                <c:pt idx="3264" formatCode="General">
                  <c:v>1458</c:v>
                </c:pt>
                <c:pt idx="3265" formatCode="General">
                  <c:v>1485</c:v>
                </c:pt>
                <c:pt idx="3266" formatCode="General">
                  <c:v>1485</c:v>
                </c:pt>
                <c:pt idx="3267" formatCode="General">
                  <c:v>1485</c:v>
                </c:pt>
                <c:pt idx="3268" formatCode="General">
                  <c:v>1523</c:v>
                </c:pt>
                <c:pt idx="3269" formatCode="General">
                  <c:v>1552</c:v>
                </c:pt>
                <c:pt idx="3270" formatCode="General">
                  <c:v>1566</c:v>
                </c:pt>
                <c:pt idx="3271" formatCode="General">
                  <c:v>1582</c:v>
                </c:pt>
                <c:pt idx="3272" formatCode="General">
                  <c:v>1578</c:v>
                </c:pt>
                <c:pt idx="3273" formatCode="General">
                  <c:v>1578</c:v>
                </c:pt>
                <c:pt idx="3274" formatCode="General">
                  <c:v>1578</c:v>
                </c:pt>
                <c:pt idx="3275" formatCode="General">
                  <c:v>1586</c:v>
                </c:pt>
                <c:pt idx="3276" formatCode="General">
                  <c:v>1588</c:v>
                </c:pt>
                <c:pt idx="3277" formatCode="General">
                  <c:v>1573</c:v>
                </c:pt>
                <c:pt idx="3278" formatCode="General">
                  <c:v>1555</c:v>
                </c:pt>
                <c:pt idx="3279" formatCode="General">
                  <c:v>1546</c:v>
                </c:pt>
                <c:pt idx="3280" formatCode="General">
                  <c:v>1546</c:v>
                </c:pt>
                <c:pt idx="3281" formatCode="General">
                  <c:v>1546</c:v>
                </c:pt>
                <c:pt idx="3282" formatCode="General">
                  <c:v>1534</c:v>
                </c:pt>
                <c:pt idx="3283" formatCode="General">
                  <c:v>1522</c:v>
                </c:pt>
                <c:pt idx="3284" formatCode="General">
                  <c:v>1496</c:v>
                </c:pt>
                <c:pt idx="3285" formatCode="General">
                  <c:v>1482</c:v>
                </c:pt>
                <c:pt idx="3286" formatCode="General">
                  <c:v>1476</c:v>
                </c:pt>
                <c:pt idx="3287" formatCode="General">
                  <c:v>1476</c:v>
                </c:pt>
                <c:pt idx="3288" formatCode="General">
                  <c:v>1476</c:v>
                </c:pt>
                <c:pt idx="3289" formatCode="General">
                  <c:v>1473</c:v>
                </c:pt>
                <c:pt idx="3290" formatCode="General">
                  <c:v>1477</c:v>
                </c:pt>
                <c:pt idx="3291" formatCode="General">
                  <c:v>1486</c:v>
                </c:pt>
                <c:pt idx="3292" formatCode="General">
                  <c:v>1481</c:v>
                </c:pt>
                <c:pt idx="3293" formatCode="General">
                  <c:v>1464</c:v>
                </c:pt>
                <c:pt idx="3294" formatCode="General">
                  <c:v>1464</c:v>
                </c:pt>
                <c:pt idx="3295" formatCode="General">
                  <c:v>1464</c:v>
                </c:pt>
                <c:pt idx="3296" formatCode="General">
                  <c:v>1445</c:v>
                </c:pt>
                <c:pt idx="3297" formatCode="General">
                  <c:v>1405</c:v>
                </c:pt>
                <c:pt idx="3298" formatCode="General">
                  <c:v>1374</c:v>
                </c:pt>
                <c:pt idx="3299" formatCode="General">
                  <c:v>1361</c:v>
                </c:pt>
                <c:pt idx="3300" formatCode="General">
                  <c:v>1371</c:v>
                </c:pt>
                <c:pt idx="3301" formatCode="General">
                  <c:v>1371</c:v>
                </c:pt>
                <c:pt idx="3302" formatCode="General">
                  <c:v>1371</c:v>
                </c:pt>
                <c:pt idx="3303" formatCode="General">
                  <c:v>1385</c:v>
                </c:pt>
                <c:pt idx="3304" formatCode="General">
                  <c:v>1396</c:v>
                </c:pt>
                <c:pt idx="3305" formatCode="General">
                  <c:v>1413</c:v>
                </c:pt>
                <c:pt idx="3306" formatCode="General">
                  <c:v>1445</c:v>
                </c:pt>
                <c:pt idx="3307" formatCode="General">
                  <c:v>1458</c:v>
                </c:pt>
                <c:pt idx="3308" formatCode="General">
                  <c:v>1458</c:v>
                </c:pt>
                <c:pt idx="3309" formatCode="General">
                  <c:v>1458</c:v>
                </c:pt>
                <c:pt idx="3310" formatCode="General">
                  <c:v>1477</c:v>
                </c:pt>
                <c:pt idx="3311" formatCode="General">
                  <c:v>1506</c:v>
                </c:pt>
                <c:pt idx="3312" formatCode="General">
                  <c:v>1536</c:v>
                </c:pt>
                <c:pt idx="3313" formatCode="General">
                  <c:v>1578</c:v>
                </c:pt>
                <c:pt idx="3314" formatCode="General">
                  <c:v>1626</c:v>
                </c:pt>
                <c:pt idx="3315" formatCode="General">
                  <c:v>1626</c:v>
                </c:pt>
                <c:pt idx="3316" formatCode="General">
                  <c:v>1626</c:v>
                </c:pt>
                <c:pt idx="3317" formatCode="General">
                  <c:v>1662</c:v>
                </c:pt>
                <c:pt idx="3318" formatCode="General">
                  <c:v>1666</c:v>
                </c:pt>
                <c:pt idx="3319" formatCode="General">
                  <c:v>1670</c:v>
                </c:pt>
                <c:pt idx="3320" formatCode="General">
                  <c:v>1679</c:v>
                </c:pt>
                <c:pt idx="3321" formatCode="General">
                  <c:v>1702</c:v>
                </c:pt>
                <c:pt idx="3322" formatCode="General">
                  <c:v>1702</c:v>
                </c:pt>
                <c:pt idx="3323" formatCode="General">
                  <c:v>1702</c:v>
                </c:pt>
                <c:pt idx="3324" formatCode="General">
                  <c:v>1727</c:v>
                </c:pt>
                <c:pt idx="3325" formatCode="General">
                  <c:v>1743</c:v>
                </c:pt>
                <c:pt idx="3326" formatCode="General">
                  <c:v>1730</c:v>
                </c:pt>
                <c:pt idx="3327" formatCode="General">
                  <c:v>1668</c:v>
                </c:pt>
                <c:pt idx="3328" formatCode="General">
                  <c:v>1619</c:v>
                </c:pt>
                <c:pt idx="3329" formatCode="General">
                  <c:v>1619</c:v>
                </c:pt>
                <c:pt idx="3330" formatCode="General">
                  <c:v>1619</c:v>
                </c:pt>
                <c:pt idx="3331" formatCode="General">
                  <c:v>1588</c:v>
                </c:pt>
                <c:pt idx="3332" formatCode="General">
                  <c:v>1547</c:v>
                </c:pt>
                <c:pt idx="3333" formatCode="General">
                  <c:v>1476</c:v>
                </c:pt>
                <c:pt idx="3334" formatCode="General">
                  <c:v>1430</c:v>
                </c:pt>
                <c:pt idx="3335" formatCode="General">
                  <c:v>1366</c:v>
                </c:pt>
                <c:pt idx="3336" formatCode="General">
                  <c:v>1366</c:v>
                </c:pt>
                <c:pt idx="3337" formatCode="General">
                  <c:v>1366</c:v>
                </c:pt>
                <c:pt idx="3338" formatCode="General">
                  <c:v>1366</c:v>
                </c:pt>
                <c:pt idx="3339" formatCode="General">
                  <c:v>1366</c:v>
                </c:pt>
                <c:pt idx="3340" formatCode="General">
                  <c:v>1366</c:v>
                </c:pt>
                <c:pt idx="3341" formatCode="General">
                  <c:v>1366</c:v>
                </c:pt>
                <c:pt idx="3342" formatCode="General">
                  <c:v>1366</c:v>
                </c:pt>
                <c:pt idx="3343" formatCode="General">
                  <c:v>1366</c:v>
                </c:pt>
                <c:pt idx="3344" formatCode="General">
                  <c:v>1366</c:v>
                </c:pt>
                <c:pt idx="3345" formatCode="General">
                  <c:v>1366</c:v>
                </c:pt>
                <c:pt idx="3346" formatCode="General">
                  <c:v>1230</c:v>
                </c:pt>
                <c:pt idx="3347" formatCode="General">
                  <c:v>1262</c:v>
                </c:pt>
                <c:pt idx="3348" formatCode="General">
                  <c:v>1341</c:v>
                </c:pt>
                <c:pt idx="3349" formatCode="General">
                  <c:v>1371</c:v>
                </c:pt>
                <c:pt idx="3350" formatCode="General">
                  <c:v>1371</c:v>
                </c:pt>
                <c:pt idx="3351" formatCode="General">
                  <c:v>1371</c:v>
                </c:pt>
                <c:pt idx="3352" formatCode="General">
                  <c:v>1385</c:v>
                </c:pt>
                <c:pt idx="3353" formatCode="General">
                  <c:v>1395</c:v>
                </c:pt>
                <c:pt idx="3354" formatCode="General">
                  <c:v>1366</c:v>
                </c:pt>
                <c:pt idx="3355" formatCode="General">
                  <c:v>1303</c:v>
                </c:pt>
                <c:pt idx="3356" formatCode="General">
                  <c:v>1279</c:v>
                </c:pt>
                <c:pt idx="3357" formatCode="General">
                  <c:v>1279</c:v>
                </c:pt>
                <c:pt idx="3358" formatCode="General">
                  <c:v>1279</c:v>
                </c:pt>
                <c:pt idx="3359" formatCode="General">
                  <c:v>1264</c:v>
                </c:pt>
                <c:pt idx="3360" formatCode="General">
                  <c:v>1221</c:v>
                </c:pt>
                <c:pt idx="3361" formatCode="General">
                  <c:v>1164</c:v>
                </c:pt>
                <c:pt idx="3362" formatCode="General">
                  <c:v>1139</c:v>
                </c:pt>
                <c:pt idx="3363" formatCode="General">
                  <c:v>1125</c:v>
                </c:pt>
                <c:pt idx="3364" formatCode="General">
                  <c:v>1125</c:v>
                </c:pt>
                <c:pt idx="3365" formatCode="General">
                  <c:v>1125</c:v>
                </c:pt>
                <c:pt idx="3366" formatCode="General">
                  <c:v>1129</c:v>
                </c:pt>
                <c:pt idx="3367" formatCode="General">
                  <c:v>1157</c:v>
                </c:pt>
                <c:pt idx="3368" formatCode="General">
                  <c:v>1200</c:v>
                </c:pt>
                <c:pt idx="3369" formatCode="General">
                  <c:v>1217</c:v>
                </c:pt>
                <c:pt idx="3370" formatCode="General">
                  <c:v>1219</c:v>
                </c:pt>
                <c:pt idx="3371" formatCode="General">
                  <c:v>1219</c:v>
                </c:pt>
                <c:pt idx="3372" formatCode="General">
                  <c:v>1219</c:v>
                </c:pt>
                <c:pt idx="3373" formatCode="General">
                  <c:v>1214</c:v>
                </c:pt>
                <c:pt idx="3374" formatCode="General">
                  <c:v>1191</c:v>
                </c:pt>
                <c:pt idx="3375" formatCode="General">
                  <c:v>1152</c:v>
                </c:pt>
                <c:pt idx="3376" formatCode="General">
                  <c:v>1114</c:v>
                </c:pt>
                <c:pt idx="3377" formatCode="General">
                  <c:v>1095</c:v>
                </c:pt>
                <c:pt idx="3378" formatCode="General">
                  <c:v>1095</c:v>
                </c:pt>
                <c:pt idx="3379" formatCode="General">
                  <c:v>1095</c:v>
                </c:pt>
                <c:pt idx="3380" formatCode="General">
                  <c:v>1082</c:v>
                </c:pt>
                <c:pt idx="3381" formatCode="General">
                  <c:v>1095</c:v>
                </c:pt>
                <c:pt idx="3382" formatCode="General">
                  <c:v>1097</c:v>
                </c:pt>
                <c:pt idx="3383" formatCode="General">
                  <c:v>1106</c:v>
                </c:pt>
                <c:pt idx="3384" formatCode="General">
                  <c:v>1125</c:v>
                </c:pt>
                <c:pt idx="3385" formatCode="General">
                  <c:v>1125</c:v>
                </c:pt>
                <c:pt idx="3386" formatCode="General">
                  <c:v>1125</c:v>
                </c:pt>
                <c:pt idx="3387" formatCode="General">
                  <c:v>1123</c:v>
                </c:pt>
                <c:pt idx="3388" formatCode="General">
                  <c:v>1114</c:v>
                </c:pt>
                <c:pt idx="3389" formatCode="General">
                  <c:v>1095</c:v>
                </c:pt>
                <c:pt idx="3390" formatCode="General">
                  <c:v>1089</c:v>
                </c:pt>
                <c:pt idx="3391" formatCode="General">
                  <c:v>1084</c:v>
                </c:pt>
                <c:pt idx="3392" formatCode="General">
                  <c:v>1084</c:v>
                </c:pt>
                <c:pt idx="3393" formatCode="General">
                  <c:v>1084</c:v>
                </c:pt>
                <c:pt idx="3394" formatCode="General">
                  <c:v>1087</c:v>
                </c:pt>
                <c:pt idx="3395" formatCode="General">
                  <c:v>1117</c:v>
                </c:pt>
                <c:pt idx="3396" formatCode="General">
                  <c:v>1146</c:v>
                </c:pt>
                <c:pt idx="3397" formatCode="General">
                  <c:v>1167</c:v>
                </c:pt>
                <c:pt idx="3398" formatCode="General">
                  <c:v>1185</c:v>
                </c:pt>
                <c:pt idx="3399" formatCode="General">
                  <c:v>1185</c:v>
                </c:pt>
                <c:pt idx="3400" formatCode="General">
                  <c:v>1185</c:v>
                </c:pt>
                <c:pt idx="3401" formatCode="General">
                  <c:v>1191</c:v>
                </c:pt>
                <c:pt idx="3402" formatCode="General">
                  <c:v>1188</c:v>
                </c:pt>
                <c:pt idx="3403" formatCode="General">
                  <c:v>1192</c:v>
                </c:pt>
                <c:pt idx="3404" formatCode="General">
                  <c:v>1196</c:v>
                </c:pt>
                <c:pt idx="3405" formatCode="General">
                  <c:v>1207</c:v>
                </c:pt>
                <c:pt idx="3406" formatCode="General">
                  <c:v>1207</c:v>
                </c:pt>
                <c:pt idx="3407" formatCode="General">
                  <c:v>1207</c:v>
                </c:pt>
                <c:pt idx="3408" formatCode="General">
                  <c:v>1210</c:v>
                </c:pt>
                <c:pt idx="3409" formatCode="General">
                  <c:v>1212</c:v>
                </c:pt>
                <c:pt idx="3410" formatCode="General">
                  <c:v>1191</c:v>
                </c:pt>
                <c:pt idx="3411" formatCode="General">
                  <c:v>1197</c:v>
                </c:pt>
                <c:pt idx="3412" formatCode="General">
                  <c:v>1201</c:v>
                </c:pt>
                <c:pt idx="3413" formatCode="General">
                  <c:v>1201</c:v>
                </c:pt>
                <c:pt idx="3414" formatCode="General">
                  <c:v>1201</c:v>
                </c:pt>
                <c:pt idx="3415" formatCode="General">
                  <c:v>1192</c:v>
                </c:pt>
                <c:pt idx="3416" formatCode="General">
                  <c:v>1179</c:v>
                </c:pt>
                <c:pt idx="3417" formatCode="General">
                  <c:v>1169</c:v>
                </c:pt>
                <c:pt idx="3418" formatCode="General">
                  <c:v>1150</c:v>
                </c:pt>
                <c:pt idx="3419" formatCode="General">
                  <c:v>1143</c:v>
                </c:pt>
                <c:pt idx="3420" formatCode="General">
                  <c:v>1143</c:v>
                </c:pt>
                <c:pt idx="3421" formatCode="General">
                  <c:v>1143</c:v>
                </c:pt>
                <c:pt idx="3422" formatCode="General">
                  <c:v>1136</c:v>
                </c:pt>
                <c:pt idx="3423" formatCode="General">
                  <c:v>1122</c:v>
                </c:pt>
                <c:pt idx="3424" formatCode="General">
                  <c:v>1117</c:v>
                </c:pt>
                <c:pt idx="3425" formatCode="General">
                  <c:v>1117</c:v>
                </c:pt>
                <c:pt idx="3426" formatCode="General">
                  <c:v>1122</c:v>
                </c:pt>
                <c:pt idx="3427" formatCode="General">
                  <c:v>1122</c:v>
                </c:pt>
                <c:pt idx="3428" formatCode="General">
                  <c:v>1122</c:v>
                </c:pt>
                <c:pt idx="3429" formatCode="General">
                  <c:v>1126</c:v>
                </c:pt>
                <c:pt idx="3430" formatCode="General">
                  <c:v>1117</c:v>
                </c:pt>
                <c:pt idx="3431" formatCode="General">
                  <c:v>1080</c:v>
                </c:pt>
                <c:pt idx="3432" formatCode="General">
                  <c:v>1055</c:v>
                </c:pt>
                <c:pt idx="3433" formatCode="General">
                  <c:v>1055</c:v>
                </c:pt>
                <c:pt idx="3434" formatCode="General">
                  <c:v>1055</c:v>
                </c:pt>
                <c:pt idx="3435" formatCode="General">
                  <c:v>1016</c:v>
                </c:pt>
                <c:pt idx="3436" formatCode="General">
                  <c:v>977</c:v>
                </c:pt>
                <c:pt idx="3437" formatCode="General">
                  <c:v>953</c:v>
                </c:pt>
                <c:pt idx="3438" formatCode="General">
                  <c:v>948</c:v>
                </c:pt>
                <c:pt idx="3439" formatCode="General">
                  <c:v>952</c:v>
                </c:pt>
                <c:pt idx="3440" formatCode="General">
                  <c:v>974</c:v>
                </c:pt>
                <c:pt idx="3441" formatCode="General">
                  <c:v>979</c:v>
                </c:pt>
                <c:pt idx="3442" formatCode="General">
                  <c:v>993</c:v>
                </c:pt>
                <c:pt idx="3443" formatCode="General">
                  <c:v>1014</c:v>
                </c:pt>
                <c:pt idx="3444" formatCode="General">
                  <c:v>1025</c:v>
                </c:pt>
                <c:pt idx="3445" formatCode="General">
                  <c:v>1052</c:v>
                </c:pt>
                <c:pt idx="3446" formatCode="General">
                  <c:v>1124</c:v>
                </c:pt>
                <c:pt idx="3447" formatCode="General">
                  <c:v>1201</c:v>
                </c:pt>
                <c:pt idx="3448" formatCode="General">
                  <c:v>1281</c:v>
                </c:pt>
                <c:pt idx="3449" formatCode="General">
                  <c:v>1306</c:v>
                </c:pt>
                <c:pt idx="3450" formatCode="General">
                  <c:v>1330</c:v>
                </c:pt>
                <c:pt idx="3451" formatCode="General">
                  <c:v>1376</c:v>
                </c:pt>
                <c:pt idx="3452" formatCode="General">
                  <c:v>1375</c:v>
                </c:pt>
                <c:pt idx="3453" formatCode="General">
                  <c:v>1361</c:v>
                </c:pt>
                <c:pt idx="3454" formatCode="General">
                  <c:v>1341</c:v>
                </c:pt>
                <c:pt idx="3455" formatCode="General">
                  <c:v>1327</c:v>
                </c:pt>
                <c:pt idx="3456" formatCode="General">
                  <c:v>1346</c:v>
                </c:pt>
                <c:pt idx="3457" formatCode="General">
                  <c:v>1376</c:v>
                </c:pt>
                <c:pt idx="3458" formatCode="General">
                  <c:v>1384</c:v>
                </c:pt>
                <c:pt idx="3459" formatCode="General">
                  <c:v>1432</c:v>
                </c:pt>
                <c:pt idx="3460" formatCode="General">
                  <c:v>1465</c:v>
                </c:pt>
                <c:pt idx="3461" formatCode="General">
                  <c:v>1453</c:v>
                </c:pt>
                <c:pt idx="3462" formatCode="General">
                  <c:v>1472</c:v>
                </c:pt>
                <c:pt idx="3463" formatCode="General">
                  <c:v>1476</c:v>
                </c:pt>
                <c:pt idx="3464" formatCode="General">
                  <c:v>1468</c:v>
                </c:pt>
                <c:pt idx="3465" formatCode="General">
                  <c:v>1403</c:v>
                </c:pt>
                <c:pt idx="3466" formatCode="General">
                  <c:v>1305</c:v>
                </c:pt>
                <c:pt idx="3467" formatCode="General">
                  <c:v>1273</c:v>
                </c:pt>
                <c:pt idx="3468" formatCode="General">
                  <c:v>1239</c:v>
                </c:pt>
                <c:pt idx="3469" formatCode="General">
                  <c:v>1199</c:v>
                </c:pt>
                <c:pt idx="3470" formatCode="General">
                  <c:v>1162</c:v>
                </c:pt>
                <c:pt idx="3471" formatCode="General">
                  <c:v>1109</c:v>
                </c:pt>
                <c:pt idx="3472" formatCode="General">
                  <c:v>1077</c:v>
                </c:pt>
                <c:pt idx="3473" formatCode="General">
                  <c:v>1057</c:v>
                </c:pt>
                <c:pt idx="3474" formatCode="General">
                  <c:v>1042</c:v>
                </c:pt>
                <c:pt idx="3475" formatCode="General">
                  <c:v>1090</c:v>
                </c:pt>
                <c:pt idx="3476" formatCode="General">
                  <c:v>1156</c:v>
                </c:pt>
                <c:pt idx="3477" formatCode="General">
                  <c:v>1193</c:v>
                </c:pt>
                <c:pt idx="3478" formatCode="General">
                  <c:v>1249</c:v>
                </c:pt>
                <c:pt idx="3479" formatCode="General">
                  <c:v>1340</c:v>
                </c:pt>
                <c:pt idx="3480" formatCode="General">
                  <c:v>1395</c:v>
                </c:pt>
                <c:pt idx="3481" formatCode="General">
                  <c:v>1391</c:v>
                </c:pt>
                <c:pt idx="3482" formatCode="General">
                  <c:v>1387</c:v>
                </c:pt>
                <c:pt idx="3483" formatCode="General">
                  <c:v>1390</c:v>
                </c:pt>
                <c:pt idx="3484" formatCode="General">
                  <c:v>1404</c:v>
                </c:pt>
                <c:pt idx="3485" formatCode="General">
                  <c:v>1433</c:v>
                </c:pt>
                <c:pt idx="3486" formatCode="General">
                  <c:v>1445</c:v>
                </c:pt>
                <c:pt idx="3487" formatCode="General">
                  <c:v>1442</c:v>
                </c:pt>
                <c:pt idx="3488" formatCode="General">
                  <c:v>1419</c:v>
                </c:pt>
                <c:pt idx="3489" formatCode="General">
                  <c:v>1373</c:v>
                </c:pt>
                <c:pt idx="3490" formatCode="General">
                  <c:v>1347</c:v>
                </c:pt>
                <c:pt idx="3491" formatCode="General">
                  <c:v>1341</c:v>
                </c:pt>
                <c:pt idx="3492" formatCode="General">
                  <c:v>1333</c:v>
                </c:pt>
                <c:pt idx="3493" formatCode="General">
                  <c:v>1323</c:v>
                </c:pt>
                <c:pt idx="3494" formatCode="General">
                  <c:v>1309</c:v>
                </c:pt>
                <c:pt idx="3495" formatCode="General">
                  <c:v>1329</c:v>
                </c:pt>
                <c:pt idx="3496" formatCode="General">
                  <c:v>1385</c:v>
                </c:pt>
                <c:pt idx="3497" formatCode="General">
                  <c:v>1422</c:v>
                </c:pt>
                <c:pt idx="3498" formatCode="General">
                  <c:v>1476</c:v>
                </c:pt>
                <c:pt idx="3499" formatCode="General">
                  <c:v>1567</c:v>
                </c:pt>
                <c:pt idx="3500" formatCode="General">
                  <c:v>1612</c:v>
                </c:pt>
                <c:pt idx="3501" formatCode="General">
                  <c:v>1622</c:v>
                </c:pt>
                <c:pt idx="3502" formatCode="General">
                  <c:v>1609</c:v>
                </c:pt>
                <c:pt idx="3503" formatCode="General">
                  <c:v>1555</c:v>
                </c:pt>
                <c:pt idx="3504" formatCode="General">
                  <c:v>1586</c:v>
                </c:pt>
                <c:pt idx="3505" formatCode="General">
                  <c:v>1632</c:v>
                </c:pt>
                <c:pt idx="3506" formatCode="General">
                  <c:v>1666</c:v>
                </c:pt>
                <c:pt idx="3507" formatCode="General">
                  <c:v>1695</c:v>
                </c:pt>
                <c:pt idx="3508" formatCode="General">
                  <c:v>1721</c:v>
                </c:pt>
                <c:pt idx="3509" formatCode="General">
                  <c:v>1688</c:v>
                </c:pt>
                <c:pt idx="3510" formatCode="General">
                  <c:v>1657</c:v>
                </c:pt>
                <c:pt idx="3511" formatCode="General">
                  <c:v>1689</c:v>
                </c:pt>
                <c:pt idx="3512" formatCode="General">
                  <c:v>1718</c:v>
                </c:pt>
                <c:pt idx="3513" formatCode="General">
                  <c:v>1774</c:v>
                </c:pt>
                <c:pt idx="3514" formatCode="General">
                  <c:v>1772</c:v>
                </c:pt>
                <c:pt idx="3515" formatCode="General">
                  <c:v>1708</c:v>
                </c:pt>
                <c:pt idx="3516" formatCode="General">
                  <c:v>1676</c:v>
                </c:pt>
                <c:pt idx="3517" formatCode="General">
                  <c:v>1703</c:v>
                </c:pt>
                <c:pt idx="3518" formatCode="General">
                  <c:v>1747</c:v>
                </c:pt>
                <c:pt idx="3519" formatCode="General">
                  <c:v>1760</c:v>
                </c:pt>
                <c:pt idx="3520" formatCode="General">
                  <c:v>1756</c:v>
                </c:pt>
                <c:pt idx="3521" formatCode="General">
                  <c:v>1773</c:v>
                </c:pt>
                <c:pt idx="3522" formatCode="General">
                  <c:v>1773</c:v>
                </c:pt>
                <c:pt idx="3523" formatCode="General">
                  <c:v>1732</c:v>
                </c:pt>
                <c:pt idx="3524" formatCode="General">
                  <c:v>1704</c:v>
                </c:pt>
                <c:pt idx="3525" formatCode="General">
                  <c:v>1694</c:v>
                </c:pt>
                <c:pt idx="3526" formatCode="General">
                  <c:v>1691</c:v>
                </c:pt>
                <c:pt idx="3527" formatCode="General">
                  <c:v>1709</c:v>
                </c:pt>
                <c:pt idx="3528" formatCode="General">
                  <c:v>1725</c:v>
                </c:pt>
                <c:pt idx="3529" formatCode="General">
                  <c:v>1727</c:v>
                </c:pt>
                <c:pt idx="3530" formatCode="General">
                  <c:v>1720</c:v>
                </c:pt>
                <c:pt idx="3531" formatCode="General">
                  <c:v>1723</c:v>
                </c:pt>
                <c:pt idx="3532" formatCode="General">
                  <c:v>1727</c:v>
                </c:pt>
                <c:pt idx="3533" formatCode="General">
                  <c:v>1736</c:v>
                </c:pt>
                <c:pt idx="3534" formatCode="General">
                  <c:v>1735</c:v>
                </c:pt>
                <c:pt idx="3535" formatCode="General">
                  <c:v>1709</c:v>
                </c:pt>
                <c:pt idx="3536" formatCode="General">
                  <c:v>1697</c:v>
                </c:pt>
                <c:pt idx="3537" formatCode="General">
                  <c:v>1684</c:v>
                </c:pt>
                <c:pt idx="3538" formatCode="General">
                  <c:v>1661</c:v>
                </c:pt>
                <c:pt idx="3539" formatCode="General">
                  <c:v>1614</c:v>
                </c:pt>
                <c:pt idx="3540" formatCode="General">
                  <c:v>1579</c:v>
                </c:pt>
                <c:pt idx="3541" formatCode="General">
                  <c:v>1557</c:v>
                </c:pt>
                <c:pt idx="3542" formatCode="General">
                  <c:v>1513</c:v>
                </c:pt>
                <c:pt idx="3543" formatCode="General">
                  <c:v>1477</c:v>
                </c:pt>
                <c:pt idx="3544" formatCode="General">
                  <c:v>1484</c:v>
                </c:pt>
                <c:pt idx="3545" formatCode="General">
                  <c:v>1490</c:v>
                </c:pt>
                <c:pt idx="3546" formatCode="General">
                  <c:v>1482</c:v>
                </c:pt>
                <c:pt idx="3547" formatCode="General">
                  <c:v>1439</c:v>
                </c:pt>
                <c:pt idx="3548" formatCode="General">
                  <c:v>1411</c:v>
                </c:pt>
                <c:pt idx="3549" formatCode="General">
                  <c:v>1382</c:v>
                </c:pt>
                <c:pt idx="3550" formatCode="General">
                  <c:v>1366</c:v>
                </c:pt>
                <c:pt idx="3551" formatCode="General">
                  <c:v>1357</c:v>
                </c:pt>
                <c:pt idx="3552" formatCode="General">
                  <c:v>1356</c:v>
                </c:pt>
                <c:pt idx="3553" formatCode="General">
                  <c:v>1373</c:v>
                </c:pt>
                <c:pt idx="3554" formatCode="General">
                  <c:v>1396</c:v>
                </c:pt>
                <c:pt idx="3555" formatCode="General">
                  <c:v>1413</c:v>
                </c:pt>
                <c:pt idx="3556" formatCode="General">
                  <c:v>1434</c:v>
                </c:pt>
                <c:pt idx="3557" formatCode="General">
                  <c:v>1450</c:v>
                </c:pt>
                <c:pt idx="3558" formatCode="General">
                  <c:v>1503</c:v>
                </c:pt>
                <c:pt idx="3559" formatCode="General">
                  <c:v>1524</c:v>
                </c:pt>
                <c:pt idx="3560" formatCode="General">
                  <c:v>1540</c:v>
                </c:pt>
                <c:pt idx="3561" formatCode="General">
                  <c:v>1555</c:v>
                </c:pt>
                <c:pt idx="3562" formatCode="General">
                  <c:v>1570</c:v>
                </c:pt>
                <c:pt idx="3563" formatCode="General">
                  <c:v>1574</c:v>
                </c:pt>
                <c:pt idx="3564" formatCode="General">
                  <c:v>1554</c:v>
                </c:pt>
                <c:pt idx="3565" formatCode="General">
                  <c:v>1536</c:v>
                </c:pt>
                <c:pt idx="3566" formatCode="General">
                  <c:v>1530</c:v>
                </c:pt>
                <c:pt idx="3567" formatCode="General">
                  <c:v>1503</c:v>
                </c:pt>
                <c:pt idx="3568" formatCode="General">
                  <c:v>1493</c:v>
                </c:pt>
                <c:pt idx="3569" formatCode="General">
                  <c:v>1515</c:v>
                </c:pt>
                <c:pt idx="3570" formatCode="General">
                  <c:v>1579</c:v>
                </c:pt>
                <c:pt idx="3571" formatCode="General">
                  <c:v>1584</c:v>
                </c:pt>
                <c:pt idx="3572" formatCode="General">
                  <c:v>1578</c:v>
                </c:pt>
                <c:pt idx="3573" formatCode="General">
                  <c:v>1554</c:v>
                </c:pt>
                <c:pt idx="3574" formatCode="General">
                  <c:v>1565</c:v>
                </c:pt>
                <c:pt idx="3575" formatCode="General">
                  <c:v>1576</c:v>
                </c:pt>
                <c:pt idx="3576" formatCode="General">
                  <c:v>1579</c:v>
                </c:pt>
                <c:pt idx="3577" formatCode="General">
                  <c:v>1577</c:v>
                </c:pt>
                <c:pt idx="3578" formatCode="General">
                  <c:v>1546</c:v>
                </c:pt>
                <c:pt idx="3579" formatCode="General">
                  <c:v>1516</c:v>
                </c:pt>
                <c:pt idx="3580" formatCode="General">
                  <c:v>1519</c:v>
                </c:pt>
                <c:pt idx="3581" formatCode="General">
                  <c:v>1522</c:v>
                </c:pt>
                <c:pt idx="3582" formatCode="General">
                  <c:v>1513</c:v>
                </c:pt>
                <c:pt idx="3583" formatCode="General">
                  <c:v>1490</c:v>
                </c:pt>
                <c:pt idx="3584" formatCode="General">
                  <c:v>1470</c:v>
                </c:pt>
                <c:pt idx="3585" formatCode="General">
                  <c:v>1457</c:v>
                </c:pt>
                <c:pt idx="3586" formatCode="General">
                  <c:v>1428</c:v>
                </c:pt>
                <c:pt idx="3587" formatCode="General">
                  <c:v>1395</c:v>
                </c:pt>
                <c:pt idx="3588" formatCode="General">
                  <c:v>1304</c:v>
                </c:pt>
                <c:pt idx="3589" formatCode="General">
                  <c:v>1231</c:v>
                </c:pt>
                <c:pt idx="3590" formatCode="General">
                  <c:v>1147</c:v>
                </c:pt>
                <c:pt idx="3591" formatCode="General">
                  <c:v>1125</c:v>
                </c:pt>
                <c:pt idx="3592" formatCode="General">
                  <c:v>1064</c:v>
                </c:pt>
                <c:pt idx="3593" formatCode="General">
                  <c:v>1009</c:v>
                </c:pt>
                <c:pt idx="3594" formatCode="General">
                  <c:v>1020</c:v>
                </c:pt>
                <c:pt idx="3595" formatCode="General">
                  <c:v>1031</c:v>
                </c:pt>
                <c:pt idx="3596" formatCode="General">
                  <c:v>1023</c:v>
                </c:pt>
                <c:pt idx="3597" formatCode="General">
                  <c:v>1003</c:v>
                </c:pt>
                <c:pt idx="3598" formatCode="General">
                  <c:v>1008</c:v>
                </c:pt>
                <c:pt idx="3599" formatCode="General">
                  <c:v>1018</c:v>
                </c:pt>
                <c:pt idx="3600" formatCode="General">
                  <c:v>1093</c:v>
                </c:pt>
                <c:pt idx="3601" formatCode="General">
                  <c:v>1217</c:v>
                </c:pt>
                <c:pt idx="3602" formatCode="General">
                  <c:v>1339</c:v>
                </c:pt>
                <c:pt idx="3603" formatCode="General">
                  <c:v>1330</c:v>
                </c:pt>
                <c:pt idx="3604" formatCode="General">
                  <c:v>1281</c:v>
                </c:pt>
                <c:pt idx="3605" formatCode="General">
                  <c:v>1231</c:v>
                </c:pt>
                <c:pt idx="3606" formatCode="General">
                  <c:v>1203</c:v>
                </c:pt>
                <c:pt idx="3607" formatCode="General">
                  <c:v>1237</c:v>
                </c:pt>
                <c:pt idx="3608" formatCode="General">
                  <c:v>1296</c:v>
                </c:pt>
                <c:pt idx="3609" formatCode="General">
                  <c:v>1339</c:v>
                </c:pt>
                <c:pt idx="3610" formatCode="General">
                  <c:v>1372</c:v>
                </c:pt>
                <c:pt idx="3611" formatCode="General">
                  <c:v>1385</c:v>
                </c:pt>
                <c:pt idx="3612" formatCode="General">
                  <c:v>1364</c:v>
                </c:pt>
                <c:pt idx="3613" formatCode="General">
                  <c:v>1353</c:v>
                </c:pt>
                <c:pt idx="3614" formatCode="General">
                  <c:v>1365</c:v>
                </c:pt>
                <c:pt idx="3615" formatCode="General">
                  <c:v>1401</c:v>
                </c:pt>
                <c:pt idx="3616" formatCode="General">
                  <c:v>1406</c:v>
                </c:pt>
                <c:pt idx="3617" formatCode="General">
                  <c:v>1395</c:v>
                </c:pt>
                <c:pt idx="3618" formatCode="General">
                  <c:v>1378</c:v>
                </c:pt>
                <c:pt idx="3619" formatCode="General">
                  <c:v>1318</c:v>
                </c:pt>
                <c:pt idx="3620" formatCode="General">
                  <c:v>1279</c:v>
                </c:pt>
                <c:pt idx="3621" formatCode="General">
                  <c:v>1271</c:v>
                </c:pt>
                <c:pt idx="3622" formatCode="General">
                  <c:v>1282</c:v>
                </c:pt>
                <c:pt idx="3623" formatCode="General">
                  <c:v>1267</c:v>
                </c:pt>
                <c:pt idx="3624" formatCode="General">
                  <c:v>1260</c:v>
                </c:pt>
                <c:pt idx="3625" formatCode="General">
                  <c:v>1247</c:v>
                </c:pt>
                <c:pt idx="3626" formatCode="General">
                  <c:v>1262</c:v>
                </c:pt>
                <c:pt idx="3627" formatCode="General">
                  <c:v>1238</c:v>
                </c:pt>
                <c:pt idx="3628" formatCode="General">
                  <c:v>1189</c:v>
                </c:pt>
                <c:pt idx="3629" formatCode="General">
                  <c:v>1169</c:v>
                </c:pt>
                <c:pt idx="3630" formatCode="General">
                  <c:v>1147</c:v>
                </c:pt>
                <c:pt idx="3631" formatCode="General">
                  <c:v>1096</c:v>
                </c:pt>
                <c:pt idx="3632" formatCode="General">
                  <c:v>1055</c:v>
                </c:pt>
                <c:pt idx="3633" formatCode="General">
                  <c:v>1077</c:v>
                </c:pt>
                <c:pt idx="3634" formatCode="General">
                  <c:v>1112</c:v>
                </c:pt>
                <c:pt idx="3635" formatCode="General">
                  <c:v>1092</c:v>
                </c:pt>
                <c:pt idx="3636" formatCode="General">
                  <c:v>1036</c:v>
                </c:pt>
                <c:pt idx="3637" formatCode="General">
                  <c:v>982</c:v>
                </c:pt>
                <c:pt idx="3638" formatCode="General">
                  <c:v>939</c:v>
                </c:pt>
                <c:pt idx="3639" formatCode="General">
                  <c:v>905</c:v>
                </c:pt>
                <c:pt idx="3640" formatCode="General">
                  <c:v>852</c:v>
                </c:pt>
                <c:pt idx="3641" formatCode="General">
                  <c:v>797</c:v>
                </c:pt>
                <c:pt idx="3642" formatCode="General">
                  <c:v>721</c:v>
                </c:pt>
                <c:pt idx="3643" formatCode="General">
                  <c:v>668</c:v>
                </c:pt>
                <c:pt idx="3644" formatCode="General">
                  <c:v>645</c:v>
                </c:pt>
                <c:pt idx="3645" formatCode="General">
                  <c:v>634</c:v>
                </c:pt>
                <c:pt idx="3646" formatCode="General">
                  <c:v>629</c:v>
                </c:pt>
                <c:pt idx="3647" formatCode="General">
                  <c:v>629</c:v>
                </c:pt>
                <c:pt idx="3648" formatCode="General">
                  <c:v>610</c:v>
                </c:pt>
                <c:pt idx="3649" formatCode="General">
                  <c:v>601</c:v>
                </c:pt>
                <c:pt idx="3650" formatCode="General">
                  <c:v>595</c:v>
                </c:pt>
                <c:pt idx="3651" formatCode="General">
                  <c:v>598</c:v>
                </c:pt>
                <c:pt idx="3652" formatCode="General">
                  <c:v>608</c:v>
                </c:pt>
                <c:pt idx="3653" formatCode="General">
                  <c:v>628</c:v>
                </c:pt>
                <c:pt idx="3654" formatCode="General">
                  <c:v>639</c:v>
                </c:pt>
                <c:pt idx="3655" formatCode="General">
                  <c:v>643</c:v>
                </c:pt>
                <c:pt idx="3656" formatCode="General">
                  <c:v>635</c:v>
                </c:pt>
                <c:pt idx="3657" formatCode="General">
                  <c:v>622</c:v>
                </c:pt>
                <c:pt idx="3658" formatCode="General">
                  <c:v>630</c:v>
                </c:pt>
                <c:pt idx="3659" formatCode="General">
                  <c:v>634</c:v>
                </c:pt>
                <c:pt idx="3660" formatCode="General">
                  <c:v>637</c:v>
                </c:pt>
                <c:pt idx="3661" formatCode="General">
                  <c:v>649</c:v>
                </c:pt>
                <c:pt idx="3662" formatCode="General">
                  <c:v>651</c:v>
                </c:pt>
                <c:pt idx="3663" formatCode="General">
                  <c:v>658</c:v>
                </c:pt>
                <c:pt idx="3664" formatCode="General">
                  <c:v>664</c:v>
                </c:pt>
                <c:pt idx="3665" formatCode="General">
                  <c:v>669</c:v>
                </c:pt>
                <c:pt idx="3666" formatCode="General">
                  <c:v>663</c:v>
                </c:pt>
                <c:pt idx="3667" formatCode="General">
                  <c:v>664</c:v>
                </c:pt>
                <c:pt idx="3668" formatCode="General">
                  <c:v>657</c:v>
                </c:pt>
                <c:pt idx="3669" formatCode="General">
                  <c:v>649</c:v>
                </c:pt>
                <c:pt idx="3670" formatCode="General">
                  <c:v>645</c:v>
                </c:pt>
                <c:pt idx="3671" formatCode="General">
                  <c:v>647</c:v>
                </c:pt>
                <c:pt idx="3672" formatCode="General">
                  <c:v>654</c:v>
                </c:pt>
                <c:pt idx="3673" formatCode="General">
                  <c:v>677</c:v>
                </c:pt>
                <c:pt idx="3674" formatCode="General">
                  <c:v>730</c:v>
                </c:pt>
                <c:pt idx="3675" formatCode="General">
                  <c:v>721</c:v>
                </c:pt>
                <c:pt idx="3676" formatCode="General">
                  <c:v>712</c:v>
                </c:pt>
                <c:pt idx="3677" formatCode="General">
                  <c:v>709</c:v>
                </c:pt>
                <c:pt idx="3678" formatCode="General">
                  <c:v>695</c:v>
                </c:pt>
                <c:pt idx="3679" formatCode="General">
                  <c:v>690</c:v>
                </c:pt>
                <c:pt idx="3680" formatCode="General">
                  <c:v>689</c:v>
                </c:pt>
                <c:pt idx="3681" formatCode="General">
                  <c:v>683</c:v>
                </c:pt>
                <c:pt idx="3682" formatCode="General">
                  <c:v>690</c:v>
                </c:pt>
                <c:pt idx="3683" formatCode="General">
                  <c:v>692</c:v>
                </c:pt>
                <c:pt idx="3684" formatCode="General">
                  <c:v>689</c:v>
                </c:pt>
                <c:pt idx="3685" formatCode="General">
                  <c:v>689</c:v>
                </c:pt>
                <c:pt idx="3686" formatCode="General">
                  <c:v>689</c:v>
                </c:pt>
                <c:pt idx="3687" formatCode="General">
                  <c:v>685</c:v>
                </c:pt>
                <c:pt idx="3688" formatCode="General">
                  <c:v>674</c:v>
                </c:pt>
                <c:pt idx="3689" formatCode="General">
                  <c:v>672</c:v>
                </c:pt>
                <c:pt idx="3690" formatCode="General">
                  <c:v>699</c:v>
                </c:pt>
                <c:pt idx="3691" formatCode="General">
                  <c:v>711</c:v>
                </c:pt>
                <c:pt idx="3692" formatCode="General">
                  <c:v>711</c:v>
                </c:pt>
                <c:pt idx="3693" formatCode="General">
                  <c:v>711</c:v>
                </c:pt>
                <c:pt idx="3694" formatCode="General">
                  <c:v>714</c:v>
                </c:pt>
                <c:pt idx="3695" formatCode="General">
                  <c:v>725</c:v>
                </c:pt>
                <c:pt idx="3696" formatCode="General">
                  <c:v>734</c:v>
                </c:pt>
                <c:pt idx="3697" formatCode="General">
                  <c:v>728</c:v>
                </c:pt>
                <c:pt idx="3698" formatCode="General">
                  <c:v>726</c:v>
                </c:pt>
                <c:pt idx="3699" formatCode="General">
                  <c:v>726</c:v>
                </c:pt>
                <c:pt idx="3700" formatCode="General">
                  <c:v>726</c:v>
                </c:pt>
                <c:pt idx="3701" formatCode="General">
                  <c:v>738</c:v>
                </c:pt>
                <c:pt idx="3702" formatCode="General">
                  <c:v>749</c:v>
                </c:pt>
                <c:pt idx="3703" formatCode="General">
                  <c:v>767</c:v>
                </c:pt>
                <c:pt idx="3704" formatCode="General">
                  <c:v>790</c:v>
                </c:pt>
                <c:pt idx="3705" formatCode="General">
                  <c:v>790</c:v>
                </c:pt>
                <c:pt idx="3706" formatCode="General">
                  <c:v>790</c:v>
                </c:pt>
                <c:pt idx="3707" formatCode="General">
                  <c:v>790</c:v>
                </c:pt>
                <c:pt idx="3708" formatCode="General">
                  <c:v>790</c:v>
                </c:pt>
                <c:pt idx="3709" formatCode="General">
                  <c:v>821</c:v>
                </c:pt>
                <c:pt idx="3710" formatCode="General">
                  <c:v>850</c:v>
                </c:pt>
                <c:pt idx="3711" formatCode="General">
                  <c:v>869</c:v>
                </c:pt>
                <c:pt idx="3712" formatCode="General">
                  <c:v>889</c:v>
                </c:pt>
                <c:pt idx="3713" formatCode="General">
                  <c:v>889</c:v>
                </c:pt>
                <c:pt idx="3714" formatCode="General">
                  <c:v>889</c:v>
                </c:pt>
                <c:pt idx="3715" formatCode="General">
                  <c:v>913</c:v>
                </c:pt>
                <c:pt idx="3716" formatCode="General">
                  <c:v>1011</c:v>
                </c:pt>
                <c:pt idx="3717" formatCode="General">
                  <c:v>1031</c:v>
                </c:pt>
                <c:pt idx="3718" formatCode="General">
                  <c:v>1032</c:v>
                </c:pt>
                <c:pt idx="3719" formatCode="General">
                  <c:v>985</c:v>
                </c:pt>
                <c:pt idx="3720" formatCode="General">
                  <c:v>985</c:v>
                </c:pt>
                <c:pt idx="3721" formatCode="General">
                  <c:v>985</c:v>
                </c:pt>
                <c:pt idx="3722" formatCode="General">
                  <c:v>985</c:v>
                </c:pt>
                <c:pt idx="3723" formatCode="General">
                  <c:v>936</c:v>
                </c:pt>
                <c:pt idx="3724" formatCode="General">
                  <c:v>940</c:v>
                </c:pt>
                <c:pt idx="3725" formatCode="General">
                  <c:v>974</c:v>
                </c:pt>
                <c:pt idx="3726" formatCode="General">
                  <c:v>1013</c:v>
                </c:pt>
                <c:pt idx="3727" formatCode="General">
                  <c:v>1013</c:v>
                </c:pt>
                <c:pt idx="3728" formatCode="General">
                  <c:v>1013</c:v>
                </c:pt>
                <c:pt idx="3729" formatCode="General">
                  <c:v>1026</c:v>
                </c:pt>
                <c:pt idx="3730" formatCode="General">
                  <c:v>1043</c:v>
                </c:pt>
                <c:pt idx="3731" formatCode="General">
                  <c:v>1032</c:v>
                </c:pt>
                <c:pt idx="3732" formatCode="General">
                  <c:v>1032</c:v>
                </c:pt>
                <c:pt idx="3733" formatCode="General">
                  <c:v>1040</c:v>
                </c:pt>
                <c:pt idx="3734" formatCode="General">
                  <c:v>1040</c:v>
                </c:pt>
                <c:pt idx="3735" formatCode="General">
                  <c:v>1040</c:v>
                </c:pt>
                <c:pt idx="3736" formatCode="General">
                  <c:v>1041</c:v>
                </c:pt>
                <c:pt idx="3737" formatCode="General">
                  <c:v>1049</c:v>
                </c:pt>
                <c:pt idx="3738" formatCode="General">
                  <c:v>1059</c:v>
                </c:pt>
                <c:pt idx="3739" formatCode="General">
                  <c:v>1068</c:v>
                </c:pt>
                <c:pt idx="3740" formatCode="General">
                  <c:v>1066</c:v>
                </c:pt>
                <c:pt idx="3741" formatCode="General">
                  <c:v>1066</c:v>
                </c:pt>
                <c:pt idx="3742" formatCode="General">
                  <c:v>1066</c:v>
                </c:pt>
                <c:pt idx="3743" formatCode="General">
                  <c:v>1066</c:v>
                </c:pt>
                <c:pt idx="3744" formatCode="General">
                  <c:v>1082</c:v>
                </c:pt>
                <c:pt idx="3745" formatCode="General">
                  <c:v>1107</c:v>
                </c:pt>
                <c:pt idx="3746" formatCode="General">
                  <c:v>1097</c:v>
                </c:pt>
                <c:pt idx="3747" formatCode="General">
                  <c:v>1096</c:v>
                </c:pt>
                <c:pt idx="3748" formatCode="General">
                  <c:v>1096</c:v>
                </c:pt>
                <c:pt idx="3749" formatCode="General">
                  <c:v>1096</c:v>
                </c:pt>
                <c:pt idx="3750" formatCode="General">
                  <c:v>1103</c:v>
                </c:pt>
                <c:pt idx="3751" formatCode="General">
                  <c:v>1122</c:v>
                </c:pt>
                <c:pt idx="3752" formatCode="General">
                  <c:v>1141</c:v>
                </c:pt>
                <c:pt idx="3753" formatCode="General">
                  <c:v>1138</c:v>
                </c:pt>
                <c:pt idx="3754" formatCode="General">
                  <c:v>1138</c:v>
                </c:pt>
                <c:pt idx="3755" formatCode="General">
                  <c:v>1138</c:v>
                </c:pt>
                <c:pt idx="3756" formatCode="General">
                  <c:v>1138</c:v>
                </c:pt>
                <c:pt idx="3757" formatCode="General">
                  <c:v>1125</c:v>
                </c:pt>
                <c:pt idx="3758" formatCode="General">
                  <c:v>1105</c:v>
                </c:pt>
                <c:pt idx="3759" formatCode="General">
                  <c:v>1080</c:v>
                </c:pt>
                <c:pt idx="3760" formatCode="General">
                  <c:v>1062</c:v>
                </c:pt>
                <c:pt idx="3761" formatCode="General">
                  <c:v>1085</c:v>
                </c:pt>
                <c:pt idx="3762" formatCode="General">
                  <c:v>1085</c:v>
                </c:pt>
                <c:pt idx="3763" formatCode="General">
                  <c:v>1085</c:v>
                </c:pt>
                <c:pt idx="3764" formatCode="General">
                  <c:v>1093</c:v>
                </c:pt>
                <c:pt idx="3765" formatCode="General">
                  <c:v>1135</c:v>
                </c:pt>
                <c:pt idx="3766" formatCode="General">
                  <c:v>1179</c:v>
                </c:pt>
                <c:pt idx="3767" formatCode="General">
                  <c:v>1194</c:v>
                </c:pt>
                <c:pt idx="3768" formatCode="General">
                  <c:v>1239</c:v>
                </c:pt>
                <c:pt idx="3769" formatCode="General">
                  <c:v>1239</c:v>
                </c:pt>
                <c:pt idx="3770" formatCode="General">
                  <c:v>1239</c:v>
                </c:pt>
                <c:pt idx="3771" formatCode="General">
                  <c:v>1258</c:v>
                </c:pt>
                <c:pt idx="3772" formatCode="General">
                  <c:v>1280</c:v>
                </c:pt>
                <c:pt idx="3773" formatCode="General">
                  <c:v>1317</c:v>
                </c:pt>
                <c:pt idx="3774" formatCode="General">
                  <c:v>1340</c:v>
                </c:pt>
                <c:pt idx="3775" formatCode="General">
                  <c:v>1354</c:v>
                </c:pt>
                <c:pt idx="3776" formatCode="General">
                  <c:v>1354</c:v>
                </c:pt>
                <c:pt idx="3777" formatCode="General">
                  <c:v>1354</c:v>
                </c:pt>
                <c:pt idx="3778" formatCode="General">
                  <c:v>1381</c:v>
                </c:pt>
                <c:pt idx="3779" formatCode="General">
                  <c:v>1446</c:v>
                </c:pt>
                <c:pt idx="3780" formatCode="General">
                  <c:v>1549</c:v>
                </c:pt>
                <c:pt idx="3781" formatCode="General">
                  <c:v>1700</c:v>
                </c:pt>
                <c:pt idx="3782" formatCode="General">
                  <c:v>1740</c:v>
                </c:pt>
                <c:pt idx="3783" formatCode="General">
                  <c:v>1740</c:v>
                </c:pt>
                <c:pt idx="3784" formatCode="General">
                  <c:v>1740</c:v>
                </c:pt>
                <c:pt idx="3785" formatCode="General">
                  <c:v>1725</c:v>
                </c:pt>
                <c:pt idx="3786" formatCode="General">
                  <c:v>1759</c:v>
                </c:pt>
                <c:pt idx="3787" formatCode="General">
                  <c:v>1777</c:v>
                </c:pt>
                <c:pt idx="3788" formatCode="General">
                  <c:v>1816</c:v>
                </c:pt>
                <c:pt idx="3789" formatCode="General">
                  <c:v>1865</c:v>
                </c:pt>
                <c:pt idx="3790" formatCode="General">
                  <c:v>1865</c:v>
                </c:pt>
                <c:pt idx="3791" formatCode="General">
                  <c:v>1865</c:v>
                </c:pt>
                <c:pt idx="3792" formatCode="General">
                  <c:v>1928</c:v>
                </c:pt>
                <c:pt idx="3793" formatCode="General">
                  <c:v>2011</c:v>
                </c:pt>
                <c:pt idx="3794" formatCode="General">
                  <c:v>2064</c:v>
                </c:pt>
                <c:pt idx="3795" formatCode="General">
                  <c:v>2130</c:v>
                </c:pt>
                <c:pt idx="3796" formatCode="General">
                  <c:v>2170</c:v>
                </c:pt>
                <c:pt idx="3797" formatCode="General">
                  <c:v>2170</c:v>
                </c:pt>
                <c:pt idx="3798" formatCode="General">
                  <c:v>2170</c:v>
                </c:pt>
                <c:pt idx="3799" formatCode="General">
                  <c:v>2191</c:v>
                </c:pt>
                <c:pt idx="3800" formatCode="General">
                  <c:v>2165</c:v>
                </c:pt>
                <c:pt idx="3801" formatCode="General">
                  <c:v>2014</c:v>
                </c:pt>
                <c:pt idx="3802" formatCode="General">
                  <c:v>1947</c:v>
                </c:pt>
                <c:pt idx="3803" formatCode="General">
                  <c:v>1937</c:v>
                </c:pt>
                <c:pt idx="3804" formatCode="General">
                  <c:v>1937</c:v>
                </c:pt>
                <c:pt idx="3805" formatCode="General">
                  <c:v>1937</c:v>
                </c:pt>
                <c:pt idx="3806" formatCode="General">
                  <c:v>1922</c:v>
                </c:pt>
                <c:pt idx="3807" formatCode="General">
                  <c:v>1899</c:v>
                </c:pt>
                <c:pt idx="3808" formatCode="General">
                  <c:v>1868</c:v>
                </c:pt>
                <c:pt idx="3809" formatCode="General">
                  <c:v>1812</c:v>
                </c:pt>
                <c:pt idx="3810" formatCode="General">
                  <c:v>1788</c:v>
                </c:pt>
                <c:pt idx="3811" formatCode="General">
                  <c:v>1788</c:v>
                </c:pt>
                <c:pt idx="3812" formatCode="General">
                  <c:v>1788</c:v>
                </c:pt>
                <c:pt idx="3813" formatCode="General">
                  <c:v>1774</c:v>
                </c:pt>
                <c:pt idx="3814" formatCode="General">
                  <c:v>1734</c:v>
                </c:pt>
                <c:pt idx="3815" formatCode="General">
                  <c:v>1712</c:v>
                </c:pt>
                <c:pt idx="3816" formatCode="General">
                  <c:v>1720</c:v>
                </c:pt>
                <c:pt idx="3817" formatCode="General">
                  <c:v>1748</c:v>
                </c:pt>
                <c:pt idx="3818" formatCode="General">
                  <c:v>1748</c:v>
                </c:pt>
                <c:pt idx="3819" formatCode="General">
                  <c:v>1748</c:v>
                </c:pt>
                <c:pt idx="3820" formatCode="General">
                  <c:v>1774</c:v>
                </c:pt>
                <c:pt idx="3821" formatCode="General">
                  <c:v>1864</c:v>
                </c:pt>
                <c:pt idx="3822" formatCode="General">
                  <c:v>1950</c:v>
                </c:pt>
                <c:pt idx="3823" formatCode="General">
                  <c:v>2047</c:v>
                </c:pt>
                <c:pt idx="3824" formatCode="General">
                  <c:v>2088</c:v>
                </c:pt>
                <c:pt idx="3825" formatCode="General">
                  <c:v>2088</c:v>
                </c:pt>
                <c:pt idx="3826" formatCode="General">
                  <c:v>2088</c:v>
                </c:pt>
                <c:pt idx="3827" formatCode="General">
                  <c:v>2067</c:v>
                </c:pt>
                <c:pt idx="3828" formatCode="General">
                  <c:v>2059</c:v>
                </c:pt>
                <c:pt idx="3829" formatCode="General">
                  <c:v>2061</c:v>
                </c:pt>
                <c:pt idx="3830" formatCode="General">
                  <c:v>2118</c:v>
                </c:pt>
                <c:pt idx="3831" formatCode="General">
                  <c:v>2168</c:v>
                </c:pt>
                <c:pt idx="3832" formatCode="General">
                  <c:v>2168</c:v>
                </c:pt>
                <c:pt idx="3833" formatCode="General">
                  <c:v>2168</c:v>
                </c:pt>
                <c:pt idx="3834" formatCode="General">
                  <c:v>2168</c:v>
                </c:pt>
                <c:pt idx="3835" formatCode="General">
                  <c:v>2213</c:v>
                </c:pt>
                <c:pt idx="3836" formatCode="General">
                  <c:v>2267</c:v>
                </c:pt>
                <c:pt idx="3837" formatCode="General">
                  <c:v>2277</c:v>
                </c:pt>
                <c:pt idx="3838" formatCode="General">
                  <c:v>2378</c:v>
                </c:pt>
                <c:pt idx="3839" formatCode="General">
                  <c:v>2378</c:v>
                </c:pt>
                <c:pt idx="3840" formatCode="General">
                  <c:v>2378</c:v>
                </c:pt>
                <c:pt idx="3841" formatCode="General">
                  <c:v>2442</c:v>
                </c:pt>
                <c:pt idx="3842" formatCode="General">
                  <c:v>2501</c:v>
                </c:pt>
                <c:pt idx="3843" formatCode="General">
                  <c:v>2518</c:v>
                </c:pt>
                <c:pt idx="3844" formatCode="General">
                  <c:v>2499</c:v>
                </c:pt>
                <c:pt idx="3845" formatCode="General">
                  <c:v>2462</c:v>
                </c:pt>
                <c:pt idx="3846" formatCode="General">
                  <c:v>2462</c:v>
                </c:pt>
                <c:pt idx="3847" formatCode="General">
                  <c:v>2462</c:v>
                </c:pt>
                <c:pt idx="3848" formatCode="General">
                  <c:v>2422</c:v>
                </c:pt>
                <c:pt idx="3849" formatCode="General">
                  <c:v>2393</c:v>
                </c:pt>
                <c:pt idx="3850" formatCode="General">
                  <c:v>2366</c:v>
                </c:pt>
                <c:pt idx="3851" formatCode="General">
                  <c:v>2331</c:v>
                </c:pt>
                <c:pt idx="3852" formatCode="General">
                  <c:v>2312</c:v>
                </c:pt>
                <c:pt idx="3853" formatCode="General">
                  <c:v>2312</c:v>
                </c:pt>
                <c:pt idx="3854" formatCode="General">
                  <c:v>2312</c:v>
                </c:pt>
                <c:pt idx="3855" formatCode="General">
                  <c:v>2311</c:v>
                </c:pt>
                <c:pt idx="3856" formatCode="General">
                  <c:v>2283</c:v>
                </c:pt>
                <c:pt idx="3857" formatCode="General">
                  <c:v>2266</c:v>
                </c:pt>
                <c:pt idx="3858" formatCode="General">
                  <c:v>2192</c:v>
                </c:pt>
                <c:pt idx="3859" formatCode="General">
                  <c:v>2131</c:v>
                </c:pt>
                <c:pt idx="3860" formatCode="General">
                  <c:v>2131</c:v>
                </c:pt>
                <c:pt idx="3861" formatCode="General">
                  <c:v>2131</c:v>
                </c:pt>
                <c:pt idx="3862" formatCode="General">
                  <c:v>2108</c:v>
                </c:pt>
                <c:pt idx="3863" formatCode="General">
                  <c:v>2116</c:v>
                </c:pt>
                <c:pt idx="3864" formatCode="General">
                  <c:v>2053</c:v>
                </c:pt>
                <c:pt idx="3865" formatCode="General">
                  <c:v>1963</c:v>
                </c:pt>
                <c:pt idx="3866" formatCode="General">
                  <c:v>1857</c:v>
                </c:pt>
                <c:pt idx="3867" formatCode="General">
                  <c:v>1857</c:v>
                </c:pt>
                <c:pt idx="3868" formatCode="General">
                  <c:v>1857</c:v>
                </c:pt>
                <c:pt idx="3869" formatCode="General">
                  <c:v>1823</c:v>
                </c:pt>
                <c:pt idx="3870" formatCode="General">
                  <c:v>1809</c:v>
                </c:pt>
                <c:pt idx="3871" formatCode="General">
                  <c:v>1803</c:v>
                </c:pt>
                <c:pt idx="3872" formatCode="General">
                  <c:v>1757</c:v>
                </c:pt>
                <c:pt idx="3873" formatCode="General">
                  <c:v>1767</c:v>
                </c:pt>
                <c:pt idx="3874" formatCode="General">
                  <c:v>1767</c:v>
                </c:pt>
                <c:pt idx="3875" formatCode="General">
                  <c:v>1767</c:v>
                </c:pt>
                <c:pt idx="3876" formatCode="General">
                  <c:v>1770</c:v>
                </c:pt>
                <c:pt idx="3877" formatCode="General">
                  <c:v>1801</c:v>
                </c:pt>
                <c:pt idx="3878" formatCode="General">
                  <c:v>1873</c:v>
                </c:pt>
                <c:pt idx="3879" formatCode="General">
                  <c:v>1929</c:v>
                </c:pt>
                <c:pt idx="3880" formatCode="General">
                  <c:v>1924</c:v>
                </c:pt>
                <c:pt idx="3881" formatCode="General">
                  <c:v>1924</c:v>
                </c:pt>
                <c:pt idx="3882" formatCode="General">
                  <c:v>1924</c:v>
                </c:pt>
                <c:pt idx="3883" formatCode="General">
                  <c:v>1916</c:v>
                </c:pt>
                <c:pt idx="3884" formatCode="General">
                  <c:v>1898</c:v>
                </c:pt>
                <c:pt idx="3885" formatCode="General">
                  <c:v>1897</c:v>
                </c:pt>
                <c:pt idx="3886" formatCode="General">
                  <c:v>1861</c:v>
                </c:pt>
                <c:pt idx="3887" formatCode="General">
                  <c:v>1855</c:v>
                </c:pt>
                <c:pt idx="3888" formatCode="General">
                  <c:v>1855</c:v>
                </c:pt>
                <c:pt idx="3889" formatCode="General">
                  <c:v>1855</c:v>
                </c:pt>
                <c:pt idx="3890" formatCode="General">
                  <c:v>1846</c:v>
                </c:pt>
                <c:pt idx="3891" formatCode="General">
                  <c:v>1806</c:v>
                </c:pt>
                <c:pt idx="3892" formatCode="General">
                  <c:v>1779</c:v>
                </c:pt>
                <c:pt idx="3893" formatCode="General">
                  <c:v>1785</c:v>
                </c:pt>
                <c:pt idx="3894" formatCode="General">
                  <c:v>1801</c:v>
                </c:pt>
                <c:pt idx="3895" formatCode="General">
                  <c:v>1801</c:v>
                </c:pt>
                <c:pt idx="3896" formatCode="General">
                  <c:v>1801</c:v>
                </c:pt>
                <c:pt idx="3897" formatCode="General">
                  <c:v>1803</c:v>
                </c:pt>
                <c:pt idx="3898" formatCode="General">
                  <c:v>1802</c:v>
                </c:pt>
                <c:pt idx="3899" formatCode="General">
                  <c:v>1782</c:v>
                </c:pt>
                <c:pt idx="3900" formatCode="General">
                  <c:v>1731</c:v>
                </c:pt>
                <c:pt idx="3901" formatCode="General">
                  <c:v>1697</c:v>
                </c:pt>
                <c:pt idx="3902" formatCode="General">
                  <c:v>1697</c:v>
                </c:pt>
                <c:pt idx="3903" formatCode="General">
                  <c:v>1697</c:v>
                </c:pt>
                <c:pt idx="3904" formatCode="General">
                  <c:v>1675</c:v>
                </c:pt>
                <c:pt idx="3905" formatCode="General">
                  <c:v>1656</c:v>
                </c:pt>
                <c:pt idx="3906" formatCode="General">
                  <c:v>1533</c:v>
                </c:pt>
                <c:pt idx="3907" formatCode="General">
                  <c:v>1428</c:v>
                </c:pt>
                <c:pt idx="3908" formatCode="General">
                  <c:v>1378</c:v>
                </c:pt>
                <c:pt idx="3909" formatCode="General">
                  <c:v>1378</c:v>
                </c:pt>
                <c:pt idx="3910" formatCode="General">
                  <c:v>1378</c:v>
                </c:pt>
                <c:pt idx="3911" formatCode="General">
                  <c:v>1345</c:v>
                </c:pt>
                <c:pt idx="3912" formatCode="General">
                  <c:v>1354</c:v>
                </c:pt>
                <c:pt idx="3913" formatCode="General">
                  <c:v>1365</c:v>
                </c:pt>
                <c:pt idx="3914" formatCode="General">
                  <c:v>1364</c:v>
                </c:pt>
                <c:pt idx="3915" formatCode="General">
                  <c:v>1357</c:v>
                </c:pt>
                <c:pt idx="3916" formatCode="General">
                  <c:v>1357</c:v>
                </c:pt>
                <c:pt idx="3917" formatCode="General">
                  <c:v>1357</c:v>
                </c:pt>
                <c:pt idx="3918" formatCode="General">
                  <c:v>1338</c:v>
                </c:pt>
                <c:pt idx="3919" formatCode="General">
                  <c:v>1304</c:v>
                </c:pt>
                <c:pt idx="3920" formatCode="General">
                  <c:v>1260</c:v>
                </c:pt>
                <c:pt idx="3921" formatCode="General">
                  <c:v>1255</c:v>
                </c:pt>
                <c:pt idx="3922" formatCode="General">
                  <c:v>1284</c:v>
                </c:pt>
                <c:pt idx="3923" formatCode="General">
                  <c:v>1284</c:v>
                </c:pt>
                <c:pt idx="3924" formatCode="General">
                  <c:v>1284</c:v>
                </c:pt>
                <c:pt idx="3925" formatCode="General">
                  <c:v>1351</c:v>
                </c:pt>
                <c:pt idx="3926" formatCode="General">
                  <c:v>1426</c:v>
                </c:pt>
                <c:pt idx="3927" formatCode="General">
                  <c:v>1440</c:v>
                </c:pt>
                <c:pt idx="3928" formatCode="General">
                  <c:v>1467</c:v>
                </c:pt>
                <c:pt idx="3929" formatCode="General">
                  <c:v>1528</c:v>
                </c:pt>
                <c:pt idx="3930" formatCode="General">
                  <c:v>1528</c:v>
                </c:pt>
                <c:pt idx="3931" formatCode="General">
                  <c:v>1528</c:v>
                </c:pt>
                <c:pt idx="3932" formatCode="General">
                  <c:v>1568</c:v>
                </c:pt>
                <c:pt idx="3933" formatCode="General">
                  <c:v>1606</c:v>
                </c:pt>
                <c:pt idx="3934" formatCode="General">
                  <c:v>1599</c:v>
                </c:pt>
                <c:pt idx="3935" formatCode="General">
                  <c:v>1575</c:v>
                </c:pt>
                <c:pt idx="3936" formatCode="General">
                  <c:v>1558</c:v>
                </c:pt>
                <c:pt idx="3937" formatCode="General">
                  <c:v>1558</c:v>
                </c:pt>
                <c:pt idx="3938" formatCode="General">
                  <c:v>1558</c:v>
                </c:pt>
                <c:pt idx="3939" formatCode="General">
                  <c:v>1551</c:v>
                </c:pt>
                <c:pt idx="3940" formatCode="General">
                  <c:v>1528</c:v>
                </c:pt>
                <c:pt idx="3941" formatCode="General">
                  <c:v>1460</c:v>
                </c:pt>
                <c:pt idx="3942" formatCode="General">
                  <c:v>1388</c:v>
                </c:pt>
                <c:pt idx="3943" formatCode="General">
                  <c:v>1355</c:v>
                </c:pt>
                <c:pt idx="3944" formatCode="General">
                  <c:v>1355</c:v>
                </c:pt>
                <c:pt idx="3945" formatCode="General">
                  <c:v>1355</c:v>
                </c:pt>
                <c:pt idx="3946" formatCode="General">
                  <c:v>1315</c:v>
                </c:pt>
                <c:pt idx="3947" formatCode="General">
                  <c:v>1281</c:v>
                </c:pt>
                <c:pt idx="3948" formatCode="General">
                  <c:v>1221</c:v>
                </c:pt>
                <c:pt idx="3949" formatCode="General">
                  <c:v>1151</c:v>
                </c:pt>
                <c:pt idx="3950" formatCode="General">
                  <c:v>1123</c:v>
                </c:pt>
                <c:pt idx="3951" formatCode="General">
                  <c:v>1123</c:v>
                </c:pt>
                <c:pt idx="3952" formatCode="General">
                  <c:v>1123</c:v>
                </c:pt>
                <c:pt idx="3953" formatCode="General">
                  <c:v>1103</c:v>
                </c:pt>
                <c:pt idx="3954" formatCode="General">
                  <c:v>1090</c:v>
                </c:pt>
                <c:pt idx="3955" formatCode="General">
                  <c:v>1090</c:v>
                </c:pt>
                <c:pt idx="3956" formatCode="General">
                  <c:v>1090</c:v>
                </c:pt>
                <c:pt idx="3957" formatCode="General">
                  <c:v>1090</c:v>
                </c:pt>
                <c:pt idx="3958" formatCode="General">
                  <c:v>1090</c:v>
                </c:pt>
                <c:pt idx="3959" formatCode="General">
                  <c:v>1090</c:v>
                </c:pt>
                <c:pt idx="3960" formatCode="General">
                  <c:v>1090</c:v>
                </c:pt>
                <c:pt idx="3961" formatCode="General">
                  <c:v>1090</c:v>
                </c:pt>
                <c:pt idx="3962" formatCode="General">
                  <c:v>1090</c:v>
                </c:pt>
                <c:pt idx="3963" formatCode="General">
                  <c:v>976</c:v>
                </c:pt>
                <c:pt idx="3964" formatCode="General">
                  <c:v>907</c:v>
                </c:pt>
                <c:pt idx="3965" formatCode="General">
                  <c:v>907</c:v>
                </c:pt>
                <c:pt idx="3966" formatCode="General">
                  <c:v>907</c:v>
                </c:pt>
                <c:pt idx="3967" formatCode="General">
                  <c:v>844</c:v>
                </c:pt>
                <c:pt idx="3968" formatCode="General">
                  <c:v>791</c:v>
                </c:pt>
                <c:pt idx="3969" formatCode="General">
                  <c:v>773</c:v>
                </c:pt>
                <c:pt idx="3970" formatCode="General">
                  <c:v>772</c:v>
                </c:pt>
                <c:pt idx="3971" formatCode="General">
                  <c:v>774</c:v>
                </c:pt>
                <c:pt idx="3972" formatCode="General">
                  <c:v>774</c:v>
                </c:pt>
                <c:pt idx="3973" formatCode="General">
                  <c:v>774</c:v>
                </c:pt>
                <c:pt idx="3974" formatCode="General">
                  <c:v>765</c:v>
                </c:pt>
                <c:pt idx="3975" formatCode="General">
                  <c:v>763</c:v>
                </c:pt>
                <c:pt idx="3976" formatCode="General">
                  <c:v>768</c:v>
                </c:pt>
                <c:pt idx="3977" formatCode="General">
                  <c:v>768</c:v>
                </c:pt>
                <c:pt idx="3978" formatCode="General">
                  <c:v>754</c:v>
                </c:pt>
                <c:pt idx="3979" formatCode="General">
                  <c:v>754</c:v>
                </c:pt>
                <c:pt idx="3980" formatCode="General">
                  <c:v>754</c:v>
                </c:pt>
                <c:pt idx="3981" formatCode="General">
                  <c:v>729</c:v>
                </c:pt>
                <c:pt idx="3982" formatCode="General">
                  <c:v>689</c:v>
                </c:pt>
                <c:pt idx="3983" formatCode="General">
                  <c:v>623</c:v>
                </c:pt>
                <c:pt idx="3984" formatCode="General">
                  <c:v>576</c:v>
                </c:pt>
                <c:pt idx="3985" formatCode="General">
                  <c:v>557</c:v>
                </c:pt>
                <c:pt idx="3986" formatCode="General">
                  <c:v>557</c:v>
                </c:pt>
                <c:pt idx="3987" formatCode="General">
                  <c:v>557</c:v>
                </c:pt>
                <c:pt idx="3988" formatCode="General">
                  <c:v>546</c:v>
                </c:pt>
                <c:pt idx="3989" formatCode="General">
                  <c:v>539</c:v>
                </c:pt>
                <c:pt idx="3990" formatCode="General">
                  <c:v>525</c:v>
                </c:pt>
                <c:pt idx="3991" formatCode="General">
                  <c:v>498</c:v>
                </c:pt>
                <c:pt idx="3992" formatCode="General">
                  <c:v>487</c:v>
                </c:pt>
                <c:pt idx="3993" formatCode="General">
                  <c:v>487</c:v>
                </c:pt>
                <c:pt idx="3994" formatCode="General">
                  <c:v>487</c:v>
                </c:pt>
                <c:pt idx="3995" formatCode="General">
                  <c:v>466</c:v>
                </c:pt>
                <c:pt idx="3996" formatCode="General">
                  <c:v>453</c:v>
                </c:pt>
                <c:pt idx="3997" formatCode="General">
                  <c:v>430</c:v>
                </c:pt>
                <c:pt idx="3998" formatCode="General">
                  <c:v>431</c:v>
                </c:pt>
                <c:pt idx="3999" formatCode="General">
                  <c:v>415</c:v>
                </c:pt>
                <c:pt idx="4000" formatCode="General">
                  <c:v>415</c:v>
                </c:pt>
                <c:pt idx="4001" formatCode="General">
                  <c:v>415</c:v>
                </c:pt>
                <c:pt idx="4002" formatCode="General">
                  <c:v>411</c:v>
                </c:pt>
                <c:pt idx="4003" formatCode="General">
                  <c:v>418</c:v>
                </c:pt>
                <c:pt idx="4004" formatCode="General">
                  <c:v>421</c:v>
                </c:pt>
                <c:pt idx="4005" formatCode="General">
                  <c:v>421</c:v>
                </c:pt>
                <c:pt idx="4006" formatCode="General">
                  <c:v>425</c:v>
                </c:pt>
                <c:pt idx="4007" formatCode="General">
                  <c:v>425</c:v>
                </c:pt>
                <c:pt idx="4008" formatCode="General">
                  <c:v>425</c:v>
                </c:pt>
                <c:pt idx="4009" formatCode="General">
                  <c:v>434</c:v>
                </c:pt>
                <c:pt idx="4010" formatCode="General">
                  <c:v>450</c:v>
                </c:pt>
                <c:pt idx="4011" formatCode="General">
                  <c:v>465</c:v>
                </c:pt>
                <c:pt idx="4012" formatCode="General">
                  <c:v>480</c:v>
                </c:pt>
                <c:pt idx="4013" formatCode="General">
                  <c:v>497</c:v>
                </c:pt>
                <c:pt idx="4014" formatCode="General">
                  <c:v>497</c:v>
                </c:pt>
                <c:pt idx="4015" formatCode="General">
                  <c:v>497</c:v>
                </c:pt>
                <c:pt idx="4016" formatCode="General">
                  <c:v>506</c:v>
                </c:pt>
                <c:pt idx="4017" formatCode="General">
                  <c:v>508</c:v>
                </c:pt>
                <c:pt idx="4018" formatCode="General">
                  <c:v>517</c:v>
                </c:pt>
                <c:pt idx="4019" formatCode="General">
                  <c:v>529</c:v>
                </c:pt>
                <c:pt idx="4020" formatCode="General">
                  <c:v>535</c:v>
                </c:pt>
                <c:pt idx="4021" formatCode="General">
                  <c:v>535</c:v>
                </c:pt>
                <c:pt idx="4022" formatCode="General">
                  <c:v>535</c:v>
                </c:pt>
                <c:pt idx="4023" formatCode="General">
                  <c:v>539</c:v>
                </c:pt>
                <c:pt idx="4024" formatCode="General">
                  <c:v>549</c:v>
                </c:pt>
                <c:pt idx="4025" formatCode="General">
                  <c:v>562</c:v>
                </c:pt>
                <c:pt idx="4026" formatCode="General">
                  <c:v>599</c:v>
                </c:pt>
                <c:pt idx="4027" formatCode="General">
                  <c:v>617</c:v>
                </c:pt>
                <c:pt idx="4028" formatCode="General">
                  <c:v>617</c:v>
                </c:pt>
                <c:pt idx="4029" formatCode="General">
                  <c:v>617</c:v>
                </c:pt>
                <c:pt idx="4030" formatCode="General">
                  <c:v>616</c:v>
                </c:pt>
                <c:pt idx="4031" formatCode="General">
                  <c:v>627</c:v>
                </c:pt>
                <c:pt idx="4032" formatCode="General">
                  <c:v>631</c:v>
                </c:pt>
                <c:pt idx="4033" formatCode="General">
                  <c:v>633</c:v>
                </c:pt>
                <c:pt idx="4034" formatCode="General">
                  <c:v>631</c:v>
                </c:pt>
                <c:pt idx="4035" formatCode="General">
                  <c:v>631</c:v>
                </c:pt>
                <c:pt idx="4036" formatCode="General">
                  <c:v>631</c:v>
                </c:pt>
                <c:pt idx="4037" formatCode="General">
                  <c:v>623</c:v>
                </c:pt>
                <c:pt idx="4038" formatCode="General">
                  <c:v>612</c:v>
                </c:pt>
                <c:pt idx="4039" formatCode="General">
                  <c:v>629</c:v>
                </c:pt>
                <c:pt idx="4040" formatCode="General">
                  <c:v>630</c:v>
                </c:pt>
                <c:pt idx="4041" formatCode="General">
                  <c:v>625</c:v>
                </c:pt>
                <c:pt idx="4042" formatCode="General">
                  <c:v>625</c:v>
                </c:pt>
                <c:pt idx="4043" formatCode="General">
                  <c:v>625</c:v>
                </c:pt>
                <c:pt idx="4044" formatCode="General">
                  <c:v>617</c:v>
                </c:pt>
                <c:pt idx="4045" formatCode="General">
                  <c:v>603</c:v>
                </c:pt>
                <c:pt idx="4046" formatCode="General">
                  <c:v>582</c:v>
                </c:pt>
                <c:pt idx="4047" formatCode="General">
                  <c:v>569</c:v>
                </c:pt>
                <c:pt idx="4048" formatCode="General">
                  <c:v>556</c:v>
                </c:pt>
                <c:pt idx="4049" formatCode="General">
                  <c:v>556</c:v>
                </c:pt>
                <c:pt idx="4050" formatCode="General">
                  <c:v>556</c:v>
                </c:pt>
                <c:pt idx="4051" formatCode="General">
                  <c:v>548</c:v>
                </c:pt>
                <c:pt idx="4052" formatCode="General">
                  <c:v>626</c:v>
                </c:pt>
                <c:pt idx="4053" formatCode="General">
                  <c:v>624</c:v>
                </c:pt>
                <c:pt idx="4054" formatCode="General">
                  <c:v>624</c:v>
                </c:pt>
                <c:pt idx="4055" formatCode="General">
                  <c:v>616</c:v>
                </c:pt>
                <c:pt idx="4056" formatCode="General">
                  <c:v>616</c:v>
                </c:pt>
                <c:pt idx="4057" formatCode="General">
                  <c:v>616</c:v>
                </c:pt>
                <c:pt idx="4058" formatCode="General">
                  <c:v>604</c:v>
                </c:pt>
                <c:pt idx="4059" formatCode="General">
                  <c:v>596</c:v>
                </c:pt>
                <c:pt idx="4060" formatCode="General">
                  <c:v>607</c:v>
                </c:pt>
                <c:pt idx="4061" formatCode="General">
                  <c:v>635</c:v>
                </c:pt>
                <c:pt idx="4062" formatCode="General">
                  <c:v>635</c:v>
                </c:pt>
                <c:pt idx="4063" formatCode="General">
                  <c:v>635</c:v>
                </c:pt>
                <c:pt idx="4064" formatCode="General">
                  <c:v>635</c:v>
                </c:pt>
                <c:pt idx="4065" formatCode="General">
                  <c:v>635</c:v>
                </c:pt>
                <c:pt idx="4066" formatCode="General">
                  <c:v>679</c:v>
                </c:pt>
                <c:pt idx="4067" formatCode="General">
                  <c:v>706</c:v>
                </c:pt>
                <c:pt idx="4068" formatCode="General">
                  <c:v>726</c:v>
                </c:pt>
                <c:pt idx="4069" formatCode="General">
                  <c:v>751</c:v>
                </c:pt>
                <c:pt idx="4070" formatCode="General">
                  <c:v>751</c:v>
                </c:pt>
                <c:pt idx="4071" formatCode="General">
                  <c:v>751</c:v>
                </c:pt>
                <c:pt idx="4072" formatCode="General">
                  <c:v>757</c:v>
                </c:pt>
                <c:pt idx="4073" formatCode="General">
                  <c:v>728</c:v>
                </c:pt>
                <c:pt idx="4074" formatCode="General">
                  <c:v>694</c:v>
                </c:pt>
                <c:pt idx="4075" formatCode="General">
                  <c:v>672</c:v>
                </c:pt>
                <c:pt idx="4076" formatCode="General">
                  <c:v>665</c:v>
                </c:pt>
                <c:pt idx="4077" formatCode="General">
                  <c:v>665</c:v>
                </c:pt>
                <c:pt idx="4078" formatCode="General">
                  <c:v>665</c:v>
                </c:pt>
                <c:pt idx="4079" formatCode="General">
                  <c:v>661</c:v>
                </c:pt>
                <c:pt idx="4080" formatCode="General">
                  <c:v>655</c:v>
                </c:pt>
                <c:pt idx="4081" formatCode="General">
                  <c:v>643</c:v>
                </c:pt>
                <c:pt idx="4082" formatCode="General">
                  <c:v>635</c:v>
                </c:pt>
                <c:pt idx="4083" formatCode="General">
                  <c:v>617</c:v>
                </c:pt>
                <c:pt idx="4084" formatCode="General">
                  <c:v>617</c:v>
                </c:pt>
                <c:pt idx="4085" formatCode="General">
                  <c:v>617</c:v>
                </c:pt>
                <c:pt idx="4086" formatCode="General">
                  <c:v>598</c:v>
                </c:pt>
                <c:pt idx="4087" formatCode="General">
                  <c:v>575</c:v>
                </c:pt>
                <c:pt idx="4088" formatCode="General">
                  <c:v>534</c:v>
                </c:pt>
                <c:pt idx="4089" formatCode="General">
                  <c:v>514</c:v>
                </c:pt>
                <c:pt idx="4090" formatCode="General">
                  <c:v>514</c:v>
                </c:pt>
                <c:pt idx="4091" formatCode="General">
                  <c:v>514</c:v>
                </c:pt>
                <c:pt idx="4092" formatCode="General">
                  <c:v>514</c:v>
                </c:pt>
                <c:pt idx="4093" formatCode="General">
                  <c:v>474</c:v>
                </c:pt>
                <c:pt idx="4094" formatCode="General">
                  <c:v>433</c:v>
                </c:pt>
                <c:pt idx="4095" formatCode="General">
                  <c:v>398</c:v>
                </c:pt>
                <c:pt idx="4096" formatCode="General">
                  <c:v>393</c:v>
                </c:pt>
                <c:pt idx="4097" formatCode="General">
                  <c:v>407</c:v>
                </c:pt>
                <c:pt idx="4098" formatCode="General">
                  <c:v>407</c:v>
                </c:pt>
                <c:pt idx="4099" formatCode="General">
                  <c:v>407</c:v>
                </c:pt>
                <c:pt idx="4100" formatCode="General">
                  <c:v>427</c:v>
                </c:pt>
                <c:pt idx="4101" formatCode="General">
                  <c:v>453</c:v>
                </c:pt>
                <c:pt idx="4102" formatCode="General">
                  <c:v>477</c:v>
                </c:pt>
                <c:pt idx="4103" formatCode="General">
                  <c:v>494</c:v>
                </c:pt>
                <c:pt idx="4104" formatCode="General">
                  <c:v>498</c:v>
                </c:pt>
                <c:pt idx="4105" formatCode="General">
                  <c:v>498</c:v>
                </c:pt>
                <c:pt idx="4106" formatCode="General">
                  <c:v>498</c:v>
                </c:pt>
                <c:pt idx="4107" formatCode="General">
                  <c:v>498</c:v>
                </c:pt>
                <c:pt idx="4108" formatCode="General">
                  <c:v>506</c:v>
                </c:pt>
                <c:pt idx="4109" formatCode="General">
                  <c:v>502</c:v>
                </c:pt>
                <c:pt idx="4110" formatCode="General">
                  <c:v>489</c:v>
                </c:pt>
                <c:pt idx="4111" formatCode="General">
                  <c:v>504</c:v>
                </c:pt>
                <c:pt idx="4112" formatCode="General">
                  <c:v>504</c:v>
                </c:pt>
                <c:pt idx="4113" formatCode="General">
                  <c:v>504</c:v>
                </c:pt>
                <c:pt idx="4114" formatCode="General">
                  <c:v>520</c:v>
                </c:pt>
                <c:pt idx="4115" formatCode="General">
                  <c:v>546</c:v>
                </c:pt>
                <c:pt idx="4116" formatCode="General">
                  <c:v>592</c:v>
                </c:pt>
                <c:pt idx="4117" formatCode="General">
                  <c:v>632</c:v>
                </c:pt>
                <c:pt idx="4118" formatCode="General">
                  <c:v>679</c:v>
                </c:pt>
                <c:pt idx="4119" formatCode="General">
                  <c:v>679</c:v>
                </c:pt>
                <c:pt idx="4120" formatCode="General">
                  <c:v>679</c:v>
                </c:pt>
                <c:pt idx="4121" formatCode="General">
                  <c:v>698</c:v>
                </c:pt>
                <c:pt idx="4122" formatCode="General">
                  <c:v>714</c:v>
                </c:pt>
                <c:pt idx="4123" formatCode="General">
                  <c:v>764</c:v>
                </c:pt>
                <c:pt idx="4124" formatCode="General">
                  <c:v>839</c:v>
                </c:pt>
                <c:pt idx="4125" formatCode="General">
                  <c:v>923</c:v>
                </c:pt>
                <c:pt idx="4126" formatCode="General">
                  <c:v>923</c:v>
                </c:pt>
                <c:pt idx="4127" formatCode="General">
                  <c:v>923</c:v>
                </c:pt>
                <c:pt idx="4128" formatCode="General">
                  <c:v>973</c:v>
                </c:pt>
                <c:pt idx="4129" formatCode="General">
                  <c:v>1054</c:v>
                </c:pt>
                <c:pt idx="4130" formatCode="General">
                  <c:v>1246</c:v>
                </c:pt>
                <c:pt idx="4131" formatCode="General">
                  <c:v>1527</c:v>
                </c:pt>
                <c:pt idx="4132" formatCode="General">
                  <c:v>1555</c:v>
                </c:pt>
                <c:pt idx="4133" formatCode="General">
                  <c:v>1555</c:v>
                </c:pt>
                <c:pt idx="4134" formatCode="General">
                  <c:v>1555</c:v>
                </c:pt>
                <c:pt idx="4135" formatCode="General">
                  <c:v>1558</c:v>
                </c:pt>
                <c:pt idx="4136" formatCode="General">
                  <c:v>1617</c:v>
                </c:pt>
                <c:pt idx="4137" formatCode="General">
                  <c:v>1705</c:v>
                </c:pt>
                <c:pt idx="4138" formatCode="General">
                  <c:v>1738</c:v>
                </c:pt>
                <c:pt idx="4139" formatCode="General">
                  <c:v>1749</c:v>
                </c:pt>
                <c:pt idx="4140" formatCode="General">
                  <c:v>1749</c:v>
                </c:pt>
                <c:pt idx="4141" formatCode="General">
                  <c:v>1749</c:v>
                </c:pt>
                <c:pt idx="4142" formatCode="General">
                  <c:v>1794</c:v>
                </c:pt>
                <c:pt idx="4143" formatCode="General">
                  <c:v>1799</c:v>
                </c:pt>
                <c:pt idx="4144" formatCode="General">
                  <c:v>1803</c:v>
                </c:pt>
                <c:pt idx="4145" formatCode="General">
                  <c:v>1823</c:v>
                </c:pt>
                <c:pt idx="4146" formatCode="General">
                  <c:v>1894</c:v>
                </c:pt>
                <c:pt idx="4147" formatCode="General">
                  <c:v>1894</c:v>
                </c:pt>
                <c:pt idx="4148" formatCode="General">
                  <c:v>1894</c:v>
                </c:pt>
                <c:pt idx="4149" formatCode="General">
                  <c:v>1956</c:v>
                </c:pt>
                <c:pt idx="4150" formatCode="General">
                  <c:v>1949</c:v>
                </c:pt>
                <c:pt idx="4151" formatCode="General">
                  <c:v>1849</c:v>
                </c:pt>
                <c:pt idx="4152" formatCode="General">
                  <c:v>1810</c:v>
                </c:pt>
                <c:pt idx="4153" formatCode="General">
                  <c:v>1810</c:v>
                </c:pt>
                <c:pt idx="4154" formatCode="General">
                  <c:v>1810</c:v>
                </c:pt>
                <c:pt idx="4155" formatCode="General">
                  <c:v>1810</c:v>
                </c:pt>
                <c:pt idx="4156" formatCode="General">
                  <c:v>1792</c:v>
                </c:pt>
                <c:pt idx="4157" formatCode="General">
                  <c:v>1742</c:v>
                </c:pt>
                <c:pt idx="4158" formatCode="General">
                  <c:v>1696</c:v>
                </c:pt>
                <c:pt idx="4159" formatCode="General">
                  <c:v>1699</c:v>
                </c:pt>
                <c:pt idx="4160" formatCode="General">
                  <c:v>1710</c:v>
                </c:pt>
                <c:pt idx="4161" formatCode="General">
                  <c:v>1710</c:v>
                </c:pt>
                <c:pt idx="4162" formatCode="General">
                  <c:v>1710</c:v>
                </c:pt>
                <c:pt idx="4163" formatCode="General">
                  <c:v>1678</c:v>
                </c:pt>
                <c:pt idx="4164" formatCode="General">
                  <c:v>1594</c:v>
                </c:pt>
                <c:pt idx="4165" formatCode="General">
                  <c:v>1473</c:v>
                </c:pt>
                <c:pt idx="4166" formatCode="General">
                  <c:v>1388</c:v>
                </c:pt>
                <c:pt idx="4167" formatCode="General">
                  <c:v>1317</c:v>
                </c:pt>
                <c:pt idx="4168" formatCode="General">
                  <c:v>1317</c:v>
                </c:pt>
                <c:pt idx="4169" formatCode="General">
                  <c:v>1317</c:v>
                </c:pt>
                <c:pt idx="4170" formatCode="General">
                  <c:v>1293</c:v>
                </c:pt>
                <c:pt idx="4171" formatCode="General">
                  <c:v>1264</c:v>
                </c:pt>
                <c:pt idx="4172" formatCode="General">
                  <c:v>1317</c:v>
                </c:pt>
                <c:pt idx="4173" formatCode="General">
                  <c:v>1348</c:v>
                </c:pt>
                <c:pt idx="4174" formatCode="General">
                  <c:v>1350</c:v>
                </c:pt>
                <c:pt idx="4175" formatCode="General">
                  <c:v>1350</c:v>
                </c:pt>
                <c:pt idx="4176" formatCode="General">
                  <c:v>1350</c:v>
                </c:pt>
                <c:pt idx="4177" formatCode="General">
                  <c:v>1385</c:v>
                </c:pt>
                <c:pt idx="4178" formatCode="General">
                  <c:v>1463</c:v>
                </c:pt>
                <c:pt idx="4179" formatCode="General">
                  <c:v>1475</c:v>
                </c:pt>
                <c:pt idx="4180" formatCode="General">
                  <c:v>1500</c:v>
                </c:pt>
                <c:pt idx="4181" formatCode="General">
                  <c:v>1501</c:v>
                </c:pt>
                <c:pt idx="4182" formatCode="General">
                  <c:v>1501</c:v>
                </c:pt>
                <c:pt idx="4183" formatCode="General">
                  <c:v>1501</c:v>
                </c:pt>
                <c:pt idx="4184" formatCode="General">
                  <c:v>1506</c:v>
                </c:pt>
                <c:pt idx="4185" formatCode="General">
                  <c:v>1510</c:v>
                </c:pt>
                <c:pt idx="4186" formatCode="General">
                  <c:v>1540</c:v>
                </c:pt>
                <c:pt idx="4187" formatCode="General">
                  <c:v>1577</c:v>
                </c:pt>
                <c:pt idx="4188" formatCode="General">
                  <c:v>1595</c:v>
                </c:pt>
                <c:pt idx="4189" formatCode="General">
                  <c:v>1595</c:v>
                </c:pt>
                <c:pt idx="4190" formatCode="General">
                  <c:v>1595</c:v>
                </c:pt>
                <c:pt idx="4191" formatCode="General">
                  <c:v>1598</c:v>
                </c:pt>
                <c:pt idx="4192" formatCode="General">
                  <c:v>1586</c:v>
                </c:pt>
                <c:pt idx="4193" formatCode="General">
                  <c:v>1568</c:v>
                </c:pt>
                <c:pt idx="4194" formatCode="General">
                  <c:v>1518</c:v>
                </c:pt>
                <c:pt idx="4195" formatCode="General">
                  <c:v>1481</c:v>
                </c:pt>
                <c:pt idx="4196" formatCode="General">
                  <c:v>1481</c:v>
                </c:pt>
                <c:pt idx="4197" formatCode="General">
                  <c:v>1481</c:v>
                </c:pt>
                <c:pt idx="4198" formatCode="General">
                  <c:v>1491</c:v>
                </c:pt>
                <c:pt idx="4199" formatCode="General">
                  <c:v>1518</c:v>
                </c:pt>
                <c:pt idx="4200" formatCode="General">
                  <c:v>1509</c:v>
                </c:pt>
                <c:pt idx="4201" formatCode="General">
                  <c:v>1504</c:v>
                </c:pt>
                <c:pt idx="4202" formatCode="General">
                  <c:v>1488</c:v>
                </c:pt>
                <c:pt idx="4203" formatCode="General">
                  <c:v>1488</c:v>
                </c:pt>
                <c:pt idx="4204" formatCode="General">
                  <c:v>1488</c:v>
                </c:pt>
                <c:pt idx="4205" formatCode="General">
                  <c:v>1488</c:v>
                </c:pt>
                <c:pt idx="4206" formatCode="General">
                  <c:v>1471</c:v>
                </c:pt>
                <c:pt idx="4207" formatCode="General">
                  <c:v>1445</c:v>
                </c:pt>
                <c:pt idx="4208" formatCode="General">
                  <c:v>1395</c:v>
                </c:pt>
                <c:pt idx="4209" formatCode="General">
                  <c:v>1362</c:v>
                </c:pt>
                <c:pt idx="4210" formatCode="General">
                  <c:v>1362</c:v>
                </c:pt>
                <c:pt idx="4211" formatCode="General">
                  <c:v>1362</c:v>
                </c:pt>
                <c:pt idx="4212" formatCode="General">
                  <c:v>1349</c:v>
                </c:pt>
                <c:pt idx="4213" formatCode="General">
                  <c:v>1328</c:v>
                </c:pt>
                <c:pt idx="4214" formatCode="General">
                  <c:v>1296</c:v>
                </c:pt>
                <c:pt idx="4215" formatCode="General">
                  <c:v>1269</c:v>
                </c:pt>
                <c:pt idx="4216" formatCode="General">
                  <c:v>1267</c:v>
                </c:pt>
                <c:pt idx="4217" formatCode="General">
                  <c:v>1267</c:v>
                </c:pt>
                <c:pt idx="4218" formatCode="General">
                  <c:v>1267</c:v>
                </c:pt>
                <c:pt idx="4219" formatCode="General">
                  <c:v>1282</c:v>
                </c:pt>
                <c:pt idx="4220" formatCode="General">
                  <c:v>1289</c:v>
                </c:pt>
                <c:pt idx="4221" formatCode="General">
                  <c:v>1281</c:v>
                </c:pt>
                <c:pt idx="4222" formatCode="General">
                  <c:v>1294</c:v>
                </c:pt>
                <c:pt idx="4223" formatCode="General">
                  <c:v>1296</c:v>
                </c:pt>
                <c:pt idx="4224" formatCode="General">
                  <c:v>1296</c:v>
                </c:pt>
                <c:pt idx="4225" formatCode="General">
                  <c:v>1296</c:v>
                </c:pt>
                <c:pt idx="4226" formatCode="General">
                  <c:v>1314</c:v>
                </c:pt>
                <c:pt idx="4227" formatCode="General">
                  <c:v>1364</c:v>
                </c:pt>
                <c:pt idx="4228" formatCode="General">
                  <c:v>1426</c:v>
                </c:pt>
                <c:pt idx="4229" formatCode="General">
                  <c:v>1605</c:v>
                </c:pt>
                <c:pt idx="4230" formatCode="General">
                  <c:v>1667</c:v>
                </c:pt>
                <c:pt idx="4231" formatCode="General">
                  <c:v>1667</c:v>
                </c:pt>
                <c:pt idx="4232" formatCode="General">
                  <c:v>1667</c:v>
                </c:pt>
                <c:pt idx="4233" formatCode="General">
                  <c:v>1654</c:v>
                </c:pt>
                <c:pt idx="4234" formatCode="General">
                  <c:v>1658</c:v>
                </c:pt>
                <c:pt idx="4235" formatCode="General">
                  <c:v>1725</c:v>
                </c:pt>
                <c:pt idx="4236" formatCode="#,##0">
                  <c:v>1869</c:v>
                </c:pt>
                <c:pt idx="4237" formatCode="#,##0">
                  <c:v>2020</c:v>
                </c:pt>
                <c:pt idx="4238" formatCode="#,##0">
                  <c:v>2071</c:v>
                </c:pt>
                <c:pt idx="4239" formatCode="#,##0">
                  <c:v>2097</c:v>
                </c:pt>
                <c:pt idx="4240" formatCode="#,##0">
                  <c:v>2044</c:v>
                </c:pt>
                <c:pt idx="4241" formatCode="#,##0">
                  <c:v>1970</c:v>
                </c:pt>
                <c:pt idx="4242" formatCode="#,##0">
                  <c:v>1892</c:v>
                </c:pt>
                <c:pt idx="4243" formatCode="#,##0">
                  <c:v>1807</c:v>
                </c:pt>
                <c:pt idx="4244" formatCode="#,##0">
                  <c:v>1732</c:v>
                </c:pt>
                <c:pt idx="4245" formatCode="#,##0">
                  <c:v>1637</c:v>
                </c:pt>
                <c:pt idx="4246" formatCode="#,##0">
                  <c:v>1561</c:v>
                </c:pt>
                <c:pt idx="4247" formatCode="#,##0">
                  <c:v>1477</c:v>
                </c:pt>
                <c:pt idx="4248" formatCode="#,##0">
                  <c:v>1409</c:v>
                </c:pt>
                <c:pt idx="4249" formatCode="#,##0">
                  <c:v>1350</c:v>
                </c:pt>
                <c:pt idx="4250" formatCode="#,##0">
                  <c:v>1346</c:v>
                </c:pt>
                <c:pt idx="4251">
                  <c:v>1401</c:v>
                </c:pt>
                <c:pt idx="4252">
                  <c:v>1415</c:v>
                </c:pt>
                <c:pt idx="4253">
                  <c:v>1402</c:v>
                </c:pt>
                <c:pt idx="4254">
                  <c:v>1413</c:v>
                </c:pt>
                <c:pt idx="4255">
                  <c:v>1384</c:v>
                </c:pt>
                <c:pt idx="4256">
                  <c:v>1297</c:v>
                </c:pt>
                <c:pt idx="4257">
                  <c:v>1283</c:v>
                </c:pt>
                <c:pt idx="4258">
                  <c:v>1284</c:v>
                </c:pt>
                <c:pt idx="4259">
                  <c:v>1263</c:v>
                </c:pt>
                <c:pt idx="4260">
                  <c:v>1224</c:v>
                </c:pt>
                <c:pt idx="4261">
                  <c:v>1194</c:v>
                </c:pt>
                <c:pt idx="4262">
                  <c:v>1196</c:v>
                </c:pt>
                <c:pt idx="4263">
                  <c:v>1207</c:v>
                </c:pt>
                <c:pt idx="4264">
                  <c:v>1200</c:v>
                </c:pt>
                <c:pt idx="4265">
                  <c:v>1141</c:v>
                </c:pt>
                <c:pt idx="4266">
                  <c:v>1124</c:v>
                </c:pt>
                <c:pt idx="4267">
                  <c:v>1115</c:v>
                </c:pt>
                <c:pt idx="4268">
                  <c:v>1111</c:v>
                </c:pt>
                <c:pt idx="4269">
                  <c:v>1112</c:v>
                </c:pt>
                <c:pt idx="4270">
                  <c:v>1115</c:v>
                </c:pt>
                <c:pt idx="4271">
                  <c:v>1134</c:v>
                </c:pt>
                <c:pt idx="4272">
                  <c:v>1148</c:v>
                </c:pt>
                <c:pt idx="4273">
                  <c:v>1169</c:v>
                </c:pt>
                <c:pt idx="4274">
                  <c:v>1178</c:v>
                </c:pt>
                <c:pt idx="4275">
                  <c:v>1197</c:v>
                </c:pt>
                <c:pt idx="4276">
                  <c:v>1219</c:v>
                </c:pt>
                <c:pt idx="4277">
                  <c:v>1230</c:v>
                </c:pt>
                <c:pt idx="4278">
                  <c:v>1227</c:v>
                </c:pt>
                <c:pt idx="4279">
                  <c:v>1211</c:v>
                </c:pt>
                <c:pt idx="4280">
                  <c:v>1201</c:v>
                </c:pt>
                <c:pt idx="4281">
                  <c:v>1189</c:v>
                </c:pt>
                <c:pt idx="4282">
                  <c:v>1197</c:v>
                </c:pt>
                <c:pt idx="4283">
                  <c:v>1162</c:v>
                </c:pt>
                <c:pt idx="4284">
                  <c:v>1121</c:v>
                </c:pt>
                <c:pt idx="4285">
                  <c:v>1122</c:v>
                </c:pt>
                <c:pt idx="4286">
                  <c:v>1161</c:v>
                </c:pt>
                <c:pt idx="4287">
                  <c:v>1211</c:v>
                </c:pt>
                <c:pt idx="4288">
                  <c:v>1235</c:v>
                </c:pt>
                <c:pt idx="4289">
                  <c:v>1273</c:v>
                </c:pt>
                <c:pt idx="4290">
                  <c:v>1296</c:v>
                </c:pt>
                <c:pt idx="4291">
                  <c:v>1301</c:v>
                </c:pt>
                <c:pt idx="4292">
                  <c:v>1325</c:v>
                </c:pt>
                <c:pt idx="4293">
                  <c:v>1323</c:v>
                </c:pt>
                <c:pt idx="4294">
                  <c:v>1330</c:v>
                </c:pt>
                <c:pt idx="4295">
                  <c:v>1362</c:v>
                </c:pt>
                <c:pt idx="4296">
                  <c:v>1366</c:v>
                </c:pt>
                <c:pt idx="4297">
                  <c:v>1366</c:v>
                </c:pt>
                <c:pt idx="4298">
                  <c:v>1366</c:v>
                </c:pt>
                <c:pt idx="4299">
                  <c:v>1366</c:v>
                </c:pt>
                <c:pt idx="4300">
                  <c:v>1366</c:v>
                </c:pt>
                <c:pt idx="4301">
                  <c:v>1366</c:v>
                </c:pt>
                <c:pt idx="4302">
                  <c:v>1366</c:v>
                </c:pt>
                <c:pt idx="4303">
                  <c:v>1366</c:v>
                </c:pt>
                <c:pt idx="4304">
                  <c:v>1366</c:v>
                </c:pt>
                <c:pt idx="4305">
                  <c:v>1366</c:v>
                </c:pt>
                <c:pt idx="4306">
                  <c:v>1366</c:v>
                </c:pt>
                <c:pt idx="4307">
                  <c:v>1374</c:v>
                </c:pt>
                <c:pt idx="4308">
                  <c:v>1418</c:v>
                </c:pt>
                <c:pt idx="4309">
                  <c:v>1425</c:v>
                </c:pt>
                <c:pt idx="4310">
                  <c:v>1448</c:v>
                </c:pt>
                <c:pt idx="4311">
                  <c:v>1606</c:v>
                </c:pt>
                <c:pt idx="4312">
                  <c:v>1606</c:v>
                </c:pt>
                <c:pt idx="4313">
                  <c:v>1606</c:v>
                </c:pt>
                <c:pt idx="4314">
                  <c:v>1761</c:v>
                </c:pt>
                <c:pt idx="4315">
                  <c:v>1849</c:v>
                </c:pt>
                <c:pt idx="4316">
                  <c:v>1856</c:v>
                </c:pt>
                <c:pt idx="4317">
                  <c:v>1792</c:v>
                </c:pt>
                <c:pt idx="4318">
                  <c:v>1754</c:v>
                </c:pt>
                <c:pt idx="4319">
                  <c:v>1754</c:v>
                </c:pt>
                <c:pt idx="4320">
                  <c:v>1754</c:v>
                </c:pt>
                <c:pt idx="4321">
                  <c:v>1740</c:v>
                </c:pt>
                <c:pt idx="4322">
                  <c:v>1766</c:v>
                </c:pt>
                <c:pt idx="4323">
                  <c:v>1828</c:v>
                </c:pt>
                <c:pt idx="4324">
                  <c:v>1837</c:v>
                </c:pt>
                <c:pt idx="4325">
                  <c:v>1810</c:v>
                </c:pt>
                <c:pt idx="4326">
                  <c:v>1810</c:v>
                </c:pt>
                <c:pt idx="4327">
                  <c:v>1810</c:v>
                </c:pt>
                <c:pt idx="4328">
                  <c:v>1765</c:v>
                </c:pt>
                <c:pt idx="4329">
                  <c:v>1659</c:v>
                </c:pt>
                <c:pt idx="4330">
                  <c:v>1540</c:v>
                </c:pt>
                <c:pt idx="4331">
                  <c:v>1470</c:v>
                </c:pt>
                <c:pt idx="4332">
                  <c:v>1452</c:v>
                </c:pt>
                <c:pt idx="4333">
                  <c:v>1452</c:v>
                </c:pt>
                <c:pt idx="4334">
                  <c:v>1452</c:v>
                </c:pt>
                <c:pt idx="4335">
                  <c:v>1444</c:v>
                </c:pt>
                <c:pt idx="4336">
                  <c:v>1380</c:v>
                </c:pt>
                <c:pt idx="4337">
                  <c:v>1327</c:v>
                </c:pt>
                <c:pt idx="4338">
                  <c:v>1327</c:v>
                </c:pt>
                <c:pt idx="4339">
                  <c:v>1333</c:v>
                </c:pt>
                <c:pt idx="4340">
                  <c:v>1333</c:v>
                </c:pt>
                <c:pt idx="4341">
                  <c:v>1333</c:v>
                </c:pt>
                <c:pt idx="4342">
                  <c:v>1317</c:v>
                </c:pt>
                <c:pt idx="4343">
                  <c:v>1306</c:v>
                </c:pt>
                <c:pt idx="4344">
                  <c:v>1303</c:v>
                </c:pt>
                <c:pt idx="4345">
                  <c:v>1313</c:v>
                </c:pt>
                <c:pt idx="4346">
                  <c:v>1339</c:v>
                </c:pt>
                <c:pt idx="4347">
                  <c:v>1339</c:v>
                </c:pt>
                <c:pt idx="4348">
                  <c:v>1339</c:v>
                </c:pt>
                <c:pt idx="4349">
                  <c:v>1364</c:v>
                </c:pt>
                <c:pt idx="4350">
                  <c:v>1495</c:v>
                </c:pt>
                <c:pt idx="4351">
                  <c:v>1756</c:v>
                </c:pt>
                <c:pt idx="4352">
                  <c:v>1770</c:v>
                </c:pt>
                <c:pt idx="4353">
                  <c:v>1698</c:v>
                </c:pt>
                <c:pt idx="4354">
                  <c:v>1698</c:v>
                </c:pt>
                <c:pt idx="4355">
                  <c:v>1698</c:v>
                </c:pt>
                <c:pt idx="4356">
                  <c:v>1709</c:v>
                </c:pt>
                <c:pt idx="4357">
                  <c:v>1727</c:v>
                </c:pt>
                <c:pt idx="4358">
                  <c:v>1709</c:v>
                </c:pt>
                <c:pt idx="4359">
                  <c:v>1700</c:v>
                </c:pt>
                <c:pt idx="4360">
                  <c:v>1675</c:v>
                </c:pt>
                <c:pt idx="4361">
                  <c:v>1675</c:v>
                </c:pt>
                <c:pt idx="4362">
                  <c:v>1675</c:v>
                </c:pt>
                <c:pt idx="4363">
                  <c:v>1651</c:v>
                </c:pt>
                <c:pt idx="4364">
                  <c:v>1673</c:v>
                </c:pt>
                <c:pt idx="4365">
                  <c:v>1763</c:v>
                </c:pt>
                <c:pt idx="4366">
                  <c:v>1779</c:v>
                </c:pt>
                <c:pt idx="4367">
                  <c:v>1829</c:v>
                </c:pt>
                <c:pt idx="4368">
                  <c:v>1829</c:v>
                </c:pt>
                <c:pt idx="4369">
                  <c:v>1829</c:v>
                </c:pt>
                <c:pt idx="4370">
                  <c:v>1853</c:v>
                </c:pt>
                <c:pt idx="4371">
                  <c:v>1901</c:v>
                </c:pt>
                <c:pt idx="4372">
                  <c:v>1980</c:v>
                </c:pt>
                <c:pt idx="4373">
                  <c:v>1970</c:v>
                </c:pt>
                <c:pt idx="4374">
                  <c:v>1960</c:v>
                </c:pt>
                <c:pt idx="4375">
                  <c:v>1960</c:v>
                </c:pt>
                <c:pt idx="4376">
                  <c:v>1960</c:v>
                </c:pt>
                <c:pt idx="4377">
                  <c:v>1983</c:v>
                </c:pt>
                <c:pt idx="4378">
                  <c:v>2017</c:v>
                </c:pt>
                <c:pt idx="4379">
                  <c:v>2105</c:v>
                </c:pt>
                <c:pt idx="4380">
                  <c:v>2215</c:v>
                </c:pt>
                <c:pt idx="4381">
                  <c:v>2281</c:v>
                </c:pt>
                <c:pt idx="4382">
                  <c:v>2281</c:v>
                </c:pt>
                <c:pt idx="4383">
                  <c:v>2281</c:v>
                </c:pt>
                <c:pt idx="4384">
                  <c:v>2319</c:v>
                </c:pt>
                <c:pt idx="4385">
                  <c:v>2271</c:v>
                </c:pt>
                <c:pt idx="4386">
                  <c:v>2194</c:v>
                </c:pt>
                <c:pt idx="4387">
                  <c:v>2172</c:v>
                </c:pt>
                <c:pt idx="4388">
                  <c:v>2178</c:v>
                </c:pt>
                <c:pt idx="4389">
                  <c:v>2178</c:v>
                </c:pt>
                <c:pt idx="4390">
                  <c:v>2178</c:v>
                </c:pt>
                <c:pt idx="4391">
                  <c:v>2162</c:v>
                </c:pt>
                <c:pt idx="4392">
                  <c:v>2103</c:v>
                </c:pt>
                <c:pt idx="4393">
                  <c:v>2046</c:v>
                </c:pt>
                <c:pt idx="4394">
                  <c:v>2072</c:v>
                </c:pt>
                <c:pt idx="4395">
                  <c:v>2092</c:v>
                </c:pt>
                <c:pt idx="4396">
                  <c:v>2127</c:v>
                </c:pt>
                <c:pt idx="4397">
                  <c:v>2088</c:v>
                </c:pt>
                <c:pt idx="4398">
                  <c:v>2085</c:v>
                </c:pt>
                <c:pt idx="4399">
                  <c:v>2145</c:v>
                </c:pt>
                <c:pt idx="4400">
                  <c:v>2140</c:v>
                </c:pt>
                <c:pt idx="4401">
                  <c:v>2178</c:v>
                </c:pt>
                <c:pt idx="4402">
                  <c:v>2323</c:v>
                </c:pt>
                <c:pt idx="4403">
                  <c:v>2385</c:v>
                </c:pt>
                <c:pt idx="4404">
                  <c:v>2432</c:v>
                </c:pt>
                <c:pt idx="4405">
                  <c:v>2472</c:v>
                </c:pt>
                <c:pt idx="4406">
                  <c:v>2710</c:v>
                </c:pt>
                <c:pt idx="4407">
                  <c:v>2750</c:v>
                </c:pt>
                <c:pt idx="4408">
                  <c:v>2788</c:v>
                </c:pt>
                <c:pt idx="4409">
                  <c:v>2808</c:v>
                </c:pt>
                <c:pt idx="4410">
                  <c:v>2889</c:v>
                </c:pt>
                <c:pt idx="4411">
                  <c:v>2957</c:v>
                </c:pt>
                <c:pt idx="4412">
                  <c:v>3007</c:v>
                </c:pt>
                <c:pt idx="4413">
                  <c:v>3053</c:v>
                </c:pt>
                <c:pt idx="4414">
                  <c:v>3157</c:v>
                </c:pt>
                <c:pt idx="4415">
                  <c:v>3266</c:v>
                </c:pt>
                <c:pt idx="4416">
                  <c:v>3212</c:v>
                </c:pt>
                <c:pt idx="4417">
                  <c:v>3183</c:v>
                </c:pt>
                <c:pt idx="4418">
                  <c:v>3240</c:v>
                </c:pt>
                <c:pt idx="4419">
                  <c:v>3254</c:v>
                </c:pt>
                <c:pt idx="4420">
                  <c:v>3139</c:v>
                </c:pt>
                <c:pt idx="4421">
                  <c:v>3077</c:v>
                </c:pt>
                <c:pt idx="4422">
                  <c:v>2939</c:v>
                </c:pt>
                <c:pt idx="4423">
                  <c:v>2856</c:v>
                </c:pt>
                <c:pt idx="4424">
                  <c:v>2795</c:v>
                </c:pt>
                <c:pt idx="4425">
                  <c:v>2801</c:v>
                </c:pt>
                <c:pt idx="4426">
                  <c:v>2824</c:v>
                </c:pt>
                <c:pt idx="4427">
                  <c:v>2869</c:v>
                </c:pt>
                <c:pt idx="4428">
                  <c:v>2881</c:v>
                </c:pt>
                <c:pt idx="4429">
                  <c:v>2809</c:v>
                </c:pt>
                <c:pt idx="4430">
                  <c:v>2754</c:v>
                </c:pt>
                <c:pt idx="4431">
                  <c:v>2688</c:v>
                </c:pt>
                <c:pt idx="4432">
                  <c:v>2596</c:v>
                </c:pt>
                <c:pt idx="4433">
                  <c:v>2568</c:v>
                </c:pt>
                <c:pt idx="4434">
                  <c:v>2530</c:v>
                </c:pt>
                <c:pt idx="4435">
                  <c:v>2472</c:v>
                </c:pt>
                <c:pt idx="4436">
                  <c:v>2438</c:v>
                </c:pt>
                <c:pt idx="4437">
                  <c:v>2428</c:v>
                </c:pt>
                <c:pt idx="4438">
                  <c:v>2420</c:v>
                </c:pt>
                <c:pt idx="4439">
                  <c:v>2481</c:v>
                </c:pt>
                <c:pt idx="4440">
                  <c:v>2669</c:v>
                </c:pt>
                <c:pt idx="4441">
                  <c:v>2857</c:v>
                </c:pt>
                <c:pt idx="4442">
                  <c:v>2944</c:v>
                </c:pt>
                <c:pt idx="4443">
                  <c:v>3025</c:v>
                </c:pt>
                <c:pt idx="4444">
                  <c:v>3176</c:v>
                </c:pt>
                <c:pt idx="4445">
                  <c:v>3267</c:v>
                </c:pt>
                <c:pt idx="4446">
                  <c:v>3218</c:v>
                </c:pt>
                <c:pt idx="4447">
                  <c:v>3190</c:v>
                </c:pt>
                <c:pt idx="4448">
                  <c:v>3119</c:v>
                </c:pt>
                <c:pt idx="4449">
                  <c:v>3147</c:v>
                </c:pt>
                <c:pt idx="4450">
                  <c:v>3175</c:v>
                </c:pt>
                <c:pt idx="4451">
                  <c:v>3255</c:v>
                </c:pt>
                <c:pt idx="4452">
                  <c:v>3324</c:v>
                </c:pt>
                <c:pt idx="4453">
                  <c:v>3418</c:v>
                </c:pt>
                <c:pt idx="4454">
                  <c:v>3383</c:v>
                </c:pt>
                <c:pt idx="4455">
                  <c:v>3338</c:v>
                </c:pt>
                <c:pt idx="4456">
                  <c:v>3285</c:v>
                </c:pt>
                <c:pt idx="4457">
                  <c:v>3224</c:v>
                </c:pt>
                <c:pt idx="4458">
                  <c:v>3179</c:v>
                </c:pt>
                <c:pt idx="4459">
                  <c:v>3241</c:v>
                </c:pt>
                <c:pt idx="4460">
                  <c:v>3281</c:v>
                </c:pt>
                <c:pt idx="4461">
                  <c:v>3300</c:v>
                </c:pt>
                <c:pt idx="4462">
                  <c:v>3300</c:v>
                </c:pt>
                <c:pt idx="4463">
                  <c:v>3228</c:v>
                </c:pt>
                <c:pt idx="4464">
                  <c:v>3139</c:v>
                </c:pt>
                <c:pt idx="4465">
                  <c:v>3073</c:v>
                </c:pt>
                <c:pt idx="4466">
                  <c:v>3039</c:v>
                </c:pt>
                <c:pt idx="4467">
                  <c:v>3059</c:v>
                </c:pt>
                <c:pt idx="4468">
                  <c:v>3053</c:v>
                </c:pt>
                <c:pt idx="4469">
                  <c:v>3058</c:v>
                </c:pt>
                <c:pt idx="4470">
                  <c:v>3103</c:v>
                </c:pt>
                <c:pt idx="4471">
                  <c:v>3199</c:v>
                </c:pt>
                <c:pt idx="4472">
                  <c:v>3210</c:v>
                </c:pt>
                <c:pt idx="4473">
                  <c:v>3166</c:v>
                </c:pt>
                <c:pt idx="4474">
                  <c:v>3154</c:v>
                </c:pt>
                <c:pt idx="4475">
                  <c:v>3214</c:v>
                </c:pt>
                <c:pt idx="4476">
                  <c:v>3292</c:v>
                </c:pt>
                <c:pt idx="4477" formatCode="General">
                  <c:v>3282</c:v>
                </c:pt>
                <c:pt idx="4478" formatCode="General">
                  <c:v>3281</c:v>
                </c:pt>
                <c:pt idx="4479" formatCode="General">
                  <c:v>3318</c:v>
                </c:pt>
                <c:pt idx="4480" formatCode="General">
                  <c:v>3376</c:v>
                </c:pt>
                <c:pt idx="4481" formatCode="General">
                  <c:v>3371</c:v>
                </c:pt>
                <c:pt idx="4482" formatCode="General">
                  <c:v>3371</c:v>
                </c:pt>
                <c:pt idx="4483" formatCode="General">
                  <c:v>3375</c:v>
                </c:pt>
                <c:pt idx="4484" formatCode="General">
                  <c:v>3410</c:v>
                </c:pt>
                <c:pt idx="4485" formatCode="General">
                  <c:v>3503</c:v>
                </c:pt>
                <c:pt idx="4486" formatCode="General">
                  <c:v>3566</c:v>
                </c:pt>
                <c:pt idx="4487" formatCode="General">
                  <c:v>3606</c:v>
                </c:pt>
                <c:pt idx="4488" formatCode="General">
                  <c:v>3657</c:v>
                </c:pt>
                <c:pt idx="4489" formatCode="General">
                  <c:v>3833</c:v>
                </c:pt>
                <c:pt idx="4490" formatCode="General">
                  <c:v>3976</c:v>
                </c:pt>
                <c:pt idx="4491" formatCode="General">
                  <c:v>4092</c:v>
                </c:pt>
                <c:pt idx="4492" formatCode="General">
                  <c:v>4147</c:v>
                </c:pt>
                <c:pt idx="4493" formatCode="General">
                  <c:v>4201</c:v>
                </c:pt>
                <c:pt idx="4494" formatCode="General">
                  <c:v>4193</c:v>
                </c:pt>
                <c:pt idx="4495" formatCode="General">
                  <c:v>4195</c:v>
                </c:pt>
                <c:pt idx="4496" formatCode="General">
                  <c:v>4235</c:v>
                </c:pt>
                <c:pt idx="4497" formatCode="General">
                  <c:v>4132</c:v>
                </c:pt>
                <c:pt idx="4498" formatCode="General">
                  <c:v>4013</c:v>
                </c:pt>
                <c:pt idx="4499" formatCode="General">
                  <c:v>4001</c:v>
                </c:pt>
                <c:pt idx="4500" formatCode="General">
                  <c:v>3944</c:v>
                </c:pt>
                <c:pt idx="4501" formatCode="General">
                  <c:v>3822</c:v>
                </c:pt>
                <c:pt idx="4502" formatCode="General">
                  <c:v>3707</c:v>
                </c:pt>
                <c:pt idx="4503" formatCode="General">
                  <c:v>3618</c:v>
                </c:pt>
                <c:pt idx="4504" formatCode="General">
                  <c:v>3643</c:v>
                </c:pt>
                <c:pt idx="4505" formatCode="General">
                  <c:v>3864</c:v>
                </c:pt>
                <c:pt idx="4506" formatCode="General">
                  <c:v>4163</c:v>
                </c:pt>
                <c:pt idx="4507" formatCode="General">
                  <c:v>4221</c:v>
                </c:pt>
                <c:pt idx="4508" formatCode="General">
                  <c:v>4233</c:v>
                </c:pt>
                <c:pt idx="4509" formatCode="General">
                  <c:v>4215</c:v>
                </c:pt>
                <c:pt idx="4510" formatCode="General">
                  <c:v>4275</c:v>
                </c:pt>
                <c:pt idx="4511" formatCode="General">
                  <c:v>4304</c:v>
                </c:pt>
                <c:pt idx="4512" formatCode="General">
                  <c:v>4410</c:v>
                </c:pt>
                <c:pt idx="4513" formatCode="General">
                  <c:v>4560</c:v>
                </c:pt>
                <c:pt idx="4514" formatCode="General">
                  <c:v>4651</c:v>
                </c:pt>
                <c:pt idx="4515" formatCode="General">
                  <c:v>4644</c:v>
                </c:pt>
                <c:pt idx="4516" formatCode="General">
                  <c:v>4717</c:v>
                </c:pt>
                <c:pt idx="4517" formatCode="General">
                  <c:v>4962</c:v>
                </c:pt>
                <c:pt idx="4518" formatCode="General">
                  <c:v>5197</c:v>
                </c:pt>
                <c:pt idx="4519" formatCode="General">
                  <c:v>5167</c:v>
                </c:pt>
                <c:pt idx="4520" formatCode="General">
                  <c:v>5202</c:v>
                </c:pt>
                <c:pt idx="4521" formatCode="General">
                  <c:v>5267</c:v>
                </c:pt>
                <c:pt idx="4522" formatCode="General">
                  <c:v>5409</c:v>
                </c:pt>
                <c:pt idx="4523" formatCode="General">
                  <c:v>5647</c:v>
                </c:pt>
                <c:pt idx="4524" formatCode="General">
                  <c:v>5650</c:v>
                </c:pt>
                <c:pt idx="4525" formatCode="General">
                  <c:v>5526</c:v>
                </c:pt>
                <c:pt idx="4526" formatCode="General">
                  <c:v>5488</c:v>
                </c:pt>
                <c:pt idx="4527" formatCode="General">
                  <c:v>5378</c:v>
                </c:pt>
                <c:pt idx="4528" formatCode="General">
                  <c:v>5206</c:v>
                </c:pt>
                <c:pt idx="4529" formatCode="General">
                  <c:v>5062</c:v>
                </c:pt>
                <c:pt idx="4530" formatCode="General">
                  <c:v>4854</c:v>
                </c:pt>
                <c:pt idx="4531" formatCode="General">
                  <c:v>4732</c:v>
                </c:pt>
                <c:pt idx="4532" formatCode="General">
                  <c:v>4714</c:v>
                </c:pt>
                <c:pt idx="4533" formatCode="General">
                  <c:v>4751</c:v>
                </c:pt>
                <c:pt idx="4534" formatCode="General">
                  <c:v>4653</c:v>
                </c:pt>
                <c:pt idx="4535" formatCode="General">
                  <c:v>4410</c:v>
                </c:pt>
                <c:pt idx="4536" formatCode="General">
                  <c:v>4257</c:v>
                </c:pt>
                <c:pt idx="4537" formatCode="General">
                  <c:v>4056</c:v>
                </c:pt>
                <c:pt idx="4538" formatCode="General">
                  <c:v>3808</c:v>
                </c:pt>
                <c:pt idx="4539" formatCode="General">
                  <c:v>3630</c:v>
                </c:pt>
                <c:pt idx="4540" formatCode="General">
                  <c:v>3519</c:v>
                </c:pt>
                <c:pt idx="4541">
                  <c:v>3428</c:v>
                </c:pt>
                <c:pt idx="4542">
                  <c:v>3187</c:v>
                </c:pt>
                <c:pt idx="4543">
                  <c:v>2892</c:v>
                </c:pt>
                <c:pt idx="4544">
                  <c:v>2769</c:v>
                </c:pt>
                <c:pt idx="4545">
                  <c:v>2715</c:v>
                </c:pt>
                <c:pt idx="4546">
                  <c:v>2718</c:v>
                </c:pt>
                <c:pt idx="4547">
                  <c:v>2805</c:v>
                </c:pt>
                <c:pt idx="4548">
                  <c:v>2861</c:v>
                </c:pt>
                <c:pt idx="4549">
                  <c:v>2844</c:v>
                </c:pt>
                <c:pt idx="4550">
                  <c:v>2807</c:v>
                </c:pt>
                <c:pt idx="4551">
                  <c:v>2759</c:v>
                </c:pt>
                <c:pt idx="4552">
                  <c:v>2591</c:v>
                </c:pt>
                <c:pt idx="4553">
                  <c:v>2430</c:v>
                </c:pt>
                <c:pt idx="4554">
                  <c:v>2454</c:v>
                </c:pt>
                <c:pt idx="4555">
                  <c:v>2552</c:v>
                </c:pt>
                <c:pt idx="4556">
                  <c:v>2645</c:v>
                </c:pt>
                <c:pt idx="4557">
                  <c:v>2715</c:v>
                </c:pt>
                <c:pt idx="4558">
                  <c:v>2654</c:v>
                </c:pt>
                <c:pt idx="4559">
                  <c:v>2678</c:v>
                </c:pt>
                <c:pt idx="4560">
                  <c:v>2767</c:v>
                </c:pt>
                <c:pt idx="4561">
                  <c:v>2881</c:v>
                </c:pt>
                <c:pt idx="4562">
                  <c:v>3018</c:v>
                </c:pt>
                <c:pt idx="4563">
                  <c:v>3047</c:v>
                </c:pt>
                <c:pt idx="4564">
                  <c:v>3115</c:v>
                </c:pt>
                <c:pt idx="4565">
                  <c:v>3171</c:v>
                </c:pt>
                <c:pt idx="4566">
                  <c:v>3235</c:v>
                </c:pt>
                <c:pt idx="4567">
                  <c:v>3352</c:v>
                </c:pt>
                <c:pt idx="4568">
                  <c:v>3423</c:v>
                </c:pt>
                <c:pt idx="4569">
                  <c:v>3343</c:v>
                </c:pt>
                <c:pt idx="4570">
                  <c:v>3272</c:v>
                </c:pt>
                <c:pt idx="4571">
                  <c:v>3216</c:v>
                </c:pt>
                <c:pt idx="4572">
                  <c:v>2932</c:v>
                </c:pt>
                <c:pt idx="4573">
                  <c:v>2665</c:v>
                </c:pt>
                <c:pt idx="4574">
                  <c:v>2498</c:v>
                </c:pt>
                <c:pt idx="4575">
                  <c:v>2379</c:v>
                </c:pt>
                <c:pt idx="4576">
                  <c:v>2371</c:v>
                </c:pt>
                <c:pt idx="4577">
                  <c:v>2294</c:v>
                </c:pt>
                <c:pt idx="4578">
                  <c:v>2229</c:v>
                </c:pt>
                <c:pt idx="4579">
                  <c:v>2219</c:v>
                </c:pt>
                <c:pt idx="4580">
                  <c:v>2217</c:v>
                </c:pt>
                <c:pt idx="4581">
                  <c:v>2285</c:v>
                </c:pt>
                <c:pt idx="4582">
                  <c:v>2289</c:v>
                </c:pt>
                <c:pt idx="4583">
                  <c:v>2296</c:v>
                </c:pt>
                <c:pt idx="4584">
                  <c:v>2289</c:v>
                </c:pt>
                <c:pt idx="4585">
                  <c:v>2277</c:v>
                </c:pt>
                <c:pt idx="4586">
                  <c:v>2151</c:v>
                </c:pt>
                <c:pt idx="4587">
                  <c:v>2027</c:v>
                </c:pt>
                <c:pt idx="4588">
                  <c:v>1873</c:v>
                </c:pt>
                <c:pt idx="4589">
                  <c:v>1764</c:v>
                </c:pt>
                <c:pt idx="4590">
                  <c:v>1731</c:v>
                </c:pt>
                <c:pt idx="4591">
                  <c:v>1644</c:v>
                </c:pt>
                <c:pt idx="4592">
                  <c:v>1570</c:v>
                </c:pt>
                <c:pt idx="4593">
                  <c:v>1474</c:v>
                </c:pt>
                <c:pt idx="4594">
                  <c:v>1415</c:v>
                </c:pt>
                <c:pt idx="4595">
                  <c:v>1391</c:v>
                </c:pt>
                <c:pt idx="4596">
                  <c:v>1343</c:v>
                </c:pt>
                <c:pt idx="4597">
                  <c:v>1296</c:v>
                </c:pt>
                <c:pt idx="4598">
                  <c:v>1302</c:v>
                </c:pt>
                <c:pt idx="4599">
                  <c:v>1381</c:v>
                </c:pt>
                <c:pt idx="4600">
                  <c:v>1418</c:v>
                </c:pt>
                <c:pt idx="4601">
                  <c:v>1440</c:v>
                </c:pt>
                <c:pt idx="4602">
                  <c:v>1419</c:v>
                </c:pt>
                <c:pt idx="4603">
                  <c:v>1425</c:v>
                </c:pt>
                <c:pt idx="4604">
                  <c:v>1423</c:v>
                </c:pt>
                <c:pt idx="4605">
                  <c:v>1422</c:v>
                </c:pt>
                <c:pt idx="4606">
                  <c:v>1503</c:v>
                </c:pt>
                <c:pt idx="4607">
                  <c:v>1711</c:v>
                </c:pt>
                <c:pt idx="4608">
                  <c:v>1940</c:v>
                </c:pt>
                <c:pt idx="4609">
                  <c:v>1977</c:v>
                </c:pt>
                <c:pt idx="4610">
                  <c:v>1984</c:v>
                </c:pt>
                <c:pt idx="4611">
                  <c:v>1968</c:v>
                </c:pt>
                <c:pt idx="4612">
                  <c:v>1896</c:v>
                </c:pt>
                <c:pt idx="4613">
                  <c:v>1886</c:v>
                </c:pt>
                <c:pt idx="4614">
                  <c:v>1964</c:v>
                </c:pt>
                <c:pt idx="4615">
                  <c:v>2045</c:v>
                </c:pt>
                <c:pt idx="4616">
                  <c:v>2148</c:v>
                </c:pt>
                <c:pt idx="4617">
                  <c:v>2244</c:v>
                </c:pt>
                <c:pt idx="4618">
                  <c:v>2187</c:v>
                </c:pt>
                <c:pt idx="4619">
                  <c:v>2076</c:v>
                </c:pt>
                <c:pt idx="4620">
                  <c:v>2040</c:v>
                </c:pt>
                <c:pt idx="4621">
                  <c:v>2069</c:v>
                </c:pt>
                <c:pt idx="4622">
                  <c:v>2137</c:v>
                </c:pt>
                <c:pt idx="4623">
                  <c:v>2104</c:v>
                </c:pt>
                <c:pt idx="4624">
                  <c:v>2148</c:v>
                </c:pt>
                <c:pt idx="4625">
                  <c:v>2235</c:v>
                </c:pt>
                <c:pt idx="4626">
                  <c:v>2352</c:v>
                </c:pt>
                <c:pt idx="4627">
                  <c:v>2558</c:v>
                </c:pt>
                <c:pt idx="4628">
                  <c:v>2704</c:v>
                </c:pt>
                <c:pt idx="4629">
                  <c:v>2718</c:v>
                </c:pt>
                <c:pt idx="4630">
                  <c:v>2727</c:v>
                </c:pt>
                <c:pt idx="4631">
                  <c:v>2689</c:v>
                </c:pt>
                <c:pt idx="4632">
                  <c:v>2591</c:v>
                </c:pt>
                <c:pt idx="4633">
                  <c:v>2588</c:v>
                </c:pt>
                <c:pt idx="4634">
                  <c:v>2605</c:v>
                </c:pt>
                <c:pt idx="4635">
                  <c:v>2589</c:v>
                </c:pt>
                <c:pt idx="4636">
                  <c:v>2546</c:v>
                </c:pt>
                <c:pt idx="4637">
                  <c:v>2575</c:v>
                </c:pt>
                <c:pt idx="4638">
                  <c:v>2567</c:v>
                </c:pt>
                <c:pt idx="4639">
                  <c:v>2544</c:v>
                </c:pt>
                <c:pt idx="4640">
                  <c:v>2484</c:v>
                </c:pt>
                <c:pt idx="4641">
                  <c:v>2417</c:v>
                </c:pt>
                <c:pt idx="4642">
                  <c:v>2369</c:v>
                </c:pt>
                <c:pt idx="4643">
                  <c:v>2358</c:v>
                </c:pt>
                <c:pt idx="4644">
                  <c:v>2357</c:v>
                </c:pt>
                <c:pt idx="4645">
                  <c:v>2307</c:v>
                </c:pt>
                <c:pt idx="4646">
                  <c:v>2213</c:v>
                </c:pt>
                <c:pt idx="4647">
                  <c:v>2128</c:v>
                </c:pt>
                <c:pt idx="4648">
                  <c:v>2061</c:v>
                </c:pt>
                <c:pt idx="4649">
                  <c:v>2055</c:v>
                </c:pt>
                <c:pt idx="4650">
                  <c:v>2031</c:v>
                </c:pt>
                <c:pt idx="4651">
                  <c:v>2035</c:v>
                </c:pt>
                <c:pt idx="4652">
                  <c:v>2068</c:v>
                </c:pt>
                <c:pt idx="4653">
                  <c:v>2137</c:v>
                </c:pt>
                <c:pt idx="4654">
                  <c:v>2115</c:v>
                </c:pt>
                <c:pt idx="4655">
                  <c:v>2142</c:v>
                </c:pt>
                <c:pt idx="4656">
                  <c:v>2239</c:v>
                </c:pt>
                <c:pt idx="4657">
                  <c:v>2307</c:v>
                </c:pt>
                <c:pt idx="4658">
                  <c:v>2356</c:v>
                </c:pt>
                <c:pt idx="4659">
                  <c:v>2404</c:v>
                </c:pt>
                <c:pt idx="4660">
                  <c:v>2425</c:v>
                </c:pt>
                <c:pt idx="4661">
                  <c:v>2403</c:v>
                </c:pt>
                <c:pt idx="4662">
                  <c:v>2404</c:v>
                </c:pt>
                <c:pt idx="4663">
                  <c:v>2412</c:v>
                </c:pt>
                <c:pt idx="4664">
                  <c:v>2485</c:v>
                </c:pt>
                <c:pt idx="4665">
                  <c:v>2644</c:v>
                </c:pt>
                <c:pt idx="4666">
                  <c:v>2718</c:v>
                </c:pt>
                <c:pt idx="4667">
                  <c:v>2831</c:v>
                </c:pt>
                <c:pt idx="4668">
                  <c:v>2939</c:v>
                </c:pt>
                <c:pt idx="4669">
                  <c:v>3052</c:v>
                </c:pt>
                <c:pt idx="4670">
                  <c:v>3117</c:v>
                </c:pt>
                <c:pt idx="4671">
                  <c:v>3104</c:v>
                </c:pt>
                <c:pt idx="4672">
                  <c:v>3085</c:v>
                </c:pt>
                <c:pt idx="4673">
                  <c:v>3095</c:v>
                </c:pt>
                <c:pt idx="4674">
                  <c:v>3189</c:v>
                </c:pt>
                <c:pt idx="4675">
                  <c:v>3289</c:v>
                </c:pt>
                <c:pt idx="4676">
                  <c:v>3344</c:v>
                </c:pt>
                <c:pt idx="4677">
                  <c:v>3369</c:v>
                </c:pt>
                <c:pt idx="4678">
                  <c:v>3253</c:v>
                </c:pt>
                <c:pt idx="4679">
                  <c:v>3127</c:v>
                </c:pt>
                <c:pt idx="4680">
                  <c:v>2933</c:v>
                </c:pt>
                <c:pt idx="4681">
                  <c:v>2681</c:v>
                </c:pt>
                <c:pt idx="4682">
                  <c:v>2571</c:v>
                </c:pt>
                <c:pt idx="4683">
                  <c:v>2566</c:v>
                </c:pt>
                <c:pt idx="4684">
                  <c:v>2633</c:v>
                </c:pt>
                <c:pt idx="4685">
                  <c:v>2560</c:v>
                </c:pt>
                <c:pt idx="4686">
                  <c:v>2514</c:v>
                </c:pt>
                <c:pt idx="4687">
                  <c:v>2410</c:v>
                </c:pt>
                <c:pt idx="4688">
                  <c:v>2342</c:v>
                </c:pt>
                <c:pt idx="4689">
                  <c:v>2320</c:v>
                </c:pt>
                <c:pt idx="4690">
                  <c:v>2260</c:v>
                </c:pt>
                <c:pt idx="4691">
                  <c:v>2284</c:v>
                </c:pt>
                <c:pt idx="4692">
                  <c:v>2387</c:v>
                </c:pt>
                <c:pt idx="4693">
                  <c:v>2462</c:v>
                </c:pt>
                <c:pt idx="4694">
                  <c:v>2578</c:v>
                </c:pt>
                <c:pt idx="4695">
                  <c:v>2596</c:v>
                </c:pt>
                <c:pt idx="4696">
                  <c:v>2484</c:v>
                </c:pt>
                <c:pt idx="4697">
                  <c:v>2349</c:v>
                </c:pt>
                <c:pt idx="4698">
                  <c:v>2354</c:v>
                </c:pt>
                <c:pt idx="4699">
                  <c:v>2331</c:v>
                </c:pt>
                <c:pt idx="4700">
                  <c:v>2295</c:v>
                </c:pt>
                <c:pt idx="4701">
                  <c:v>2204</c:v>
                </c:pt>
                <c:pt idx="4702">
                  <c:v>2186</c:v>
                </c:pt>
                <c:pt idx="4703">
                  <c:v>2240</c:v>
                </c:pt>
                <c:pt idx="4704">
                  <c:v>2214</c:v>
                </c:pt>
                <c:pt idx="4705">
                  <c:v>2159</c:v>
                </c:pt>
                <c:pt idx="4706">
                  <c:v>2098</c:v>
                </c:pt>
                <c:pt idx="4707">
                  <c:v>2043</c:v>
                </c:pt>
                <c:pt idx="4708">
                  <c:v>2073</c:v>
                </c:pt>
                <c:pt idx="4709">
                  <c:v>2067</c:v>
                </c:pt>
                <c:pt idx="4710">
                  <c:v>2081</c:v>
                </c:pt>
                <c:pt idx="4711">
                  <c:v>2013</c:v>
                </c:pt>
                <c:pt idx="4712">
                  <c:v>2002</c:v>
                </c:pt>
                <c:pt idx="4713">
                  <c:v>2010</c:v>
                </c:pt>
                <c:pt idx="4714">
                  <c:v>2150</c:v>
                </c:pt>
                <c:pt idx="4715">
                  <c:v>2162</c:v>
                </c:pt>
                <c:pt idx="4716">
                  <c:v>2145</c:v>
                </c:pt>
                <c:pt idx="4717">
                  <c:v>2113</c:v>
                </c:pt>
                <c:pt idx="4718">
                  <c:v>2118</c:v>
                </c:pt>
                <c:pt idx="4719">
                  <c:v>2146</c:v>
                </c:pt>
                <c:pt idx="4720">
                  <c:v>2114</c:v>
                </c:pt>
                <c:pt idx="4721">
                  <c:v>2061</c:v>
                </c:pt>
                <c:pt idx="4722">
                  <c:v>2007</c:v>
                </c:pt>
                <c:pt idx="4723">
                  <c:v>1945</c:v>
                </c:pt>
                <c:pt idx="4724">
                  <c:v>1895</c:v>
                </c:pt>
                <c:pt idx="4725">
                  <c:v>1872</c:v>
                </c:pt>
                <c:pt idx="4726">
                  <c:v>1817</c:v>
                </c:pt>
                <c:pt idx="4727">
                  <c:v>1731</c:v>
                </c:pt>
                <c:pt idx="4728">
                  <c:v>1603</c:v>
                </c:pt>
                <c:pt idx="4729">
                  <c:v>1560</c:v>
                </c:pt>
                <c:pt idx="4730">
                  <c:v>1566</c:v>
                </c:pt>
                <c:pt idx="4731">
                  <c:v>1564</c:v>
                </c:pt>
                <c:pt idx="4732">
                  <c:v>1592</c:v>
                </c:pt>
                <c:pt idx="4733">
                  <c:v>1556</c:v>
                </c:pt>
                <c:pt idx="4734">
                  <c:v>1477</c:v>
                </c:pt>
                <c:pt idx="4735">
                  <c:v>1404</c:v>
                </c:pt>
                <c:pt idx="4736">
                  <c:v>1387</c:v>
                </c:pt>
                <c:pt idx="4737">
                  <c:v>1394</c:v>
                </c:pt>
                <c:pt idx="4738">
                  <c:v>1320</c:v>
                </c:pt>
                <c:pt idx="4739">
                  <c:v>1279</c:v>
                </c:pt>
                <c:pt idx="4740">
                  <c:v>1270</c:v>
                </c:pt>
                <c:pt idx="4741">
                  <c:v>1271</c:v>
                </c:pt>
                <c:pt idx="4742">
                  <c:v>1213</c:v>
                </c:pt>
                <c:pt idx="4743">
                  <c:v>1123</c:v>
                </c:pt>
                <c:pt idx="4744">
                  <c:v>1082</c:v>
                </c:pt>
                <c:pt idx="4745">
                  <c:v>1017</c:v>
                </c:pt>
                <c:pt idx="4746">
                  <c:v>965</c:v>
                </c:pt>
                <c:pt idx="4747">
                  <c:v>1002</c:v>
                </c:pt>
                <c:pt idx="4748">
                  <c:v>1086</c:v>
                </c:pt>
                <c:pt idx="4749">
                  <c:v>1133</c:v>
                </c:pt>
                <c:pt idx="4750">
                  <c:v>1114</c:v>
                </c:pt>
                <c:pt idx="4751">
                  <c:v>1133</c:v>
                </c:pt>
                <c:pt idx="4752">
                  <c:v>1178</c:v>
                </c:pt>
                <c:pt idx="4753">
                  <c:v>1213</c:v>
                </c:pt>
                <c:pt idx="4754">
                  <c:v>1256</c:v>
                </c:pt>
                <c:pt idx="4755">
                  <c:v>1408</c:v>
                </c:pt>
                <c:pt idx="4756">
                  <c:v>1595</c:v>
                </c:pt>
                <c:pt idx="4757">
                  <c:v>1612</c:v>
                </c:pt>
                <c:pt idx="4758">
                  <c:v>1553</c:v>
                </c:pt>
                <c:pt idx="4759">
                  <c:v>1729</c:v>
                </c:pt>
                <c:pt idx="4760">
                  <c:v>1746</c:v>
                </c:pt>
                <c:pt idx="4761">
                  <c:v>1720</c:v>
                </c:pt>
                <c:pt idx="4762">
                  <c:v>1816</c:v>
                </c:pt>
                <c:pt idx="4763">
                  <c:v>1813</c:v>
                </c:pt>
                <c:pt idx="4764">
                  <c:v>1807</c:v>
                </c:pt>
                <c:pt idx="4765">
                  <c:v>1799</c:v>
                </c:pt>
                <c:pt idx="4766">
                  <c:v>1757</c:v>
                </c:pt>
                <c:pt idx="4767">
                  <c:v>1760</c:v>
                </c:pt>
                <c:pt idx="4768">
                  <c:v>1788</c:v>
                </c:pt>
                <c:pt idx="4769">
                  <c:v>1865</c:v>
                </c:pt>
                <c:pt idx="4770">
                  <c:v>1996</c:v>
                </c:pt>
                <c:pt idx="4771">
                  <c:v>1992</c:v>
                </c:pt>
                <c:pt idx="4772">
                  <c:v>1961</c:v>
                </c:pt>
                <c:pt idx="4773">
                  <c:v>1944</c:v>
                </c:pt>
                <c:pt idx="4774">
                  <c:v>1904</c:v>
                </c:pt>
                <c:pt idx="4775">
                  <c:v>1873</c:v>
                </c:pt>
                <c:pt idx="4776">
                  <c:v>1818</c:v>
                </c:pt>
                <c:pt idx="4777">
                  <c:v>1838</c:v>
                </c:pt>
                <c:pt idx="4778">
                  <c:v>1843</c:v>
                </c:pt>
                <c:pt idx="4779">
                  <c:v>1875</c:v>
                </c:pt>
                <c:pt idx="4780">
                  <c:v>1871</c:v>
                </c:pt>
                <c:pt idx="4781">
                  <c:v>1837</c:v>
                </c:pt>
                <c:pt idx="4782">
                  <c:v>1819</c:v>
                </c:pt>
                <c:pt idx="4783">
                  <c:v>1797</c:v>
                </c:pt>
                <c:pt idx="4784">
                  <c:v>1755</c:v>
                </c:pt>
                <c:pt idx="4785">
                  <c:v>1706</c:v>
                </c:pt>
                <c:pt idx="4786">
                  <c:v>1612</c:v>
                </c:pt>
                <c:pt idx="4787">
                  <c:v>1534</c:v>
                </c:pt>
                <c:pt idx="4788">
                  <c:v>1463</c:v>
                </c:pt>
                <c:pt idx="4789">
                  <c:v>1377</c:v>
                </c:pt>
                <c:pt idx="4790">
                  <c:v>1321</c:v>
                </c:pt>
                <c:pt idx="4791">
                  <c:v>1290</c:v>
                </c:pt>
                <c:pt idx="4792">
                  <c:v>1323</c:v>
                </c:pt>
                <c:pt idx="4793">
                  <c:v>1337</c:v>
                </c:pt>
                <c:pt idx="4794">
                  <c:v>1356</c:v>
                </c:pt>
                <c:pt idx="4795">
                  <c:v>1393</c:v>
                </c:pt>
                <c:pt idx="4796">
                  <c:v>1390</c:v>
                </c:pt>
                <c:pt idx="4797">
                  <c:v>1355</c:v>
                </c:pt>
                <c:pt idx="4798">
                  <c:v>1325</c:v>
                </c:pt>
                <c:pt idx="4799">
                  <c:v>1300</c:v>
                </c:pt>
                <c:pt idx="4800">
                  <c:v>1288</c:v>
                </c:pt>
                <c:pt idx="4801">
                  <c:v>1228</c:v>
                </c:pt>
                <c:pt idx="4802">
                  <c:v>1189</c:v>
                </c:pt>
                <c:pt idx="4803">
                  <c:v>1177</c:v>
                </c:pt>
                <c:pt idx="4804">
                  <c:v>1149</c:v>
                </c:pt>
                <c:pt idx="4805">
                  <c:v>1184</c:v>
                </c:pt>
                <c:pt idx="4806">
                  <c:v>1242</c:v>
                </c:pt>
                <c:pt idx="4807">
                  <c:v>1324</c:v>
                </c:pt>
                <c:pt idx="4808">
                  <c:v>1347</c:v>
                </c:pt>
                <c:pt idx="4809">
                  <c:v>1327</c:v>
                </c:pt>
                <c:pt idx="4810">
                  <c:v>1355</c:v>
                </c:pt>
                <c:pt idx="4811">
                  <c:v>1338</c:v>
                </c:pt>
                <c:pt idx="4812">
                  <c:v>1324</c:v>
                </c:pt>
                <c:pt idx="4813">
                  <c:v>1323</c:v>
                </c:pt>
                <c:pt idx="4814">
                  <c:v>1340</c:v>
                </c:pt>
                <c:pt idx="4815">
                  <c:v>1373</c:v>
                </c:pt>
                <c:pt idx="4816">
                  <c:v>1385</c:v>
                </c:pt>
                <c:pt idx="4817">
                  <c:v>1386</c:v>
                </c:pt>
                <c:pt idx="4818">
                  <c:v>1361</c:v>
                </c:pt>
                <c:pt idx="4819">
                  <c:v>1357</c:v>
                </c:pt>
                <c:pt idx="4820">
                  <c:v>1401</c:v>
                </c:pt>
                <c:pt idx="4821">
                  <c:v>1528</c:v>
                </c:pt>
                <c:pt idx="4822">
                  <c:v>1560</c:v>
                </c:pt>
                <c:pt idx="4823">
                  <c:v>1548</c:v>
                </c:pt>
                <c:pt idx="4824">
                  <c:v>1596</c:v>
                </c:pt>
                <c:pt idx="4825">
                  <c:v>1723</c:v>
                </c:pt>
                <c:pt idx="4826">
                  <c:v>1650</c:v>
                </c:pt>
                <c:pt idx="4827">
                  <c:v>1515</c:v>
                </c:pt>
                <c:pt idx="4828">
                  <c:v>1250</c:v>
                </c:pt>
                <c:pt idx="4829">
                  <c:v>1176</c:v>
                </c:pt>
                <c:pt idx="4830">
                  <c:v>1146</c:v>
                </c:pt>
                <c:pt idx="4831">
                  <c:v>1130</c:v>
                </c:pt>
                <c:pt idx="4832">
                  <c:v>1139</c:v>
                </c:pt>
                <c:pt idx="4833">
                  <c:v>1096</c:v>
                </c:pt>
                <c:pt idx="4834">
                  <c:v>1043</c:v>
                </c:pt>
                <c:pt idx="4835">
                  <c:v>976</c:v>
                </c:pt>
                <c:pt idx="4836">
                  <c:v>946</c:v>
                </c:pt>
                <c:pt idx="4837">
                  <c:v>946</c:v>
                </c:pt>
                <c:pt idx="4838">
                  <c:v>921</c:v>
                </c:pt>
                <c:pt idx="4839">
                  <c:v>874</c:v>
                </c:pt>
                <c:pt idx="4840">
                  <c:v>801</c:v>
                </c:pt>
                <c:pt idx="4841">
                  <c:v>763</c:v>
                </c:pt>
                <c:pt idx="4842">
                  <c:v>740</c:v>
                </c:pt>
                <c:pt idx="4843">
                  <c:v>721</c:v>
                </c:pt>
                <c:pt idx="4844">
                  <c:v>703</c:v>
                </c:pt>
                <c:pt idx="4845">
                  <c:v>677</c:v>
                </c:pt>
                <c:pt idx="4846">
                  <c:v>676</c:v>
                </c:pt>
                <c:pt idx="4847">
                  <c:v>680</c:v>
                </c:pt>
                <c:pt idx="4848">
                  <c:v>681</c:v>
                </c:pt>
                <c:pt idx="4849">
                  <c:v>668</c:v>
                </c:pt>
                <c:pt idx="4850">
                  <c:v>640</c:v>
                </c:pt>
                <c:pt idx="4851">
                  <c:v>621</c:v>
                </c:pt>
                <c:pt idx="4852">
                  <c:v>608</c:v>
                </c:pt>
                <c:pt idx="4853">
                  <c:v>601</c:v>
                </c:pt>
                <c:pt idx="4854">
                  <c:v>603</c:v>
                </c:pt>
                <c:pt idx="4855">
                  <c:v>592</c:v>
                </c:pt>
                <c:pt idx="4856">
                  <c:v>602</c:v>
                </c:pt>
                <c:pt idx="4857">
                  <c:v>616</c:v>
                </c:pt>
                <c:pt idx="4858">
                  <c:v>563</c:v>
                </c:pt>
                <c:pt idx="4859">
                  <c:v>541</c:v>
                </c:pt>
                <c:pt idx="4860">
                  <c:v>530</c:v>
                </c:pt>
                <c:pt idx="4861">
                  <c:v>538</c:v>
                </c:pt>
                <c:pt idx="4862">
                  <c:v>552</c:v>
                </c:pt>
                <c:pt idx="4863">
                  <c:v>594</c:v>
                </c:pt>
                <c:pt idx="4864">
                  <c:v>674</c:v>
                </c:pt>
                <c:pt idx="4865">
                  <c:v>816</c:v>
                </c:pt>
                <c:pt idx="4866">
                  <c:v>883</c:v>
                </c:pt>
                <c:pt idx="4867">
                  <c:v>935</c:v>
                </c:pt>
                <c:pt idx="4868">
                  <c:v>990</c:v>
                </c:pt>
                <c:pt idx="4869">
                  <c:v>1099</c:v>
                </c:pt>
                <c:pt idx="4870">
                  <c:v>1145</c:v>
                </c:pt>
                <c:pt idx="4871">
                  <c:v>1211</c:v>
                </c:pt>
                <c:pt idx="4872">
                  <c:v>1258</c:v>
                </c:pt>
                <c:pt idx="4873">
                  <c:v>1298</c:v>
                </c:pt>
                <c:pt idx="4874">
                  <c:v>1327</c:v>
                </c:pt>
                <c:pt idx="4875">
                  <c:v>1379</c:v>
                </c:pt>
                <c:pt idx="4876">
                  <c:v>1424</c:v>
                </c:pt>
                <c:pt idx="4877">
                  <c:v>1465</c:v>
                </c:pt>
                <c:pt idx="4878">
                  <c:v>1587</c:v>
                </c:pt>
                <c:pt idx="4879">
                  <c:v>1603</c:v>
                </c:pt>
                <c:pt idx="4880">
                  <c:v>1560</c:v>
                </c:pt>
                <c:pt idx="4881">
                  <c:v>1535</c:v>
                </c:pt>
                <c:pt idx="4882">
                  <c:v>1542</c:v>
                </c:pt>
                <c:pt idx="4883">
                  <c:v>1512</c:v>
                </c:pt>
                <c:pt idx="4884">
                  <c:v>1456</c:v>
                </c:pt>
                <c:pt idx="4885">
                  <c:v>1484</c:v>
                </c:pt>
                <c:pt idx="4886">
                  <c:v>1489</c:v>
                </c:pt>
                <c:pt idx="4887">
                  <c:v>1456</c:v>
                </c:pt>
                <c:pt idx="4888">
                  <c:v>1402</c:v>
                </c:pt>
                <c:pt idx="4889">
                  <c:v>1407</c:v>
                </c:pt>
                <c:pt idx="4890">
                  <c:v>1403</c:v>
                </c:pt>
                <c:pt idx="4891">
                  <c:v>1389</c:v>
                </c:pt>
                <c:pt idx="4892">
                  <c:v>1412</c:v>
                </c:pt>
                <c:pt idx="4893">
                  <c:v>1473</c:v>
                </c:pt>
                <c:pt idx="4894">
                  <c:v>1525</c:v>
                </c:pt>
                <c:pt idx="4895">
                  <c:v>1560</c:v>
                </c:pt>
                <c:pt idx="4896">
                  <c:v>1507</c:v>
                </c:pt>
                <c:pt idx="4897">
                  <c:v>1463</c:v>
                </c:pt>
                <c:pt idx="4898">
                  <c:v>1463</c:v>
                </c:pt>
                <c:pt idx="4899">
                  <c:v>1435</c:v>
                </c:pt>
                <c:pt idx="4900">
                  <c:v>1412</c:v>
                </c:pt>
                <c:pt idx="4901">
                  <c:v>1368</c:v>
                </c:pt>
                <c:pt idx="4902">
                  <c:v>1372</c:v>
                </c:pt>
                <c:pt idx="4903">
                  <c:v>1432</c:v>
                </c:pt>
                <c:pt idx="4904">
                  <c:v>1504</c:v>
                </c:pt>
                <c:pt idx="4905">
                  <c:v>1517</c:v>
                </c:pt>
                <c:pt idx="4906">
                  <c:v>1510</c:v>
                </c:pt>
                <c:pt idx="4907">
                  <c:v>1536</c:v>
                </c:pt>
                <c:pt idx="4908">
                  <c:v>1581</c:v>
                </c:pt>
                <c:pt idx="4909">
                  <c:v>1576</c:v>
                </c:pt>
                <c:pt idx="4910">
                  <c:v>1552</c:v>
                </c:pt>
                <c:pt idx="4911">
                  <c:v>1558</c:v>
                </c:pt>
                <c:pt idx="4912">
                  <c:v>1545</c:v>
                </c:pt>
                <c:pt idx="4913">
                  <c:v>1558</c:v>
                </c:pt>
                <c:pt idx="4914">
                  <c:v>1598</c:v>
                </c:pt>
                <c:pt idx="4915">
                  <c:v>1640</c:v>
                </c:pt>
                <c:pt idx="4916">
                  <c:v>1608</c:v>
                </c:pt>
                <c:pt idx="4917">
                  <c:v>1558</c:v>
                </c:pt>
                <c:pt idx="4918">
                  <c:v>1522</c:v>
                </c:pt>
                <c:pt idx="4919">
                  <c:v>1476</c:v>
                </c:pt>
                <c:pt idx="4920">
                  <c:v>1425</c:v>
                </c:pt>
                <c:pt idx="4921">
                  <c:v>1402</c:v>
                </c:pt>
                <c:pt idx="4922">
                  <c:v>1384</c:v>
                </c:pt>
                <c:pt idx="4923">
                  <c:v>1365</c:v>
                </c:pt>
                <c:pt idx="4924">
                  <c:v>1348</c:v>
                </c:pt>
                <c:pt idx="4925">
                  <c:v>1295</c:v>
                </c:pt>
                <c:pt idx="4926">
                  <c:v>1215</c:v>
                </c:pt>
                <c:pt idx="4927">
                  <c:v>1172</c:v>
                </c:pt>
                <c:pt idx="4928">
                  <c:v>1123</c:v>
                </c:pt>
                <c:pt idx="4929">
                  <c:v>977</c:v>
                </c:pt>
                <c:pt idx="4930">
                  <c:v>937</c:v>
                </c:pt>
                <c:pt idx="4931">
                  <c:v>919</c:v>
                </c:pt>
                <c:pt idx="4932">
                  <c:v>939</c:v>
                </c:pt>
                <c:pt idx="4933">
                  <c:v>1016</c:v>
                </c:pt>
                <c:pt idx="4934">
                  <c:v>1020</c:v>
                </c:pt>
                <c:pt idx="4935">
                  <c:v>1040</c:v>
                </c:pt>
                <c:pt idx="4936">
                  <c:v>1055</c:v>
                </c:pt>
                <c:pt idx="4937">
                  <c:v>1056</c:v>
                </c:pt>
                <c:pt idx="4938">
                  <c:v>1074</c:v>
                </c:pt>
                <c:pt idx="4939">
                  <c:v>1079</c:v>
                </c:pt>
                <c:pt idx="4940">
                  <c:v>1094</c:v>
                </c:pt>
                <c:pt idx="4941">
                  <c:v>1076</c:v>
                </c:pt>
                <c:pt idx="4942">
                  <c:v>1065</c:v>
                </c:pt>
                <c:pt idx="4943">
                  <c:v>1078</c:v>
                </c:pt>
                <c:pt idx="4944">
                  <c:v>1138</c:v>
                </c:pt>
                <c:pt idx="4945">
                  <c:v>1216</c:v>
                </c:pt>
                <c:pt idx="4946">
                  <c:v>1240</c:v>
                </c:pt>
                <c:pt idx="4947">
                  <c:v>1233</c:v>
                </c:pt>
                <c:pt idx="4948">
                  <c:v>1183</c:v>
                </c:pt>
                <c:pt idx="4949">
                  <c:v>1138</c:v>
                </c:pt>
                <c:pt idx="4950">
                  <c:v>1112</c:v>
                </c:pt>
                <c:pt idx="4951">
                  <c:v>1091</c:v>
                </c:pt>
                <c:pt idx="4952">
                  <c:v>1068</c:v>
                </c:pt>
                <c:pt idx="4953">
                  <c:v>1044</c:v>
                </c:pt>
                <c:pt idx="4954">
                  <c:v>994</c:v>
                </c:pt>
                <c:pt idx="4955">
                  <c:v>993</c:v>
                </c:pt>
                <c:pt idx="4956">
                  <c:v>1009</c:v>
                </c:pt>
                <c:pt idx="4957">
                  <c:v>1024</c:v>
                </c:pt>
                <c:pt idx="4958">
                  <c:v>1032</c:v>
                </c:pt>
                <c:pt idx="4959">
                  <c:v>1088</c:v>
                </c:pt>
                <c:pt idx="4960">
                  <c:v>1103</c:v>
                </c:pt>
                <c:pt idx="4961">
                  <c:v>1090</c:v>
                </c:pt>
                <c:pt idx="4962">
                  <c:v>1073</c:v>
                </c:pt>
                <c:pt idx="4963">
                  <c:v>1037</c:v>
                </c:pt>
                <c:pt idx="4964">
                  <c:v>1004</c:v>
                </c:pt>
                <c:pt idx="4965">
                  <c:v>977</c:v>
                </c:pt>
                <c:pt idx="4966">
                  <c:v>978</c:v>
                </c:pt>
                <c:pt idx="4967">
                  <c:v>967</c:v>
                </c:pt>
                <c:pt idx="4968">
                  <c:v>962</c:v>
                </c:pt>
                <c:pt idx="4969">
                  <c:v>1067</c:v>
                </c:pt>
                <c:pt idx="4970">
                  <c:v>1097</c:v>
                </c:pt>
                <c:pt idx="4971">
                  <c:v>1110</c:v>
                </c:pt>
                <c:pt idx="4972">
                  <c:v>1127</c:v>
                </c:pt>
                <c:pt idx="4973">
                  <c:v>1150</c:v>
                </c:pt>
                <c:pt idx="4974">
                  <c:v>1123</c:v>
                </c:pt>
                <c:pt idx="4975">
                  <c:v>1128</c:v>
                </c:pt>
                <c:pt idx="4976">
                  <c:v>1136</c:v>
                </c:pt>
                <c:pt idx="4977">
                  <c:v>1145</c:v>
                </c:pt>
                <c:pt idx="4978">
                  <c:v>1142</c:v>
                </c:pt>
                <c:pt idx="4979">
                  <c:v>1144</c:v>
                </c:pt>
                <c:pt idx="4980">
                  <c:v>1137</c:v>
                </c:pt>
                <c:pt idx="4981">
                  <c:v>1129</c:v>
                </c:pt>
                <c:pt idx="4982">
                  <c:v>1135</c:v>
                </c:pt>
                <c:pt idx="4983">
                  <c:v>1166</c:v>
                </c:pt>
                <c:pt idx="4984">
                  <c:v>1233</c:v>
                </c:pt>
                <c:pt idx="4985">
                  <c:v>1247</c:v>
                </c:pt>
                <c:pt idx="4986">
                  <c:v>1237</c:v>
                </c:pt>
                <c:pt idx="4987">
                  <c:v>1223</c:v>
                </c:pt>
                <c:pt idx="4988">
                  <c:v>1194</c:v>
                </c:pt>
                <c:pt idx="4989">
                  <c:v>1151</c:v>
                </c:pt>
                <c:pt idx="4990">
                  <c:v>1110</c:v>
                </c:pt>
                <c:pt idx="4991">
                  <c:v>1080</c:v>
                </c:pt>
                <c:pt idx="4992">
                  <c:v>1107</c:v>
                </c:pt>
                <c:pt idx="4993">
                  <c:v>1094</c:v>
                </c:pt>
                <c:pt idx="4994">
                  <c:v>1086</c:v>
                </c:pt>
                <c:pt idx="4995">
                  <c:v>1065</c:v>
                </c:pt>
                <c:pt idx="4996">
                  <c:v>1083</c:v>
                </c:pt>
                <c:pt idx="4997">
                  <c:v>1063</c:v>
                </c:pt>
                <c:pt idx="4998">
                  <c:v>1081</c:v>
                </c:pt>
                <c:pt idx="4999">
                  <c:v>1141</c:v>
                </c:pt>
                <c:pt idx="5000">
                  <c:v>1186</c:v>
                </c:pt>
                <c:pt idx="5001">
                  <c:v>1209</c:v>
                </c:pt>
                <c:pt idx="5002">
                  <c:v>1235</c:v>
                </c:pt>
                <c:pt idx="5003">
                  <c:v>1290</c:v>
                </c:pt>
                <c:pt idx="5004">
                  <c:v>1340</c:v>
                </c:pt>
                <c:pt idx="5005">
                  <c:v>1381</c:v>
                </c:pt>
                <c:pt idx="5006">
                  <c:v>1439</c:v>
                </c:pt>
                <c:pt idx="5007">
                  <c:v>1526</c:v>
                </c:pt>
                <c:pt idx="5008">
                  <c:v>1584</c:v>
                </c:pt>
                <c:pt idx="5009">
                  <c:v>1569</c:v>
                </c:pt>
                <c:pt idx="5010">
                  <c:v>1593</c:v>
                </c:pt>
                <c:pt idx="5011">
                  <c:v>1614</c:v>
                </c:pt>
                <c:pt idx="5012">
                  <c:v>1694</c:v>
                </c:pt>
                <c:pt idx="5013">
                  <c:v>1752</c:v>
                </c:pt>
                <c:pt idx="5014">
                  <c:v>1716</c:v>
                </c:pt>
                <c:pt idx="5015">
                  <c:v>1701</c:v>
                </c:pt>
                <c:pt idx="5016">
                  <c:v>1737</c:v>
                </c:pt>
                <c:pt idx="5017">
                  <c:v>1780</c:v>
                </c:pt>
                <c:pt idx="5018">
                  <c:v>1778</c:v>
                </c:pt>
                <c:pt idx="5019">
                  <c:v>1827</c:v>
                </c:pt>
                <c:pt idx="5020">
                  <c:v>1929</c:v>
                </c:pt>
                <c:pt idx="5021">
                  <c:v>1991</c:v>
                </c:pt>
                <c:pt idx="5022">
                  <c:v>1983</c:v>
                </c:pt>
                <c:pt idx="5023">
                  <c:v>1948</c:v>
                </c:pt>
                <c:pt idx="5024">
                  <c:v>1935</c:v>
                </c:pt>
                <c:pt idx="5025">
                  <c:v>1945</c:v>
                </c:pt>
                <c:pt idx="5026">
                  <c:v>1972</c:v>
                </c:pt>
                <c:pt idx="5027">
                  <c:v>2058</c:v>
                </c:pt>
                <c:pt idx="5028">
                  <c:v>2105</c:v>
                </c:pt>
                <c:pt idx="5029">
                  <c:v>2071</c:v>
                </c:pt>
                <c:pt idx="5030">
                  <c:v>2046</c:v>
                </c:pt>
                <c:pt idx="5031">
                  <c:v>2017</c:v>
                </c:pt>
                <c:pt idx="5032">
                  <c:v>1949</c:v>
                </c:pt>
                <c:pt idx="5033">
                  <c:v>1832</c:v>
                </c:pt>
                <c:pt idx="5034">
                  <c:v>1662</c:v>
                </c:pt>
                <c:pt idx="5035">
                  <c:v>1563</c:v>
                </c:pt>
                <c:pt idx="5036">
                  <c:v>1502</c:v>
                </c:pt>
                <c:pt idx="5037">
                  <c:v>1459</c:v>
                </c:pt>
                <c:pt idx="5038">
                  <c:v>1401</c:v>
                </c:pt>
                <c:pt idx="5039">
                  <c:v>1385</c:v>
                </c:pt>
                <c:pt idx="5040">
                  <c:v>1462</c:v>
                </c:pt>
                <c:pt idx="5041">
                  <c:v>1523</c:v>
                </c:pt>
                <c:pt idx="5042">
                  <c:v>1559</c:v>
                </c:pt>
                <c:pt idx="5043">
                  <c:v>1530</c:v>
                </c:pt>
                <c:pt idx="5044">
                  <c:v>1598</c:v>
                </c:pt>
                <c:pt idx="5045">
                  <c:v>1643</c:v>
                </c:pt>
                <c:pt idx="5046">
                  <c:v>1655</c:v>
                </c:pt>
                <c:pt idx="5047">
                  <c:v>1662</c:v>
                </c:pt>
                <c:pt idx="5048">
                  <c:v>1688</c:v>
                </c:pt>
                <c:pt idx="5049">
                  <c:v>1758</c:v>
                </c:pt>
                <c:pt idx="5050">
                  <c:v>1820</c:v>
                </c:pt>
                <c:pt idx="5051">
                  <c:v>1817</c:v>
                </c:pt>
                <c:pt idx="5052">
                  <c:v>1796</c:v>
                </c:pt>
                <c:pt idx="5053">
                  <c:v>1755</c:v>
                </c:pt>
                <c:pt idx="5054">
                  <c:v>1855</c:v>
                </c:pt>
                <c:pt idx="5055">
                  <c:v>2102</c:v>
                </c:pt>
                <c:pt idx="5056">
                  <c:v>2259</c:v>
                </c:pt>
                <c:pt idx="5057">
                  <c:v>2391</c:v>
                </c:pt>
                <c:pt idx="5058">
                  <c:v>2696</c:v>
                </c:pt>
                <c:pt idx="5059">
                  <c:v>2937</c:v>
                </c:pt>
                <c:pt idx="5060">
                  <c:v>3192</c:v>
                </c:pt>
                <c:pt idx="5061">
                  <c:v>3346</c:v>
                </c:pt>
                <c:pt idx="5062">
                  <c:v>3143</c:v>
                </c:pt>
                <c:pt idx="5063">
                  <c:v>2848</c:v>
                </c:pt>
                <c:pt idx="5064">
                  <c:v>2495</c:v>
                </c:pt>
                <c:pt idx="5065">
                  <c:v>2483</c:v>
                </c:pt>
                <c:pt idx="5066">
                  <c:v>2509</c:v>
                </c:pt>
                <c:pt idx="5067">
                  <c:v>2551</c:v>
                </c:pt>
                <c:pt idx="5068">
                  <c:v>2438</c:v>
                </c:pt>
                <c:pt idx="5069">
                  <c:v>2411</c:v>
                </c:pt>
                <c:pt idx="5070">
                  <c:v>2348</c:v>
                </c:pt>
                <c:pt idx="5071">
                  <c:v>2288</c:v>
                </c:pt>
                <c:pt idx="5072">
                  <c:v>2219</c:v>
                </c:pt>
                <c:pt idx="5073">
                  <c:v>2150</c:v>
                </c:pt>
                <c:pt idx="5074">
                  <c:v>2087</c:v>
                </c:pt>
                <c:pt idx="5075">
                  <c:v>2094</c:v>
                </c:pt>
                <c:pt idx="5076">
                  <c:v>2093</c:v>
                </c:pt>
                <c:pt idx="5077">
                  <c:v>2091</c:v>
                </c:pt>
                <c:pt idx="5078">
                  <c:v>2086</c:v>
                </c:pt>
                <c:pt idx="5079">
                  <c:v>2110</c:v>
                </c:pt>
                <c:pt idx="5080">
                  <c:v>2022</c:v>
                </c:pt>
                <c:pt idx="5081">
                  <c:v>1875</c:v>
                </c:pt>
                <c:pt idx="5082">
                  <c:v>1664</c:v>
                </c:pt>
                <c:pt idx="5083">
                  <c:v>1554</c:v>
                </c:pt>
                <c:pt idx="5084">
                  <c:v>1460</c:v>
                </c:pt>
                <c:pt idx="5085">
                  <c:v>1360</c:v>
                </c:pt>
                <c:pt idx="5086">
                  <c:v>1324</c:v>
                </c:pt>
                <c:pt idx="5087">
                  <c:v>1308</c:v>
                </c:pt>
                <c:pt idx="5088">
                  <c:v>1357</c:v>
                </c:pt>
                <c:pt idx="5089">
                  <c:v>1503</c:v>
                </c:pt>
                <c:pt idx="5090">
                  <c:v>1518</c:v>
                </c:pt>
                <c:pt idx="5091">
                  <c:v>1473</c:v>
                </c:pt>
                <c:pt idx="5092">
                  <c:v>1507</c:v>
                </c:pt>
                <c:pt idx="5093">
                  <c:v>1499</c:v>
                </c:pt>
                <c:pt idx="5094">
                  <c:v>1518</c:v>
                </c:pt>
                <c:pt idx="5095">
                  <c:v>1460</c:v>
                </c:pt>
                <c:pt idx="5096">
                  <c:v>1397</c:v>
                </c:pt>
                <c:pt idx="5097">
                  <c:v>1398</c:v>
                </c:pt>
                <c:pt idx="5098">
                  <c:v>1388</c:v>
                </c:pt>
                <c:pt idx="5099">
                  <c:v>1407</c:v>
                </c:pt>
                <c:pt idx="5100">
                  <c:v>1436</c:v>
                </c:pt>
                <c:pt idx="5101">
                  <c:v>1516</c:v>
                </c:pt>
                <c:pt idx="5102">
                  <c:v>1487</c:v>
                </c:pt>
                <c:pt idx="5103">
                  <c:v>1473</c:v>
                </c:pt>
                <c:pt idx="5104">
                  <c:v>1545</c:v>
                </c:pt>
                <c:pt idx="5105">
                  <c:v>1572</c:v>
                </c:pt>
                <c:pt idx="5106">
                  <c:v>1585</c:v>
                </c:pt>
                <c:pt idx="5107">
                  <c:v>1582</c:v>
                </c:pt>
                <c:pt idx="5108">
                  <c:v>1581</c:v>
                </c:pt>
                <c:pt idx="5109">
                  <c:v>1610</c:v>
                </c:pt>
                <c:pt idx="5110">
                  <c:v>1629</c:v>
                </c:pt>
                <c:pt idx="5111">
                  <c:v>1632</c:v>
                </c:pt>
                <c:pt idx="5112">
                  <c:v>1676</c:v>
                </c:pt>
                <c:pt idx="5113">
                  <c:v>1752</c:v>
                </c:pt>
                <c:pt idx="5114">
                  <c:v>1866</c:v>
                </c:pt>
                <c:pt idx="5115">
                  <c:v>1871</c:v>
                </c:pt>
                <c:pt idx="5116">
                  <c:v>1899</c:v>
                </c:pt>
                <c:pt idx="5117">
                  <c:v>2041</c:v>
                </c:pt>
                <c:pt idx="5118">
                  <c:v>2111</c:v>
                </c:pt>
                <c:pt idx="5119">
                  <c:v>2203</c:v>
                </c:pt>
                <c:pt idx="5120">
                  <c:v>2297</c:v>
                </c:pt>
                <c:pt idx="5121">
                  <c:v>2291</c:v>
                </c:pt>
                <c:pt idx="5122">
                  <c:v>2176</c:v>
                </c:pt>
                <c:pt idx="5123">
                  <c:v>2251</c:v>
                </c:pt>
                <c:pt idx="5124">
                  <c:v>2345</c:v>
                </c:pt>
                <c:pt idx="5125">
                  <c:v>2377</c:v>
                </c:pt>
                <c:pt idx="5126">
                  <c:v>2315</c:v>
                </c:pt>
                <c:pt idx="5127">
                  <c:v>2370</c:v>
                </c:pt>
                <c:pt idx="5128">
                  <c:v>2350</c:v>
                </c:pt>
                <c:pt idx="5129">
                  <c:v>2374</c:v>
                </c:pt>
                <c:pt idx="5130">
                  <c:v>2419</c:v>
                </c:pt>
                <c:pt idx="5131">
                  <c:v>2392</c:v>
                </c:pt>
                <c:pt idx="5132">
                  <c:v>2284</c:v>
                </c:pt>
                <c:pt idx="5133">
                  <c:v>2240</c:v>
                </c:pt>
                <c:pt idx="5134">
                  <c:v>2196</c:v>
                </c:pt>
                <c:pt idx="5135">
                  <c:v>2123</c:v>
                </c:pt>
                <c:pt idx="5136">
                  <c:v>1989</c:v>
                </c:pt>
                <c:pt idx="5137">
                  <c:v>1845</c:v>
                </c:pt>
                <c:pt idx="5138">
                  <c:v>1821</c:v>
                </c:pt>
                <c:pt idx="5139">
                  <c:v>1714</c:v>
                </c:pt>
                <c:pt idx="5140">
                  <c:v>1711</c:v>
                </c:pt>
                <c:pt idx="5141">
                  <c:v>1669</c:v>
                </c:pt>
                <c:pt idx="5142">
                  <c:v>1628</c:v>
                </c:pt>
                <c:pt idx="5143">
                  <c:v>1594</c:v>
                </c:pt>
                <c:pt idx="5144">
                  <c:v>1570</c:v>
                </c:pt>
                <c:pt idx="5145">
                  <c:v>1587</c:v>
                </c:pt>
                <c:pt idx="5146">
                  <c:v>1690</c:v>
                </c:pt>
                <c:pt idx="5147">
                  <c:v>1729</c:v>
                </c:pt>
                <c:pt idx="5148">
                  <c:v>1730</c:v>
                </c:pt>
                <c:pt idx="5149">
                  <c:v>1779</c:v>
                </c:pt>
                <c:pt idx="5150">
                  <c:v>1844</c:v>
                </c:pt>
                <c:pt idx="5151">
                  <c:v>1901</c:v>
                </c:pt>
                <c:pt idx="5152">
                  <c:v>1919</c:v>
                </c:pt>
                <c:pt idx="5153">
                  <c:v>1882</c:v>
                </c:pt>
                <c:pt idx="5154">
                  <c:v>1804</c:v>
                </c:pt>
                <c:pt idx="5155">
                  <c:v>1774</c:v>
                </c:pt>
                <c:pt idx="5156">
                  <c:v>1743</c:v>
                </c:pt>
                <c:pt idx="5157">
                  <c:v>1721</c:v>
                </c:pt>
                <c:pt idx="5158">
                  <c:v>1684</c:v>
                </c:pt>
                <c:pt idx="5159">
                  <c:v>1685</c:v>
                </c:pt>
                <c:pt idx="5160">
                  <c:v>1688</c:v>
                </c:pt>
                <c:pt idx="5161">
                  <c:v>1774</c:v>
                </c:pt>
                <c:pt idx="5162">
                  <c:v>1876</c:v>
                </c:pt>
                <c:pt idx="5163">
                  <c:v>2083</c:v>
                </c:pt>
                <c:pt idx="5164">
                  <c:v>2203</c:v>
                </c:pt>
                <c:pt idx="5165">
                  <c:v>2166</c:v>
                </c:pt>
                <c:pt idx="5166">
                  <c:v>2129</c:v>
                </c:pt>
                <c:pt idx="5167">
                  <c:v>2066</c:v>
                </c:pt>
                <c:pt idx="5168">
                  <c:v>1993</c:v>
                </c:pt>
                <c:pt idx="5169">
                  <c:v>1889</c:v>
                </c:pt>
                <c:pt idx="5170">
                  <c:v>1817</c:v>
                </c:pt>
                <c:pt idx="5171">
                  <c:v>1844</c:v>
                </c:pt>
                <c:pt idx="5172">
                  <c:v>1847</c:v>
                </c:pt>
                <c:pt idx="5173">
                  <c:v>1829</c:v>
                </c:pt>
                <c:pt idx="5174">
                  <c:v>1804</c:v>
                </c:pt>
                <c:pt idx="5175">
                  <c:v>1796</c:v>
                </c:pt>
                <c:pt idx="5176">
                  <c:v>1797</c:v>
                </c:pt>
                <c:pt idx="5177">
                  <c:v>1784</c:v>
                </c:pt>
                <c:pt idx="5178">
                  <c:v>1790</c:v>
                </c:pt>
                <c:pt idx="5179">
                  <c:v>1801</c:v>
                </c:pt>
                <c:pt idx="5180">
                  <c:v>1815</c:v>
                </c:pt>
                <c:pt idx="5181">
                  <c:v>1808</c:v>
                </c:pt>
                <c:pt idx="5182">
                  <c:v>1813</c:v>
                </c:pt>
                <c:pt idx="5183">
                  <c:v>1852</c:v>
                </c:pt>
                <c:pt idx="5184">
                  <c:v>1869</c:v>
                </c:pt>
                <c:pt idx="5185">
                  <c:v>1881</c:v>
                </c:pt>
                <c:pt idx="5186">
                  <c:v>1883</c:v>
                </c:pt>
                <c:pt idx="5187">
                  <c:v>1831</c:v>
                </c:pt>
                <c:pt idx="5188">
                  <c:v>1836</c:v>
                </c:pt>
                <c:pt idx="5189">
                  <c:v>1942</c:v>
                </c:pt>
                <c:pt idx="5190">
                  <c:v>1948</c:v>
                </c:pt>
                <c:pt idx="5191">
                  <c:v>1948</c:v>
                </c:pt>
                <c:pt idx="5192">
                  <c:v>1961</c:v>
                </c:pt>
                <c:pt idx="5193">
                  <c:v>1943</c:v>
                </c:pt>
                <c:pt idx="5194">
                  <c:v>1984</c:v>
                </c:pt>
                <c:pt idx="5195">
                  <c:v>1997</c:v>
                </c:pt>
                <c:pt idx="5196">
                  <c:v>1973</c:v>
                </c:pt>
                <c:pt idx="5197">
                  <c:v>1926</c:v>
                </c:pt>
                <c:pt idx="5198">
                  <c:v>1964</c:v>
                </c:pt>
                <c:pt idx="5199">
                  <c:v>2031</c:v>
                </c:pt>
                <c:pt idx="5200">
                  <c:v>2050</c:v>
                </c:pt>
                <c:pt idx="5201">
                  <c:v>2158</c:v>
                </c:pt>
                <c:pt idx="5202">
                  <c:v>2179</c:v>
                </c:pt>
                <c:pt idx="5203">
                  <c:v>2064</c:v>
                </c:pt>
                <c:pt idx="5204">
                  <c:v>2021</c:v>
                </c:pt>
                <c:pt idx="5205">
                  <c:v>1966</c:v>
                </c:pt>
                <c:pt idx="5206">
                  <c:v>1940</c:v>
                </c:pt>
                <c:pt idx="5207">
                  <c:v>1894</c:v>
                </c:pt>
                <c:pt idx="5208">
                  <c:v>1939</c:v>
                </c:pt>
                <c:pt idx="5209">
                  <c:v>1947</c:v>
                </c:pt>
                <c:pt idx="5210">
                  <c:v>1997</c:v>
                </c:pt>
                <c:pt idx="5211">
                  <c:v>1993</c:v>
                </c:pt>
                <c:pt idx="5212">
                  <c:v>1942</c:v>
                </c:pt>
                <c:pt idx="5213">
                  <c:v>1890</c:v>
                </c:pt>
                <c:pt idx="5214">
                  <c:v>1912</c:v>
                </c:pt>
                <c:pt idx="5215">
                  <c:v>1902</c:v>
                </c:pt>
                <c:pt idx="5216">
                  <c:v>1896</c:v>
                </c:pt>
                <c:pt idx="5217">
                  <c:v>1869</c:v>
                </c:pt>
                <c:pt idx="5218">
                  <c:v>1864</c:v>
                </c:pt>
                <c:pt idx="5219">
                  <c:v>1834</c:v>
                </c:pt>
                <c:pt idx="5220">
                  <c:v>1808</c:v>
                </c:pt>
                <c:pt idx="5221">
                  <c:v>1797</c:v>
                </c:pt>
                <c:pt idx="5222">
                  <c:v>1762</c:v>
                </c:pt>
                <c:pt idx="5223">
                  <c:v>1708</c:v>
                </c:pt>
                <c:pt idx="5224">
                  <c:v>1668</c:v>
                </c:pt>
                <c:pt idx="5225">
                  <c:v>1675</c:v>
                </c:pt>
                <c:pt idx="5226">
                  <c:v>1677</c:v>
                </c:pt>
                <c:pt idx="5227">
                  <c:v>1685</c:v>
                </c:pt>
                <c:pt idx="5228">
                  <c:v>1698</c:v>
                </c:pt>
                <c:pt idx="5229">
                  <c:v>1683</c:v>
                </c:pt>
                <c:pt idx="5230">
                  <c:v>1670</c:v>
                </c:pt>
                <c:pt idx="5231">
                  <c:v>1655</c:v>
                </c:pt>
                <c:pt idx="5232">
                  <c:v>1670</c:v>
                </c:pt>
                <c:pt idx="5233">
                  <c:v>1728</c:v>
                </c:pt>
                <c:pt idx="5234">
                  <c:v>1692</c:v>
                </c:pt>
                <c:pt idx="5235">
                  <c:v>1691</c:v>
                </c:pt>
                <c:pt idx="5236">
                  <c:v>1708</c:v>
                </c:pt>
                <c:pt idx="5237">
                  <c:v>1735</c:v>
                </c:pt>
                <c:pt idx="5238">
                  <c:v>1759</c:v>
                </c:pt>
                <c:pt idx="5239">
                  <c:v>1768</c:v>
                </c:pt>
                <c:pt idx="5240">
                  <c:v>1762</c:v>
                </c:pt>
                <c:pt idx="5241">
                  <c:v>1721</c:v>
                </c:pt>
                <c:pt idx="5242">
                  <c:v>1755</c:v>
                </c:pt>
                <c:pt idx="5243">
                  <c:v>1827</c:v>
                </c:pt>
                <c:pt idx="5244">
                  <c:v>1814</c:v>
                </c:pt>
                <c:pt idx="5245">
                  <c:v>1919</c:v>
                </c:pt>
                <c:pt idx="5246">
                  <c:v>1947</c:v>
                </c:pt>
                <c:pt idx="5247">
                  <c:v>1902</c:v>
                </c:pt>
                <c:pt idx="5248">
                  <c:v>1919</c:v>
                </c:pt>
                <c:pt idx="5249">
                  <c:v>1941</c:v>
                </c:pt>
                <c:pt idx="5250">
                  <c:v>1958</c:v>
                </c:pt>
                <c:pt idx="5251">
                  <c:v>1941</c:v>
                </c:pt>
                <c:pt idx="5252">
                  <c:v>1963</c:v>
                </c:pt>
                <c:pt idx="5253">
                  <c:v>1927</c:v>
                </c:pt>
                <c:pt idx="5254">
                  <c:v>1890</c:v>
                </c:pt>
                <c:pt idx="5255">
                  <c:v>1896</c:v>
                </c:pt>
                <c:pt idx="5256">
                  <c:v>1901</c:v>
                </c:pt>
                <c:pt idx="5257">
                  <c:v>1890</c:v>
                </c:pt>
                <c:pt idx="5258">
                  <c:v>1976</c:v>
                </c:pt>
                <c:pt idx="5259">
                  <c:v>1977</c:v>
                </c:pt>
                <c:pt idx="5260">
                  <c:v>1999</c:v>
                </c:pt>
                <c:pt idx="5261">
                  <c:v>2014</c:v>
                </c:pt>
                <c:pt idx="5262">
                  <c:v>2016</c:v>
                </c:pt>
                <c:pt idx="5263">
                  <c:v>2091</c:v>
                </c:pt>
                <c:pt idx="5264">
                  <c:v>2110</c:v>
                </c:pt>
                <c:pt idx="5265">
                  <c:v>2084</c:v>
                </c:pt>
                <c:pt idx="5266">
                  <c:v>2030</c:v>
                </c:pt>
                <c:pt idx="5267">
                  <c:v>1978</c:v>
                </c:pt>
                <c:pt idx="5268">
                  <c:v>1941</c:v>
                </c:pt>
                <c:pt idx="5269">
                  <c:v>1928</c:v>
                </c:pt>
                <c:pt idx="5270">
                  <c:v>1907</c:v>
                </c:pt>
                <c:pt idx="5271">
                  <c:v>1860</c:v>
                </c:pt>
                <c:pt idx="5272">
                  <c:v>1799</c:v>
                </c:pt>
                <c:pt idx="5273">
                  <c:v>1790</c:v>
                </c:pt>
                <c:pt idx="5274">
                  <c:v>1809</c:v>
                </c:pt>
                <c:pt idx="5275">
                  <c:v>1814</c:v>
                </c:pt>
                <c:pt idx="5276">
                  <c:v>1766</c:v>
                </c:pt>
                <c:pt idx="5277">
                  <c:v>1676</c:v>
                </c:pt>
                <c:pt idx="5278">
                  <c:v>1594</c:v>
                </c:pt>
                <c:pt idx="5279">
                  <c:v>1576</c:v>
                </c:pt>
                <c:pt idx="5280">
                  <c:v>1546</c:v>
                </c:pt>
                <c:pt idx="5281">
                  <c:v>1480</c:v>
                </c:pt>
                <c:pt idx="5282">
                  <c:v>1445</c:v>
                </c:pt>
                <c:pt idx="5283">
                  <c:v>1417</c:v>
                </c:pt>
                <c:pt idx="5284">
                  <c:v>1410</c:v>
                </c:pt>
                <c:pt idx="5285">
                  <c:v>1382</c:v>
                </c:pt>
                <c:pt idx="5286">
                  <c:v>1402</c:v>
                </c:pt>
                <c:pt idx="5287">
                  <c:v>1395</c:v>
                </c:pt>
                <c:pt idx="5288">
                  <c:v>1388</c:v>
                </c:pt>
                <c:pt idx="5289">
                  <c:v>1378</c:v>
                </c:pt>
                <c:pt idx="5290">
                  <c:v>1374</c:v>
                </c:pt>
                <c:pt idx="5291">
                  <c:v>1405</c:v>
                </c:pt>
                <c:pt idx="5292">
                  <c:v>1427</c:v>
                </c:pt>
                <c:pt idx="5293">
                  <c:v>1451</c:v>
                </c:pt>
                <c:pt idx="5294">
                  <c:v>1495</c:v>
                </c:pt>
                <c:pt idx="5295">
                  <c:v>1558</c:v>
                </c:pt>
                <c:pt idx="5296">
                  <c:v>1634</c:v>
                </c:pt>
                <c:pt idx="5297">
                  <c:v>1630</c:v>
                </c:pt>
                <c:pt idx="5298">
                  <c:v>1692</c:v>
                </c:pt>
                <c:pt idx="5299">
                  <c:v>1785</c:v>
                </c:pt>
                <c:pt idx="5300">
                  <c:v>1756</c:v>
                </c:pt>
                <c:pt idx="5301">
                  <c:v>1627</c:v>
                </c:pt>
                <c:pt idx="5302">
                  <c:v>1616</c:v>
                </c:pt>
                <c:pt idx="5303">
                  <c:v>1576</c:v>
                </c:pt>
                <c:pt idx="5304">
                  <c:v>1537</c:v>
                </c:pt>
                <c:pt idx="5305">
                  <c:v>1529</c:v>
                </c:pt>
                <c:pt idx="5306">
                  <c:v>1581</c:v>
                </c:pt>
                <c:pt idx="5307">
                  <c:v>1509</c:v>
                </c:pt>
                <c:pt idx="5308">
                  <c:v>1419</c:v>
                </c:pt>
                <c:pt idx="5309">
                  <c:v>1354</c:v>
                </c:pt>
                <c:pt idx="5310">
                  <c:v>1298</c:v>
                </c:pt>
                <c:pt idx="5311">
                  <c:v>1237</c:v>
                </c:pt>
                <c:pt idx="5312">
                  <c:v>1180</c:v>
                </c:pt>
                <c:pt idx="5313">
                  <c:v>1160</c:v>
                </c:pt>
                <c:pt idx="5314">
                  <c:v>1167</c:v>
                </c:pt>
                <c:pt idx="5315">
                  <c:v>1168</c:v>
                </c:pt>
                <c:pt idx="5316">
                  <c:v>1156</c:v>
                </c:pt>
                <c:pt idx="5317">
                  <c:v>1106</c:v>
                </c:pt>
                <c:pt idx="5318">
                  <c:v>1055</c:v>
                </c:pt>
                <c:pt idx="5319">
                  <c:v>1051</c:v>
                </c:pt>
                <c:pt idx="5320">
                  <c:v>1071</c:v>
                </c:pt>
                <c:pt idx="5321">
                  <c:v>1053</c:v>
                </c:pt>
                <c:pt idx="5322">
                  <c:v>1028</c:v>
                </c:pt>
                <c:pt idx="5323">
                  <c:v>976</c:v>
                </c:pt>
                <c:pt idx="5324">
                  <c:v>990</c:v>
                </c:pt>
                <c:pt idx="5325">
                  <c:v>994</c:v>
                </c:pt>
                <c:pt idx="5326">
                  <c:v>997</c:v>
                </c:pt>
                <c:pt idx="5327">
                  <c:v>1029</c:v>
                </c:pt>
                <c:pt idx="5328">
                  <c:v>1072</c:v>
                </c:pt>
                <c:pt idx="5329">
                  <c:v>1043</c:v>
                </c:pt>
                <c:pt idx="5330">
                  <c:v>1015</c:v>
                </c:pt>
                <c:pt idx="5331">
                  <c:v>966</c:v>
                </c:pt>
                <c:pt idx="5332">
                  <c:v>969</c:v>
                </c:pt>
                <c:pt idx="5333">
                  <c:v>1048</c:v>
                </c:pt>
                <c:pt idx="5334">
                  <c:v>1093</c:v>
                </c:pt>
                <c:pt idx="5335">
                  <c:v>1080</c:v>
                </c:pt>
                <c:pt idx="5336">
                  <c:v>1063</c:v>
                </c:pt>
                <c:pt idx="5337">
                  <c:v>1023</c:v>
                </c:pt>
                <c:pt idx="5338">
                  <c:v>987</c:v>
                </c:pt>
                <c:pt idx="5339">
                  <c:v>957</c:v>
                </c:pt>
                <c:pt idx="5340">
                  <c:v>928</c:v>
                </c:pt>
                <c:pt idx="5341">
                  <c:v>893</c:v>
                </c:pt>
                <c:pt idx="5342">
                  <c:v>824</c:v>
                </c:pt>
                <c:pt idx="5343">
                  <c:v>778</c:v>
                </c:pt>
                <c:pt idx="5344">
                  <c:v>761</c:v>
                </c:pt>
                <c:pt idx="5345">
                  <c:v>746</c:v>
                </c:pt>
                <c:pt idx="5346">
                  <c:v>726</c:v>
                </c:pt>
                <c:pt idx="5347">
                  <c:v>715</c:v>
                </c:pt>
                <c:pt idx="5348">
                  <c:v>735</c:v>
                </c:pt>
                <c:pt idx="5349">
                  <c:v>738</c:v>
                </c:pt>
                <c:pt idx="5350">
                  <c:v>753</c:v>
                </c:pt>
                <c:pt idx="5351">
                  <c:v>771</c:v>
                </c:pt>
                <c:pt idx="5352">
                  <c:v>793</c:v>
                </c:pt>
                <c:pt idx="5353">
                  <c:v>815</c:v>
                </c:pt>
                <c:pt idx="5354">
                  <c:v>809</c:v>
                </c:pt>
                <c:pt idx="5355">
                  <c:v>801</c:v>
                </c:pt>
                <c:pt idx="5356">
                  <c:v>776</c:v>
                </c:pt>
                <c:pt idx="5357">
                  <c:v>780</c:v>
                </c:pt>
                <c:pt idx="5358">
                  <c:v>792</c:v>
                </c:pt>
                <c:pt idx="5359">
                  <c:v>806</c:v>
                </c:pt>
                <c:pt idx="5360">
                  <c:v>841</c:v>
                </c:pt>
                <c:pt idx="5361">
                  <c:v>904</c:v>
                </c:pt>
                <c:pt idx="5362">
                  <c:v>941</c:v>
                </c:pt>
                <c:pt idx="5363">
                  <c:v>981</c:v>
                </c:pt>
                <c:pt idx="5364">
                  <c:v>1002</c:v>
                </c:pt>
                <c:pt idx="5365">
                  <c:v>1039</c:v>
                </c:pt>
                <c:pt idx="5366">
                  <c:v>1112</c:v>
                </c:pt>
                <c:pt idx="5367">
                  <c:v>1159</c:v>
                </c:pt>
                <c:pt idx="5368">
                  <c:v>1229</c:v>
                </c:pt>
                <c:pt idx="5369">
                  <c:v>1276</c:v>
                </c:pt>
                <c:pt idx="5370">
                  <c:v>1262</c:v>
                </c:pt>
                <c:pt idx="5371">
                  <c:v>1228</c:v>
                </c:pt>
                <c:pt idx="5372">
                  <c:v>1286</c:v>
                </c:pt>
                <c:pt idx="5373">
                  <c:v>1400</c:v>
                </c:pt>
                <c:pt idx="5374">
                  <c:v>1424</c:v>
                </c:pt>
                <c:pt idx="5375">
                  <c:v>1436</c:v>
                </c:pt>
                <c:pt idx="5376">
                  <c:v>1559</c:v>
                </c:pt>
                <c:pt idx="5377">
                  <c:v>1650</c:v>
                </c:pt>
                <c:pt idx="5378">
                  <c:v>1669</c:v>
                </c:pt>
                <c:pt idx="5379">
                  <c:v>1658</c:v>
                </c:pt>
                <c:pt idx="5380">
                  <c:v>1650</c:v>
                </c:pt>
                <c:pt idx="5381">
                  <c:v>1637</c:v>
                </c:pt>
                <c:pt idx="5382">
                  <c:v>1635</c:v>
                </c:pt>
                <c:pt idx="5383">
                  <c:v>1643</c:v>
                </c:pt>
                <c:pt idx="5384">
                  <c:v>1652</c:v>
                </c:pt>
                <c:pt idx="5385">
                  <c:v>1642</c:v>
                </c:pt>
                <c:pt idx="5386">
                  <c:v>1634</c:v>
                </c:pt>
                <c:pt idx="5387">
                  <c:v>1621</c:v>
                </c:pt>
                <c:pt idx="5388">
                  <c:v>1602</c:v>
                </c:pt>
                <c:pt idx="5389">
                  <c:v>1598</c:v>
                </c:pt>
                <c:pt idx="5390">
                  <c:v>1587</c:v>
                </c:pt>
                <c:pt idx="5391">
                  <c:v>1583</c:v>
                </c:pt>
                <c:pt idx="5392">
                  <c:v>1540</c:v>
                </c:pt>
                <c:pt idx="5393">
                  <c:v>1489</c:v>
                </c:pt>
                <c:pt idx="5394">
                  <c:v>1401</c:v>
                </c:pt>
                <c:pt idx="5395">
                  <c:v>1342</c:v>
                </c:pt>
                <c:pt idx="5396">
                  <c:v>1259</c:v>
                </c:pt>
                <c:pt idx="5397">
                  <c:v>1269</c:v>
                </c:pt>
                <c:pt idx="5398">
                  <c:v>1274</c:v>
                </c:pt>
                <c:pt idx="5399">
                  <c:v>1282</c:v>
                </c:pt>
                <c:pt idx="5400">
                  <c:v>1263</c:v>
                </c:pt>
                <c:pt idx="5401">
                  <c:v>1241</c:v>
                </c:pt>
                <c:pt idx="5402">
                  <c:v>1261</c:v>
                </c:pt>
                <c:pt idx="5403">
                  <c:v>1261</c:v>
                </c:pt>
                <c:pt idx="5404">
                  <c:v>1300</c:v>
                </c:pt>
                <c:pt idx="5405">
                  <c:v>1353</c:v>
                </c:pt>
                <c:pt idx="5406">
                  <c:v>1373</c:v>
                </c:pt>
                <c:pt idx="5407">
                  <c:v>1403</c:v>
                </c:pt>
                <c:pt idx="5408">
                  <c:v>1398</c:v>
                </c:pt>
                <c:pt idx="5409">
                  <c:v>1386</c:v>
                </c:pt>
                <c:pt idx="5410">
                  <c:v>1411</c:v>
                </c:pt>
                <c:pt idx="5411">
                  <c:v>1421</c:v>
                </c:pt>
                <c:pt idx="5412">
                  <c:v>1406</c:v>
                </c:pt>
                <c:pt idx="5413">
                  <c:v>1374</c:v>
                </c:pt>
                <c:pt idx="5414">
                  <c:v>1316</c:v>
                </c:pt>
                <c:pt idx="5415">
                  <c:v>1299</c:v>
                </c:pt>
                <c:pt idx="5416">
                  <c:v>1304</c:v>
                </c:pt>
                <c:pt idx="5417">
                  <c:v>1280</c:v>
                </c:pt>
                <c:pt idx="5418">
                  <c:v>1267</c:v>
                </c:pt>
                <c:pt idx="5419">
                  <c:v>1305</c:v>
                </c:pt>
                <c:pt idx="5420">
                  <c:v>1388</c:v>
                </c:pt>
                <c:pt idx="5421">
                  <c:v>1347</c:v>
                </c:pt>
                <c:pt idx="5422">
                  <c:v>1340</c:v>
                </c:pt>
                <c:pt idx="5423">
                  <c:v>1337</c:v>
                </c:pt>
                <c:pt idx="5424">
                  <c:v>1341</c:v>
                </c:pt>
                <c:pt idx="5425">
                  <c:v>1340</c:v>
                </c:pt>
                <c:pt idx="5426">
                  <c:v>1296</c:v>
                </c:pt>
                <c:pt idx="5427">
                  <c:v>1303</c:v>
                </c:pt>
                <c:pt idx="5428">
                  <c:v>1353</c:v>
                </c:pt>
                <c:pt idx="5429">
                  <c:v>1418</c:v>
                </c:pt>
                <c:pt idx="5430">
                  <c:v>1422</c:v>
                </c:pt>
                <c:pt idx="5431">
                  <c:v>1430</c:v>
                </c:pt>
                <c:pt idx="5432">
                  <c:v>1489</c:v>
                </c:pt>
                <c:pt idx="5433">
                  <c:v>1626</c:v>
                </c:pt>
                <c:pt idx="5434">
                  <c:v>1633</c:v>
                </c:pt>
                <c:pt idx="5435">
                  <c:v>1691</c:v>
                </c:pt>
                <c:pt idx="5436">
                  <c:v>1680</c:v>
                </c:pt>
                <c:pt idx="5437">
                  <c:v>1738</c:v>
                </c:pt>
                <c:pt idx="5438">
                  <c:v>1904</c:v>
                </c:pt>
                <c:pt idx="5439">
                  <c:v>1968</c:v>
                </c:pt>
                <c:pt idx="5440">
                  <c:v>1975</c:v>
                </c:pt>
                <c:pt idx="5441">
                  <c:v>1952</c:v>
                </c:pt>
                <c:pt idx="5442">
                  <c:v>1874</c:v>
                </c:pt>
                <c:pt idx="5443">
                  <c:v>1751</c:v>
                </c:pt>
                <c:pt idx="5444">
                  <c:v>1689</c:v>
                </c:pt>
                <c:pt idx="5445">
                  <c:v>1674</c:v>
                </c:pt>
                <c:pt idx="5446">
                  <c:v>1681</c:v>
                </c:pt>
                <c:pt idx="5447">
                  <c:v>1665</c:v>
                </c:pt>
                <c:pt idx="5448">
                  <c:v>1553</c:v>
                </c:pt>
                <c:pt idx="5449">
                  <c:v>1521</c:v>
                </c:pt>
                <c:pt idx="5450">
                  <c:v>1489</c:v>
                </c:pt>
                <c:pt idx="5451">
                  <c:v>1458</c:v>
                </c:pt>
                <c:pt idx="5452">
                  <c:v>1443</c:v>
                </c:pt>
                <c:pt idx="5453">
                  <c:v>1434</c:v>
                </c:pt>
                <c:pt idx="5454">
                  <c:v>1436</c:v>
                </c:pt>
                <c:pt idx="5455">
                  <c:v>1436</c:v>
                </c:pt>
                <c:pt idx="5456">
                  <c:v>1431</c:v>
                </c:pt>
                <c:pt idx="5457">
                  <c:v>1423</c:v>
                </c:pt>
                <c:pt idx="5458">
                  <c:v>1465</c:v>
                </c:pt>
                <c:pt idx="5459">
                  <c:v>1663</c:v>
                </c:pt>
                <c:pt idx="5460">
                  <c:v>1783</c:v>
                </c:pt>
                <c:pt idx="5461">
                  <c:v>1866</c:v>
                </c:pt>
                <c:pt idx="5462">
                  <c:v>1906</c:v>
                </c:pt>
                <c:pt idx="5463">
                  <c:v>2030</c:v>
                </c:pt>
                <c:pt idx="5464">
                  <c:v>2052</c:v>
                </c:pt>
                <c:pt idx="5465">
                  <c:v>2016</c:v>
                </c:pt>
                <c:pt idx="5466">
                  <c:v>2035</c:v>
                </c:pt>
                <c:pt idx="5467">
                  <c:v>2120</c:v>
                </c:pt>
                <c:pt idx="5468">
                  <c:v>2258</c:v>
                </c:pt>
                <c:pt idx="5469">
                  <c:v>2257</c:v>
                </c:pt>
                <c:pt idx="5470">
                  <c:v>2226</c:v>
                </c:pt>
                <c:pt idx="5471">
                  <c:v>2109</c:v>
                </c:pt>
                <c:pt idx="5472">
                  <c:v>1995</c:v>
                </c:pt>
                <c:pt idx="5473">
                  <c:v>2003</c:v>
                </c:pt>
                <c:pt idx="5474" formatCode="General">
                  <c:v>2018</c:v>
                </c:pt>
                <c:pt idx="5475" formatCode="General">
                  <c:v>1970</c:v>
                </c:pt>
                <c:pt idx="5476" formatCode="General">
                  <c:v>1921</c:v>
                </c:pt>
                <c:pt idx="5477" formatCode="General">
                  <c:v>1994</c:v>
                </c:pt>
                <c:pt idx="5478" formatCode="General">
                  <c:v>2008</c:v>
                </c:pt>
                <c:pt idx="5479" formatCode="General">
                  <c:v>2051</c:v>
                </c:pt>
                <c:pt idx="5480" formatCode="General">
                  <c:v>2038</c:v>
                </c:pt>
                <c:pt idx="5481" formatCode="General">
                  <c:v>2017</c:v>
                </c:pt>
                <c:pt idx="5482" formatCode="General">
                  <c:v>2025</c:v>
                </c:pt>
                <c:pt idx="5483" formatCode="General">
                  <c:v>2039</c:v>
                </c:pt>
                <c:pt idx="5484" formatCode="General">
                  <c:v>2044</c:v>
                </c:pt>
                <c:pt idx="5485" formatCode="General">
                  <c:v>2022</c:v>
                </c:pt>
                <c:pt idx="5486" formatCode="General">
                  <c:v>1964</c:v>
                </c:pt>
                <c:pt idx="5487" formatCode="General">
                  <c:v>1927</c:v>
                </c:pt>
                <c:pt idx="5488" formatCode="General">
                  <c:v>1893</c:v>
                </c:pt>
                <c:pt idx="5489" formatCode="General">
                  <c:v>1944</c:v>
                </c:pt>
                <c:pt idx="5490" formatCode="General">
                  <c:v>2041</c:v>
                </c:pt>
                <c:pt idx="5491" formatCode="General">
                  <c:v>2046</c:v>
                </c:pt>
                <c:pt idx="5492" formatCode="General">
                  <c:v>2017</c:v>
                </c:pt>
                <c:pt idx="5493" formatCode="General">
                  <c:v>2025</c:v>
                </c:pt>
                <c:pt idx="5494" formatCode="General">
                  <c:v>2024</c:v>
                </c:pt>
                <c:pt idx="5495" formatCode="General">
                  <c:v>1986</c:v>
                </c:pt>
                <c:pt idx="5496" formatCode="General">
                  <c:v>1940</c:v>
                </c:pt>
                <c:pt idx="5497" formatCode="General">
                  <c:v>1963</c:v>
                </c:pt>
                <c:pt idx="5498" formatCode="General">
                  <c:v>1979</c:v>
                </c:pt>
                <c:pt idx="5499" formatCode="General">
                  <c:v>2019</c:v>
                </c:pt>
                <c:pt idx="5500" formatCode="General">
                  <c:v>2079</c:v>
                </c:pt>
                <c:pt idx="5501" formatCode="General">
                  <c:v>2112</c:v>
                </c:pt>
                <c:pt idx="5502" formatCode="General">
                  <c:v>2111</c:v>
                </c:pt>
                <c:pt idx="5503" formatCode="General">
                  <c:v>2126</c:v>
                </c:pt>
                <c:pt idx="5504" formatCode="General">
                  <c:v>2153</c:v>
                </c:pt>
                <c:pt idx="5505" formatCode="General">
                  <c:v>2154</c:v>
                </c:pt>
                <c:pt idx="5506" formatCode="General">
                  <c:v>2180</c:v>
                </c:pt>
                <c:pt idx="5507" formatCode="General">
                  <c:v>2205</c:v>
                </c:pt>
                <c:pt idx="5508" formatCode="General">
                  <c:v>2203</c:v>
                </c:pt>
                <c:pt idx="5509" formatCode="General">
                  <c:v>2172</c:v>
                </c:pt>
                <c:pt idx="5510" formatCode="General">
                  <c:v>2200</c:v>
                </c:pt>
                <c:pt idx="5511" formatCode="General">
                  <c:v>2240</c:v>
                </c:pt>
                <c:pt idx="5512" formatCode="General">
                  <c:v>2266</c:v>
                </c:pt>
                <c:pt idx="5513" formatCode="General">
                  <c:v>2259</c:v>
                </c:pt>
                <c:pt idx="5514" formatCode="General">
                  <c:v>2220</c:v>
                </c:pt>
                <c:pt idx="5515" formatCode="General">
                  <c:v>2134</c:v>
                </c:pt>
                <c:pt idx="5516" formatCode="General">
                  <c:v>1980</c:v>
                </c:pt>
                <c:pt idx="5517" formatCode="General">
                  <c:v>1909</c:v>
                </c:pt>
                <c:pt idx="5518" formatCode="General">
                  <c:v>1901</c:v>
                </c:pt>
                <c:pt idx="5519" formatCode="General">
                  <c:v>1932</c:v>
                </c:pt>
                <c:pt idx="5520" formatCode="General">
                  <c:v>1947</c:v>
                </c:pt>
                <c:pt idx="5521" formatCode="General">
                  <c:v>1963</c:v>
                </c:pt>
                <c:pt idx="5522" formatCode="General">
                  <c:v>1923</c:v>
                </c:pt>
                <c:pt idx="5523" formatCode="General">
                  <c:v>1936</c:v>
                </c:pt>
                <c:pt idx="5524" formatCode="General">
                  <c:v>2144</c:v>
                </c:pt>
                <c:pt idx="5525" formatCode="General">
                  <c:v>2022</c:v>
                </c:pt>
                <c:pt idx="5526" formatCode="General">
                  <c:v>1997</c:v>
                </c:pt>
                <c:pt idx="5527" formatCode="General">
                  <c:v>2046</c:v>
                </c:pt>
                <c:pt idx="5528" formatCode="General">
                  <c:v>2069</c:v>
                </c:pt>
                <c:pt idx="5529" formatCode="General">
                  <c:v>2069</c:v>
                </c:pt>
                <c:pt idx="5530" formatCode="General">
                  <c:v>2094</c:v>
                </c:pt>
                <c:pt idx="5531" formatCode="General">
                  <c:v>2092</c:v>
                </c:pt>
                <c:pt idx="5532" formatCode="General">
                  <c:v>2057</c:v>
                </c:pt>
                <c:pt idx="5533" formatCode="General">
                  <c:v>1991</c:v>
                </c:pt>
                <c:pt idx="5534" formatCode="General">
                  <c:v>1976</c:v>
                </c:pt>
                <c:pt idx="5535" formatCode="General">
                  <c:v>1950</c:v>
                </c:pt>
                <c:pt idx="5536" formatCode="General">
                  <c:v>1961</c:v>
                </c:pt>
                <c:pt idx="5537" formatCode="General">
                  <c:v>1983</c:v>
                </c:pt>
                <c:pt idx="5538" formatCode="General">
                  <c:v>1966</c:v>
                </c:pt>
                <c:pt idx="5539" formatCode="General">
                  <c:v>1945</c:v>
                </c:pt>
                <c:pt idx="5540" formatCode="General">
                  <c:v>1958</c:v>
                </c:pt>
                <c:pt idx="5541" formatCode="General">
                  <c:v>2003</c:v>
                </c:pt>
                <c:pt idx="5542" formatCode="General">
                  <c:v>2063</c:v>
                </c:pt>
                <c:pt idx="5543" formatCode="General">
                  <c:v>2104</c:v>
                </c:pt>
                <c:pt idx="5544" formatCode="General">
                  <c:v>2084</c:v>
                </c:pt>
                <c:pt idx="5545" formatCode="General">
                  <c:v>2072</c:v>
                </c:pt>
                <c:pt idx="5546" formatCode="General">
                  <c:v>2030</c:v>
                </c:pt>
                <c:pt idx="5547" formatCode="General">
                  <c:v>2077</c:v>
                </c:pt>
                <c:pt idx="5548" formatCode="General">
                  <c:v>2125</c:v>
                </c:pt>
                <c:pt idx="5549" formatCode="General">
                  <c:v>2153</c:v>
                </c:pt>
                <c:pt idx="5550" formatCode="General">
                  <c:v>2216</c:v>
                </c:pt>
                <c:pt idx="5551" formatCode="General">
                  <c:v>2260</c:v>
                </c:pt>
                <c:pt idx="5552" formatCode="General">
                  <c:v>2270</c:v>
                </c:pt>
                <c:pt idx="5553" formatCode="General">
                  <c:v>2275</c:v>
                </c:pt>
                <c:pt idx="5554" formatCode="General">
                  <c:v>2295</c:v>
                </c:pt>
                <c:pt idx="5555" formatCode="General">
                  <c:v>2309</c:v>
                </c:pt>
                <c:pt idx="5556" formatCode="General">
                  <c:v>2401</c:v>
                </c:pt>
                <c:pt idx="5557" formatCode="General">
                  <c:v>2480</c:v>
                </c:pt>
                <c:pt idx="5558" formatCode="General">
                  <c:v>2560</c:v>
                </c:pt>
                <c:pt idx="5559" formatCode="General">
                  <c:v>2583</c:v>
                </c:pt>
                <c:pt idx="5560" formatCode="General">
                  <c:v>2600</c:v>
                </c:pt>
                <c:pt idx="5561" formatCode="General">
                  <c:v>2845</c:v>
                </c:pt>
                <c:pt idx="5562" formatCode="General">
                  <c:v>2814</c:v>
                </c:pt>
                <c:pt idx="5563" formatCode="General">
                  <c:v>2727</c:v>
                </c:pt>
                <c:pt idx="5564" formatCode="General">
                  <c:v>2694</c:v>
                </c:pt>
                <c:pt idx="5565" formatCode="General">
                  <c:v>2557</c:v>
                </c:pt>
                <c:pt idx="5566" formatCode="General">
                  <c:v>2430</c:v>
                </c:pt>
                <c:pt idx="5567" formatCode="General">
                  <c:v>2294</c:v>
                </c:pt>
                <c:pt idx="5568" formatCode="General">
                  <c:v>2205</c:v>
                </c:pt>
                <c:pt idx="5569" formatCode="General">
                  <c:v>2193</c:v>
                </c:pt>
                <c:pt idx="5570" formatCode="General">
                  <c:v>2204</c:v>
                </c:pt>
                <c:pt idx="5571" formatCode="General">
                  <c:v>2121</c:v>
                </c:pt>
                <c:pt idx="5572" formatCode="General">
                  <c:v>2071</c:v>
                </c:pt>
                <c:pt idx="5573" formatCode="General">
                  <c:v>2023</c:v>
                </c:pt>
                <c:pt idx="5574" formatCode="General">
                  <c:v>1979</c:v>
                </c:pt>
                <c:pt idx="5575" formatCode="General">
                  <c:v>1889</c:v>
                </c:pt>
                <c:pt idx="5576" formatCode="General">
                  <c:v>1877</c:v>
                </c:pt>
                <c:pt idx="5577">
                  <c:v>1882</c:v>
                </c:pt>
                <c:pt idx="5578">
                  <c:v>1851</c:v>
                </c:pt>
                <c:pt idx="5579">
                  <c:v>1830</c:v>
                </c:pt>
                <c:pt idx="5580">
                  <c:v>1776</c:v>
                </c:pt>
                <c:pt idx="5581">
                  <c:v>1718</c:v>
                </c:pt>
                <c:pt idx="5582">
                  <c:v>1688</c:v>
                </c:pt>
                <c:pt idx="5583">
                  <c:v>1659</c:v>
                </c:pt>
                <c:pt idx="5584">
                  <c:v>1608</c:v>
                </c:pt>
                <c:pt idx="5585">
                  <c:v>1566</c:v>
                </c:pt>
                <c:pt idx="5586">
                  <c:v>1532</c:v>
                </c:pt>
                <c:pt idx="5587">
                  <c:v>1567</c:v>
                </c:pt>
                <c:pt idx="5588">
                  <c:v>1650</c:v>
                </c:pt>
                <c:pt idx="5589">
                  <c:v>1729</c:v>
                </c:pt>
                <c:pt idx="5590">
                  <c:v>1803</c:v>
                </c:pt>
                <c:pt idx="5591">
                  <c:v>1761</c:v>
                </c:pt>
                <c:pt idx="5592">
                  <c:v>1762</c:v>
                </c:pt>
                <c:pt idx="5593">
                  <c:v>1780</c:v>
                </c:pt>
                <c:pt idx="5594">
                  <c:v>1999</c:v>
                </c:pt>
                <c:pt idx="5595">
                  <c:v>2016</c:v>
                </c:pt>
                <c:pt idx="5596">
                  <c:v>2002</c:v>
                </c:pt>
                <c:pt idx="5597">
                  <c:v>2148</c:v>
                </c:pt>
                <c:pt idx="5598" formatCode="General">
                  <c:v>2124</c:v>
                </c:pt>
                <c:pt idx="5599" formatCode="General">
                  <c:v>2028</c:v>
                </c:pt>
                <c:pt idx="5600" formatCode="General">
                  <c:v>1955</c:v>
                </c:pt>
                <c:pt idx="5601" formatCode="General">
                  <c:v>1936</c:v>
                </c:pt>
                <c:pt idx="5602" formatCode="General">
                  <c:v>1923</c:v>
                </c:pt>
                <c:pt idx="5603" formatCode="General">
                  <c:v>1895</c:v>
                </c:pt>
                <c:pt idx="5604" formatCode="General">
                  <c:v>1882</c:v>
                </c:pt>
                <c:pt idx="5605" formatCode="General">
                  <c:v>1958</c:v>
                </c:pt>
                <c:pt idx="5606" formatCode="General">
                  <c:v>2095</c:v>
                </c:pt>
                <c:pt idx="5607" formatCode="General">
                  <c:v>2083</c:v>
                </c:pt>
                <c:pt idx="5608" formatCode="General">
                  <c:v>2100</c:v>
                </c:pt>
                <c:pt idx="5609" formatCode="General">
                  <c:v>2095</c:v>
                </c:pt>
                <c:pt idx="5610" formatCode="General">
                  <c:v>2063</c:v>
                </c:pt>
                <c:pt idx="5611" formatCode="General">
                  <c:v>2019</c:v>
                </c:pt>
                <c:pt idx="5612" formatCode="General">
                  <c:v>2043</c:v>
                </c:pt>
                <c:pt idx="5613" formatCode="General">
                  <c:v>2112</c:v>
                </c:pt>
                <c:pt idx="5614" formatCode="General">
                  <c:v>2129</c:v>
                </c:pt>
                <c:pt idx="5615" formatCode="General">
                  <c:v>2121</c:v>
                </c:pt>
                <c:pt idx="5616" formatCode="General">
                  <c:v>2117</c:v>
                </c:pt>
                <c:pt idx="5617" formatCode="General">
                  <c:v>2140</c:v>
                </c:pt>
                <c:pt idx="5618" formatCode="General">
                  <c:v>2187</c:v>
                </c:pt>
                <c:pt idx="5619">
                  <c:v>2242</c:v>
                </c:pt>
                <c:pt idx="5620">
                  <c:v>2233</c:v>
                </c:pt>
                <c:pt idx="5621">
                  <c:v>2138</c:v>
                </c:pt>
                <c:pt idx="5622">
                  <c:v>2010</c:v>
                </c:pt>
                <c:pt idx="5623">
                  <c:v>2066</c:v>
                </c:pt>
                <c:pt idx="5624">
                  <c:v>1919</c:v>
                </c:pt>
                <c:pt idx="5625">
                  <c:v>1926</c:v>
                </c:pt>
                <c:pt idx="5626">
                  <c:v>1972</c:v>
                </c:pt>
                <c:pt idx="5627">
                  <c:v>2028</c:v>
                </c:pt>
                <c:pt idx="5628">
                  <c:v>2038</c:v>
                </c:pt>
                <c:pt idx="5629">
                  <c:v>2024</c:v>
                </c:pt>
                <c:pt idx="5630">
                  <c:v>2064</c:v>
                </c:pt>
                <c:pt idx="5631">
                  <c:v>2057</c:v>
                </c:pt>
                <c:pt idx="5632">
                  <c:v>2056</c:v>
                </c:pt>
                <c:pt idx="5633">
                  <c:v>2037</c:v>
                </c:pt>
                <c:pt idx="5634">
                  <c:v>1989</c:v>
                </c:pt>
                <c:pt idx="5635">
                  <c:v>2001</c:v>
                </c:pt>
                <c:pt idx="5636">
                  <c:v>2014</c:v>
                </c:pt>
                <c:pt idx="5637">
                  <c:v>2031</c:v>
                </c:pt>
                <c:pt idx="5638">
                  <c:v>2017</c:v>
                </c:pt>
                <c:pt idx="5639">
                  <c:v>1995</c:v>
                </c:pt>
              </c:numCache>
            </c:numRef>
          </c:val>
          <c:smooth val="0"/>
          <c:extLst>
            <c:ext xmlns:c16="http://schemas.microsoft.com/office/drawing/2014/chart" uri="{C3380CC4-5D6E-409C-BE32-E72D297353CC}">
              <c16:uniqueId val="{00000000-4353-4EB0-81C0-BAEBF9429861}"/>
            </c:ext>
          </c:extLst>
        </c:ser>
        <c:dLbls>
          <c:showLegendKey val="0"/>
          <c:showVal val="0"/>
          <c:showCatName val="0"/>
          <c:showSerName val="0"/>
          <c:showPercent val="0"/>
          <c:showBubbleSize val="0"/>
        </c:dLbls>
        <c:smooth val="0"/>
        <c:axId val="380452224"/>
        <c:axId val="380470400"/>
      </c:lineChart>
      <c:dateAx>
        <c:axId val="380452224"/>
        <c:scaling>
          <c:orientation val="minMax"/>
          <c:max val="46112"/>
          <c:min val="40179"/>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ＭＳ Ｐゴシック"/>
                <a:ea typeface="ＭＳ Ｐゴシック"/>
                <a:cs typeface="ＭＳ Ｐゴシック"/>
              </a:defRPr>
            </a:pPr>
            <a:endParaRPr lang="ja-JP"/>
          </a:p>
        </c:txPr>
        <c:crossAx val="380470400"/>
        <c:crosses val="autoZero"/>
        <c:auto val="0"/>
        <c:lblOffset val="100"/>
        <c:baseTimeUnit val="days"/>
        <c:majorUnit val="6"/>
        <c:majorTimeUnit val="months"/>
        <c:minorUnit val="6"/>
        <c:minorTimeUnit val="months"/>
      </c:dateAx>
      <c:valAx>
        <c:axId val="380470400"/>
        <c:scaling>
          <c:orientation val="minMax"/>
          <c:max val="6000"/>
        </c:scaling>
        <c:delete val="0"/>
        <c:axPos val="l"/>
        <c:majorGridlines>
          <c:spPr>
            <a:ln w="3175">
              <a:solidFill>
                <a:srgbClr val="000000"/>
              </a:solidFill>
              <a:prstDash val="solid"/>
            </a:ln>
          </c:spPr>
        </c:majorGridlines>
        <c:numFmt formatCode="#,##0_);[Red]\(#,##0\)"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ja-JP"/>
          </a:p>
        </c:txPr>
        <c:crossAx val="380452224"/>
        <c:crosses val="autoZero"/>
        <c:crossBetween val="between"/>
      </c:valAx>
      <c:spPr>
        <a:solidFill>
          <a:srgbClr val="FFFFFF"/>
        </a:solidFill>
        <a:ln w="12700">
          <a:solidFill>
            <a:srgbClr val="808080"/>
          </a:solidFill>
          <a:prstDash val="solid"/>
        </a:ln>
      </c:spPr>
    </c:plotArea>
    <c:plotVisOnly val="1"/>
    <c:dispBlanksAs val="span"/>
    <c:showDLblsOverMax val="0"/>
  </c:chart>
  <c:spPr>
    <a:noFill/>
    <a:ln w="9525">
      <a:noFill/>
    </a:ln>
  </c:spPr>
  <c:txPr>
    <a:bodyPr/>
    <a:lstStyle/>
    <a:p>
      <a:pPr>
        <a:defRPr sz="8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oddFooter>&amp;CNYK FACT BOOK II 2012 12</c:oddFooter>
    </c:headerFooter>
    <c:pageMargins b="1" l="0.75" r="0.75" t="1" header="0.51200000000000001" footer="0.51200000000000001"/>
    <c:pageSetup paperSize="9" orientation="landscape"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1141732283464567E-2"/>
          <c:y val="2.7048201417510263E-2"/>
          <c:w val="0.93224125093075205"/>
          <c:h val="0.86820560410559089"/>
        </c:manualLayout>
      </c:layout>
      <c:lineChart>
        <c:grouping val="standard"/>
        <c:varyColors val="0"/>
        <c:ser>
          <c:idx val="1"/>
          <c:order val="0"/>
          <c:tx>
            <c:strRef>
              <c:f>'DryBulkMarket_data(P13)'!$B$1</c:f>
              <c:strCache>
                <c:ptCount val="1"/>
                <c:pt idx="0">
                  <c:v>Capesize average </c:v>
                </c:pt>
              </c:strCache>
            </c:strRef>
          </c:tx>
          <c:spPr>
            <a:ln w="12700">
              <a:solidFill>
                <a:srgbClr val="0000FF"/>
              </a:solidFill>
              <a:prstDash val="solid"/>
            </a:ln>
          </c:spPr>
          <c:marker>
            <c:symbol val="circle"/>
            <c:size val="4"/>
            <c:spPr>
              <a:solidFill>
                <a:srgbClr val="0000FF"/>
              </a:solidFill>
              <a:ln w="12700">
                <a:solidFill>
                  <a:srgbClr val="0000FF"/>
                </a:solidFill>
                <a:prstDash val="solid"/>
              </a:ln>
            </c:spPr>
          </c:marker>
          <c:cat>
            <c:numRef>
              <c:f>'DryBulkMarket_data(P13)'!$A$2:$A$256</c:f>
              <c:numCache>
                <c:formatCode>mmm\-yy</c:formatCode>
                <c:ptCount val="255"/>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pt idx="204">
                  <c:v>44562</c:v>
                </c:pt>
                <c:pt idx="205">
                  <c:v>44593</c:v>
                </c:pt>
                <c:pt idx="206">
                  <c:v>44621</c:v>
                </c:pt>
                <c:pt idx="207">
                  <c:v>44652</c:v>
                </c:pt>
                <c:pt idx="208">
                  <c:v>44682</c:v>
                </c:pt>
                <c:pt idx="209">
                  <c:v>44713</c:v>
                </c:pt>
                <c:pt idx="210">
                  <c:v>44743</c:v>
                </c:pt>
                <c:pt idx="211">
                  <c:v>44774</c:v>
                </c:pt>
                <c:pt idx="212">
                  <c:v>44805</c:v>
                </c:pt>
                <c:pt idx="213">
                  <c:v>44835</c:v>
                </c:pt>
                <c:pt idx="214">
                  <c:v>44866</c:v>
                </c:pt>
                <c:pt idx="215">
                  <c:v>44896</c:v>
                </c:pt>
                <c:pt idx="216">
                  <c:v>44927</c:v>
                </c:pt>
                <c:pt idx="217">
                  <c:v>44958</c:v>
                </c:pt>
                <c:pt idx="218">
                  <c:v>44986</c:v>
                </c:pt>
                <c:pt idx="219">
                  <c:v>45017</c:v>
                </c:pt>
                <c:pt idx="220">
                  <c:v>45047</c:v>
                </c:pt>
                <c:pt idx="221">
                  <c:v>45078</c:v>
                </c:pt>
                <c:pt idx="222">
                  <c:v>45108</c:v>
                </c:pt>
                <c:pt idx="223">
                  <c:v>45139</c:v>
                </c:pt>
                <c:pt idx="224">
                  <c:v>45170</c:v>
                </c:pt>
                <c:pt idx="225">
                  <c:v>45200</c:v>
                </c:pt>
                <c:pt idx="226">
                  <c:v>45231</c:v>
                </c:pt>
                <c:pt idx="227">
                  <c:v>45261</c:v>
                </c:pt>
                <c:pt idx="228">
                  <c:v>45292</c:v>
                </c:pt>
                <c:pt idx="229">
                  <c:v>45323</c:v>
                </c:pt>
                <c:pt idx="230">
                  <c:v>45352</c:v>
                </c:pt>
                <c:pt idx="231">
                  <c:v>45383</c:v>
                </c:pt>
                <c:pt idx="232">
                  <c:v>45413</c:v>
                </c:pt>
                <c:pt idx="233">
                  <c:v>45444</c:v>
                </c:pt>
                <c:pt idx="234">
                  <c:v>45474</c:v>
                </c:pt>
                <c:pt idx="235">
                  <c:v>45505</c:v>
                </c:pt>
                <c:pt idx="236">
                  <c:v>45536</c:v>
                </c:pt>
                <c:pt idx="237">
                  <c:v>45566</c:v>
                </c:pt>
                <c:pt idx="238">
                  <c:v>45597</c:v>
                </c:pt>
                <c:pt idx="239">
                  <c:v>45627</c:v>
                </c:pt>
                <c:pt idx="240">
                  <c:v>45658</c:v>
                </c:pt>
                <c:pt idx="241">
                  <c:v>45689</c:v>
                </c:pt>
                <c:pt idx="242">
                  <c:v>45717</c:v>
                </c:pt>
                <c:pt idx="243">
                  <c:v>45748</c:v>
                </c:pt>
                <c:pt idx="244">
                  <c:v>45778</c:v>
                </c:pt>
                <c:pt idx="245">
                  <c:v>45809</c:v>
                </c:pt>
                <c:pt idx="246">
                  <c:v>45839</c:v>
                </c:pt>
                <c:pt idx="247">
                  <c:v>45870</c:v>
                </c:pt>
                <c:pt idx="248">
                  <c:v>45901</c:v>
                </c:pt>
                <c:pt idx="249">
                  <c:v>45931</c:v>
                </c:pt>
                <c:pt idx="250">
                  <c:v>45962</c:v>
                </c:pt>
                <c:pt idx="251">
                  <c:v>45992</c:v>
                </c:pt>
                <c:pt idx="252">
                  <c:v>46023</c:v>
                </c:pt>
                <c:pt idx="253">
                  <c:v>46054</c:v>
                </c:pt>
                <c:pt idx="254">
                  <c:v>46082</c:v>
                </c:pt>
              </c:numCache>
            </c:numRef>
          </c:cat>
          <c:val>
            <c:numRef>
              <c:f>'DryBulkMarket_data(P13)'!$B$2:$B$256</c:f>
              <c:numCache>
                <c:formatCode>#,##0.00_);[Red]\(#,##0.00\)</c:formatCode>
                <c:ptCount val="255"/>
                <c:pt idx="0">
                  <c:v>69625.600000000006</c:v>
                </c:pt>
                <c:pt idx="1">
                  <c:v>72536.5</c:v>
                </c:pt>
                <c:pt idx="2">
                  <c:v>67608.476190476198</c:v>
                </c:pt>
                <c:pt idx="3">
                  <c:v>73503.476190476198</c:v>
                </c:pt>
                <c:pt idx="4">
                  <c:v>55648.85</c:v>
                </c:pt>
                <c:pt idx="5">
                  <c:v>30694</c:v>
                </c:pt>
                <c:pt idx="6">
                  <c:v>29337.285714285699</c:v>
                </c:pt>
                <c:pt idx="7">
                  <c:v>30274.090909090901</c:v>
                </c:pt>
                <c:pt idx="8">
                  <c:v>42674.909090909103</c:v>
                </c:pt>
                <c:pt idx="9">
                  <c:v>50481.809523809497</c:v>
                </c:pt>
                <c:pt idx="10">
                  <c:v>45965.863636363603</c:v>
                </c:pt>
                <c:pt idx="11">
                  <c:v>34973.058823529398</c:v>
                </c:pt>
                <c:pt idx="12">
                  <c:v>28982.380952381001</c:v>
                </c:pt>
                <c:pt idx="13">
                  <c:v>37304.15</c:v>
                </c:pt>
                <c:pt idx="14">
                  <c:v>37240.304347826102</c:v>
                </c:pt>
                <c:pt idx="15">
                  <c:v>32851.555555555598</c:v>
                </c:pt>
                <c:pt idx="16">
                  <c:v>29330.285714285699</c:v>
                </c:pt>
                <c:pt idx="17">
                  <c:v>33459.5454545455</c:v>
                </c:pt>
                <c:pt idx="18">
                  <c:v>40908.380952380998</c:v>
                </c:pt>
                <c:pt idx="19">
                  <c:v>55690.090909090897</c:v>
                </c:pt>
                <c:pt idx="20">
                  <c:v>58531.0952380952</c:v>
                </c:pt>
                <c:pt idx="21">
                  <c:v>58871.136363636397</c:v>
                </c:pt>
                <c:pt idx="22">
                  <c:v>64305.0454545455</c:v>
                </c:pt>
                <c:pt idx="23">
                  <c:v>66361.75</c:v>
                </c:pt>
                <c:pt idx="24">
                  <c:v>70970.318181818206</c:v>
                </c:pt>
                <c:pt idx="25">
                  <c:v>72222.3</c:v>
                </c:pt>
                <c:pt idx="26">
                  <c:v>84157.863636363603</c:v>
                </c:pt>
                <c:pt idx="27">
                  <c:v>97384.736842105296</c:v>
                </c:pt>
                <c:pt idx="28">
                  <c:v>107821.571428571</c:v>
                </c:pt>
                <c:pt idx="29">
                  <c:v>87572.714285714304</c:v>
                </c:pt>
                <c:pt idx="30">
                  <c:v>97372.181818181794</c:v>
                </c:pt>
                <c:pt idx="31">
                  <c:v>114433.5</c:v>
                </c:pt>
                <c:pt idx="32">
                  <c:v>140445.5</c:v>
                </c:pt>
                <c:pt idx="33">
                  <c:v>176215.347826087</c:v>
                </c:pt>
                <c:pt idx="34">
                  <c:v>179511.363636364</c:v>
                </c:pt>
                <c:pt idx="35">
                  <c:v>170668.8125</c:v>
                </c:pt>
                <c:pt idx="36">
                  <c:v>110262.5</c:v>
                </c:pt>
                <c:pt idx="37">
                  <c:v>111502</c:v>
                </c:pt>
                <c:pt idx="38">
                  <c:v>130145.315789474</c:v>
                </c:pt>
                <c:pt idx="39">
                  <c:v>141395.181818182</c:v>
                </c:pt>
                <c:pt idx="40">
                  <c:v>201135.6</c:v>
                </c:pt>
                <c:pt idx="41">
                  <c:v>186297.80952380999</c:v>
                </c:pt>
                <c:pt idx="42">
                  <c:v>153940.95652173899</c:v>
                </c:pt>
                <c:pt idx="43">
                  <c:v>129936.45</c:v>
                </c:pt>
                <c:pt idx="44">
                  <c:v>70063.590909090897</c:v>
                </c:pt>
                <c:pt idx="45">
                  <c:v>19516.9130434783</c:v>
                </c:pt>
                <c:pt idx="46">
                  <c:v>3994.95</c:v>
                </c:pt>
                <c:pt idx="47">
                  <c:v>6498.5555555555602</c:v>
                </c:pt>
                <c:pt idx="48">
                  <c:v>14377.333333333299</c:v>
                </c:pt>
                <c:pt idx="49">
                  <c:v>31978.95</c:v>
                </c:pt>
                <c:pt idx="50">
                  <c:v>23268.0454545455</c:v>
                </c:pt>
                <c:pt idx="51">
                  <c:v>19982.150000000001</c:v>
                </c:pt>
                <c:pt idx="52">
                  <c:v>37485.684210526299</c:v>
                </c:pt>
                <c:pt idx="53">
                  <c:v>80846.272727272706</c:v>
                </c:pt>
                <c:pt idx="54">
                  <c:v>60852.304347826102</c:v>
                </c:pt>
                <c:pt idx="55">
                  <c:v>44241.55</c:v>
                </c:pt>
                <c:pt idx="56">
                  <c:v>29918.8636363636</c:v>
                </c:pt>
                <c:pt idx="57">
                  <c:v>41889.590909090897</c:v>
                </c:pt>
                <c:pt idx="58">
                  <c:v>70280.666666666701</c:v>
                </c:pt>
                <c:pt idx="59">
                  <c:v>54449.722222222197</c:v>
                </c:pt>
                <c:pt idx="60">
                  <c:v>38394.949999999997</c:v>
                </c:pt>
                <c:pt idx="61">
                  <c:v>30862.6</c:v>
                </c:pt>
                <c:pt idx="62">
                  <c:v>33236.304347826102</c:v>
                </c:pt>
                <c:pt idx="63">
                  <c:v>29192.25</c:v>
                </c:pt>
                <c:pt idx="64">
                  <c:v>47997.1052631579</c:v>
                </c:pt>
                <c:pt idx="65">
                  <c:v>38113.4545454545</c:v>
                </c:pt>
                <c:pt idx="66">
                  <c:v>15857.9545454545</c:v>
                </c:pt>
                <c:pt idx="67">
                  <c:v>27749.142857142899</c:v>
                </c:pt>
                <c:pt idx="68">
                  <c:v>35429.909090909103</c:v>
                </c:pt>
                <c:pt idx="69">
                  <c:v>42516.428571428602</c:v>
                </c:pt>
                <c:pt idx="70">
                  <c:v>35632.863636363603</c:v>
                </c:pt>
                <c:pt idx="71">
                  <c:v>25161.666666666701</c:v>
                </c:pt>
                <c:pt idx="72">
                  <c:v>10217</c:v>
                </c:pt>
                <c:pt idx="73">
                  <c:v>5874.25</c:v>
                </c:pt>
                <c:pt idx="74">
                  <c:v>8991.4347826086996</c:v>
                </c:pt>
                <c:pt idx="75">
                  <c:v>7664.6666666666697</c:v>
                </c:pt>
                <c:pt idx="76">
                  <c:v>7372.4</c:v>
                </c:pt>
                <c:pt idx="77">
                  <c:v>10779.8181818182</c:v>
                </c:pt>
                <c:pt idx="78">
                  <c:v>11862.285714285699</c:v>
                </c:pt>
                <c:pt idx="79">
                  <c:v>13142.5454545455</c:v>
                </c:pt>
                <c:pt idx="80">
                  <c:v>26170.090909090901</c:v>
                </c:pt>
                <c:pt idx="81">
                  <c:v>29373.0952380952</c:v>
                </c:pt>
                <c:pt idx="82">
                  <c:v>26160.090909090901</c:v>
                </c:pt>
                <c:pt idx="83">
                  <c:v>30651.352941176501</c:v>
                </c:pt>
                <c:pt idx="84">
                  <c:v>10288.4285714286</c:v>
                </c:pt>
                <c:pt idx="85">
                  <c:v>5395.3809523809496</c:v>
                </c:pt>
                <c:pt idx="86">
                  <c:v>5306.9545454545496</c:v>
                </c:pt>
                <c:pt idx="87">
                  <c:v>6457.21052631579</c:v>
                </c:pt>
                <c:pt idx="88">
                  <c:v>7617.9545454545496</c:v>
                </c:pt>
                <c:pt idx="89">
                  <c:v>3884.21052631579</c:v>
                </c:pt>
                <c:pt idx="90">
                  <c:v>5909.8181818181802</c:v>
                </c:pt>
                <c:pt idx="91">
                  <c:v>3501.45454545455</c:v>
                </c:pt>
                <c:pt idx="92">
                  <c:v>5095.6499999999996</c:v>
                </c:pt>
                <c:pt idx="93">
                  <c:v>13151.2608695652</c:v>
                </c:pt>
                <c:pt idx="94">
                  <c:v>15809.590909090901</c:v>
                </c:pt>
                <c:pt idx="95">
                  <c:v>8933.6875</c:v>
                </c:pt>
                <c:pt idx="96">
                  <c:v>7038.6363636363603</c:v>
                </c:pt>
                <c:pt idx="97">
                  <c:v>6310.8</c:v>
                </c:pt>
                <c:pt idx="98">
                  <c:v>4725.6499999999996</c:v>
                </c:pt>
                <c:pt idx="99">
                  <c:v>4447.7142857142899</c:v>
                </c:pt>
                <c:pt idx="100">
                  <c:v>5473.9047619047597</c:v>
                </c:pt>
                <c:pt idx="101">
                  <c:v>8845.1</c:v>
                </c:pt>
                <c:pt idx="102">
                  <c:v>13314.782608695699</c:v>
                </c:pt>
                <c:pt idx="103">
                  <c:v>13642.761904761899</c:v>
                </c:pt>
                <c:pt idx="104">
                  <c:v>30485.619047618999</c:v>
                </c:pt>
                <c:pt idx="105">
                  <c:v>29415.391304347799</c:v>
                </c:pt>
                <c:pt idx="106">
                  <c:v>18840.0476190476</c:v>
                </c:pt>
                <c:pt idx="107">
                  <c:v>34069.647058823502</c:v>
                </c:pt>
                <c:pt idx="108">
                  <c:v>17088.727272727301</c:v>
                </c:pt>
                <c:pt idx="109">
                  <c:v>9680.2000000000007</c:v>
                </c:pt>
                <c:pt idx="110">
                  <c:v>21772.619047618999</c:v>
                </c:pt>
                <c:pt idx="111">
                  <c:v>12000.55</c:v>
                </c:pt>
                <c:pt idx="112">
                  <c:v>11044</c:v>
                </c:pt>
                <c:pt idx="113">
                  <c:v>13757.238095238101</c:v>
                </c:pt>
                <c:pt idx="114">
                  <c:v>11152.043478260901</c:v>
                </c:pt>
                <c:pt idx="115">
                  <c:v>13395.2</c:v>
                </c:pt>
                <c:pt idx="116">
                  <c:v>15969.590909090901</c:v>
                </c:pt>
                <c:pt idx="117">
                  <c:v>14677.4347826087</c:v>
                </c:pt>
                <c:pt idx="118">
                  <c:v>23068.400000000001</c:v>
                </c:pt>
                <c:pt idx="119">
                  <c:v>7792.2222222222199</c:v>
                </c:pt>
                <c:pt idx="120">
                  <c:v>6674.0952380952403</c:v>
                </c:pt>
                <c:pt idx="121">
                  <c:v>6028</c:v>
                </c:pt>
                <c:pt idx="122">
                  <c:v>4389.8181818181802</c:v>
                </c:pt>
                <c:pt idx="123">
                  <c:v>4457.5</c:v>
                </c:pt>
                <c:pt idx="124">
                  <c:v>5637.4210526315801</c:v>
                </c:pt>
                <c:pt idx="125">
                  <c:v>7256.0909090909099</c:v>
                </c:pt>
                <c:pt idx="126">
                  <c:v>12430.4347826087</c:v>
                </c:pt>
                <c:pt idx="127">
                  <c:v>14231.25</c:v>
                </c:pt>
                <c:pt idx="128">
                  <c:v>11279.1818181818</c:v>
                </c:pt>
                <c:pt idx="129">
                  <c:v>10729.3636363636</c:v>
                </c:pt>
                <c:pt idx="130">
                  <c:v>6975</c:v>
                </c:pt>
                <c:pt idx="131">
                  <c:v>6523</c:v>
                </c:pt>
                <c:pt idx="132">
                  <c:v>3339.95</c:v>
                </c:pt>
                <c:pt idx="133">
                  <c:v>2679.1428571428601</c:v>
                </c:pt>
                <c:pt idx="134">
                  <c:v>2166.2857142857101</c:v>
                </c:pt>
                <c:pt idx="135">
                  <c:v>6542.7619047619</c:v>
                </c:pt>
                <c:pt idx="136">
                  <c:v>6773.75</c:v>
                </c:pt>
                <c:pt idx="137">
                  <c:v>6736.7727272727298</c:v>
                </c:pt>
                <c:pt idx="138">
                  <c:v>6866.9523809523798</c:v>
                </c:pt>
                <c:pt idx="139">
                  <c:v>5995.8636363636397</c:v>
                </c:pt>
                <c:pt idx="140">
                  <c:v>11376.1818181818</c:v>
                </c:pt>
                <c:pt idx="141">
                  <c:v>11576</c:v>
                </c:pt>
                <c:pt idx="142">
                  <c:v>14706.3636363636</c:v>
                </c:pt>
                <c:pt idx="143">
                  <c:v>9665.2941176470595</c:v>
                </c:pt>
                <c:pt idx="144">
                  <c:v>10859.809523809499</c:v>
                </c:pt>
                <c:pt idx="145">
                  <c:v>6769.6</c:v>
                </c:pt>
                <c:pt idx="146">
                  <c:v>15279.869565217399</c:v>
                </c:pt>
                <c:pt idx="147">
                  <c:v>15133.222222222201</c:v>
                </c:pt>
                <c:pt idx="148">
                  <c:v>12076.190476190501</c:v>
                </c:pt>
                <c:pt idx="149">
                  <c:v>9482.7272727272702</c:v>
                </c:pt>
                <c:pt idx="150">
                  <c:v>8125</c:v>
                </c:pt>
                <c:pt idx="151">
                  <c:v>16045.227272727299</c:v>
                </c:pt>
                <c:pt idx="152">
                  <c:v>19724.809523809501</c:v>
                </c:pt>
                <c:pt idx="153">
                  <c:v>20912.590909090901</c:v>
                </c:pt>
                <c:pt idx="154">
                  <c:v>22384.8636363636</c:v>
                </c:pt>
                <c:pt idx="155">
                  <c:v>26696.1875</c:v>
                </c:pt>
                <c:pt idx="156">
                  <c:v>15539.1818181818</c:v>
                </c:pt>
                <c:pt idx="157">
                  <c:v>12845.9</c:v>
                </c:pt>
                <c:pt idx="158">
                  <c:v>10373.0476190476</c:v>
                </c:pt>
                <c:pt idx="159">
                  <c:v>11707.65</c:v>
                </c:pt>
                <c:pt idx="160">
                  <c:v>16294.142857142901</c:v>
                </c:pt>
                <c:pt idx="161">
                  <c:v>16782.761904761901</c:v>
                </c:pt>
                <c:pt idx="162">
                  <c:v>23951.9545454545</c:v>
                </c:pt>
                <c:pt idx="163">
                  <c:v>25033.681818181802</c:v>
                </c:pt>
                <c:pt idx="164">
                  <c:v>17176.7</c:v>
                </c:pt>
                <c:pt idx="165">
                  <c:v>18601.5652173913</c:v>
                </c:pt>
                <c:pt idx="166">
                  <c:v>12649.8636363636</c:v>
                </c:pt>
                <c:pt idx="167">
                  <c:v>16213.375</c:v>
                </c:pt>
                <c:pt idx="168">
                  <c:v>14112.3636363636</c:v>
                </c:pt>
                <c:pt idx="169">
                  <c:v>7111.15</c:v>
                </c:pt>
                <c:pt idx="170">
                  <c:v>4661.7142857142899</c:v>
                </c:pt>
                <c:pt idx="171">
                  <c:v>6260.45</c:v>
                </c:pt>
                <c:pt idx="172">
                  <c:v>11907.4285714286</c:v>
                </c:pt>
                <c:pt idx="173">
                  <c:v>15920.65</c:v>
                </c:pt>
                <c:pt idx="174">
                  <c:v>27519.304347826099</c:v>
                </c:pt>
                <c:pt idx="175">
                  <c:v>27921.619047618999</c:v>
                </c:pt>
                <c:pt idx="176">
                  <c:v>32829.190476190503</c:v>
                </c:pt>
                <c:pt idx="177">
                  <c:v>24947.304347826099</c:v>
                </c:pt>
                <c:pt idx="178">
                  <c:v>21254.428571428602</c:v>
                </c:pt>
                <c:pt idx="179">
                  <c:v>19594.823529411799</c:v>
                </c:pt>
                <c:pt idx="180">
                  <c:v>7562.9090909090901</c:v>
                </c:pt>
                <c:pt idx="181">
                  <c:v>2721.35</c:v>
                </c:pt>
                <c:pt idx="182">
                  <c:v>3224.1818181818198</c:v>
                </c:pt>
                <c:pt idx="183">
                  <c:v>7756.5</c:v>
                </c:pt>
                <c:pt idx="184">
                  <c:v>4042.1578947368398</c:v>
                </c:pt>
                <c:pt idx="185">
                  <c:v>16996.090909090901</c:v>
                </c:pt>
                <c:pt idx="186">
                  <c:v>24546.608700000001</c:v>
                </c:pt>
                <c:pt idx="187">
                  <c:v>19366.45</c:v>
                </c:pt>
                <c:pt idx="188">
                  <c:v>18071.181818181802</c:v>
                </c:pt>
                <c:pt idx="189">
                  <c:v>23633.818181818198</c:v>
                </c:pt>
                <c:pt idx="190">
                  <c:v>13174.0476190476</c:v>
                </c:pt>
                <c:pt idx="191">
                  <c:v>13164.4444444444</c:v>
                </c:pt>
                <c:pt idx="192">
                  <c:v>21677.65</c:v>
                </c:pt>
                <c:pt idx="193">
                  <c:v>12733.4</c:v>
                </c:pt>
                <c:pt idx="194">
                  <c:v>16986.956521739099</c:v>
                </c:pt>
                <c:pt idx="195">
                  <c:v>29798.05</c:v>
                </c:pt>
                <c:pt idx="196">
                  <c:v>35508.473684210498</c:v>
                </c:pt>
                <c:pt idx="197">
                  <c:v>28533.090909090901</c:v>
                </c:pt>
                <c:pt idx="198">
                  <c:v>30395.227272727301</c:v>
                </c:pt>
                <c:pt idx="199">
                  <c:v>42433.0952380952</c:v>
                </c:pt>
                <c:pt idx="200">
                  <c:v>54311.136363636397</c:v>
                </c:pt>
                <c:pt idx="201">
                  <c:v>64668.809523809497</c:v>
                </c:pt>
                <c:pt idx="202">
                  <c:v>30715.727272727199</c:v>
                </c:pt>
                <c:pt idx="203">
                  <c:v>31532.3888888888</c:v>
                </c:pt>
                <c:pt idx="204">
                  <c:v>12843.9</c:v>
                </c:pt>
                <c:pt idx="205">
                  <c:v>13349.8</c:v>
                </c:pt>
                <c:pt idx="206">
                  <c:v>17614.608695652099</c:v>
                </c:pt>
                <c:pt idx="207">
                  <c:v>14019.8421052631</c:v>
                </c:pt>
                <c:pt idx="208">
                  <c:v>29139.190476190401</c:v>
                </c:pt>
                <c:pt idx="209">
                  <c:v>20883.45</c:v>
                </c:pt>
                <c:pt idx="210">
                  <c:v>20172.904761904701</c:v>
                </c:pt>
                <c:pt idx="211">
                  <c:v>9338.5454545454504</c:v>
                </c:pt>
                <c:pt idx="212">
                  <c:v>11781.4285714285</c:v>
                </c:pt>
                <c:pt idx="213">
                  <c:v>17560.4285714285</c:v>
                </c:pt>
                <c:pt idx="214">
                  <c:v>11599.4545454545</c:v>
                </c:pt>
                <c:pt idx="215">
                  <c:v>15905.7647058823</c:v>
                </c:pt>
                <c:pt idx="216">
                  <c:v>9065.4285714285706</c:v>
                </c:pt>
                <c:pt idx="217">
                  <c:v>3749.45</c:v>
                </c:pt>
                <c:pt idx="218">
                  <c:v>13906.5217391304</c:v>
                </c:pt>
                <c:pt idx="219">
                  <c:v>15930.833333333299</c:v>
                </c:pt>
                <c:pt idx="220">
                  <c:v>17773.25</c:v>
                </c:pt>
                <c:pt idx="221">
                  <c:v>13246.6818181818</c:v>
                </c:pt>
                <c:pt idx="222">
                  <c:v>13191.5238095238</c:v>
                </c:pt>
                <c:pt idx="223">
                  <c:v>12941.8636363636</c:v>
                </c:pt>
                <c:pt idx="224">
                  <c:v>14110.0476190476</c:v>
                </c:pt>
                <c:pt idx="225">
                  <c:v>25557.272727272699</c:v>
                </c:pt>
                <c:pt idx="226">
                  <c:v>24003</c:v>
                </c:pt>
                <c:pt idx="227">
                  <c:v>37333.4375</c:v>
                </c:pt>
                <c:pt idx="228">
                  <c:v>20565.090909090901</c:v>
                </c:pt>
                <c:pt idx="229">
                  <c:v>21556.761904761901</c:v>
                </c:pt>
                <c:pt idx="230">
                  <c:v>31245.200000000001</c:v>
                </c:pt>
                <c:pt idx="231">
                  <c:v>20034.333333333299</c:v>
                </c:pt>
                <c:pt idx="232">
                  <c:v>23144.761904761901</c:v>
                </c:pt>
                <c:pt idx="233">
                  <c:v>24924.05</c:v>
                </c:pt>
                <c:pt idx="234">
                  <c:v>25542.260869565202</c:v>
                </c:pt>
                <c:pt idx="235">
                  <c:v>21713.952380952302</c:v>
                </c:pt>
                <c:pt idx="236">
                  <c:v>27409.666666666599</c:v>
                </c:pt>
                <c:pt idx="237">
                  <c:v>20903.043478260799</c:v>
                </c:pt>
                <c:pt idx="238">
                  <c:v>20898.666666666599</c:v>
                </c:pt>
                <c:pt idx="239">
                  <c:v>11573.470588235199</c:v>
                </c:pt>
                <c:pt idx="240">
                  <c:v>10149.8181818181</c:v>
                </c:pt>
                <c:pt idx="241">
                  <c:v>7935.9</c:v>
                </c:pt>
                <c:pt idx="242">
                  <c:v>20801.904761904701</c:v>
                </c:pt>
                <c:pt idx="243">
                  <c:v>16022.4</c:v>
                </c:pt>
                <c:pt idx="244">
                  <c:v>15674.9</c:v>
                </c:pt>
                <c:pt idx="245" formatCode="0.00">
                  <c:v>24076.238095238001</c:v>
                </c:pt>
                <c:pt idx="246" formatCode="0.00">
                  <c:v>22008.217391304301</c:v>
                </c:pt>
                <c:pt idx="247" formatCode="0.00">
                  <c:v>25741.35</c:v>
                </c:pt>
                <c:pt idx="248" formatCode="0.00">
                  <c:v>26519.5</c:v>
                </c:pt>
                <c:pt idx="249">
                  <c:v>24444.043478260799</c:v>
                </c:pt>
                <c:pt idx="250">
                  <c:v>28731.85</c:v>
                </c:pt>
                <c:pt idx="251">
                  <c:v>34695.888888888803</c:v>
                </c:pt>
                <c:pt idx="252" formatCode="General">
                  <c:v>24928.333333333299</c:v>
                </c:pt>
                <c:pt idx="253" formatCode="General">
                  <c:v>27949.3</c:v>
                </c:pt>
                <c:pt idx="254" formatCode="General">
                  <c:v>26409.909090909001</c:v>
                </c:pt>
              </c:numCache>
            </c:numRef>
          </c:val>
          <c:smooth val="0"/>
          <c:extLst>
            <c:ext xmlns:c16="http://schemas.microsoft.com/office/drawing/2014/chart" uri="{C3380CC4-5D6E-409C-BE32-E72D297353CC}">
              <c16:uniqueId val="{00000000-6798-4350-8E11-BBD8E3522804}"/>
            </c:ext>
          </c:extLst>
        </c:ser>
        <c:ser>
          <c:idx val="0"/>
          <c:order val="1"/>
          <c:tx>
            <c:strRef>
              <c:f>'DryBulkMarket_data(P13)'!$C$1</c:f>
              <c:strCache>
                <c:ptCount val="1"/>
                <c:pt idx="0">
                  <c:v>Panamax average </c:v>
                </c:pt>
              </c:strCache>
            </c:strRef>
          </c:tx>
          <c:spPr>
            <a:ln w="12700">
              <a:solidFill>
                <a:srgbClr val="006600"/>
              </a:solidFill>
              <a:prstDash val="solid"/>
            </a:ln>
          </c:spPr>
          <c:marker>
            <c:symbol val="triangle"/>
            <c:size val="4"/>
            <c:spPr>
              <a:solidFill>
                <a:srgbClr val="009900"/>
              </a:solidFill>
              <a:ln w="12700">
                <a:solidFill>
                  <a:srgbClr val="006600"/>
                </a:solidFill>
                <a:prstDash val="solid"/>
              </a:ln>
            </c:spPr>
          </c:marker>
          <c:cat>
            <c:numRef>
              <c:f>'DryBulkMarket_data(P13)'!$A$2:$A$256</c:f>
              <c:numCache>
                <c:formatCode>mmm\-yy</c:formatCode>
                <c:ptCount val="255"/>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pt idx="204">
                  <c:v>44562</c:v>
                </c:pt>
                <c:pt idx="205">
                  <c:v>44593</c:v>
                </c:pt>
                <c:pt idx="206">
                  <c:v>44621</c:v>
                </c:pt>
                <c:pt idx="207">
                  <c:v>44652</c:v>
                </c:pt>
                <c:pt idx="208">
                  <c:v>44682</c:v>
                </c:pt>
                <c:pt idx="209">
                  <c:v>44713</c:v>
                </c:pt>
                <c:pt idx="210">
                  <c:v>44743</c:v>
                </c:pt>
                <c:pt idx="211">
                  <c:v>44774</c:v>
                </c:pt>
                <c:pt idx="212">
                  <c:v>44805</c:v>
                </c:pt>
                <c:pt idx="213">
                  <c:v>44835</c:v>
                </c:pt>
                <c:pt idx="214">
                  <c:v>44866</c:v>
                </c:pt>
                <c:pt idx="215">
                  <c:v>44896</c:v>
                </c:pt>
                <c:pt idx="216">
                  <c:v>44927</c:v>
                </c:pt>
                <c:pt idx="217">
                  <c:v>44958</c:v>
                </c:pt>
                <c:pt idx="218">
                  <c:v>44986</c:v>
                </c:pt>
                <c:pt idx="219">
                  <c:v>45017</c:v>
                </c:pt>
                <c:pt idx="220">
                  <c:v>45047</c:v>
                </c:pt>
                <c:pt idx="221">
                  <c:v>45078</c:v>
                </c:pt>
                <c:pt idx="222">
                  <c:v>45108</c:v>
                </c:pt>
                <c:pt idx="223">
                  <c:v>45139</c:v>
                </c:pt>
                <c:pt idx="224">
                  <c:v>45170</c:v>
                </c:pt>
                <c:pt idx="225">
                  <c:v>45200</c:v>
                </c:pt>
                <c:pt idx="226">
                  <c:v>45231</c:v>
                </c:pt>
                <c:pt idx="227">
                  <c:v>45261</c:v>
                </c:pt>
                <c:pt idx="228">
                  <c:v>45292</c:v>
                </c:pt>
                <c:pt idx="229">
                  <c:v>45323</c:v>
                </c:pt>
                <c:pt idx="230">
                  <c:v>45352</c:v>
                </c:pt>
                <c:pt idx="231">
                  <c:v>45383</c:v>
                </c:pt>
                <c:pt idx="232">
                  <c:v>45413</c:v>
                </c:pt>
                <c:pt idx="233">
                  <c:v>45444</c:v>
                </c:pt>
                <c:pt idx="234">
                  <c:v>45474</c:v>
                </c:pt>
                <c:pt idx="235">
                  <c:v>45505</c:v>
                </c:pt>
                <c:pt idx="236">
                  <c:v>45536</c:v>
                </c:pt>
                <c:pt idx="237">
                  <c:v>45566</c:v>
                </c:pt>
                <c:pt idx="238">
                  <c:v>45597</c:v>
                </c:pt>
                <c:pt idx="239">
                  <c:v>45627</c:v>
                </c:pt>
                <c:pt idx="240">
                  <c:v>45658</c:v>
                </c:pt>
                <c:pt idx="241">
                  <c:v>45689</c:v>
                </c:pt>
                <c:pt idx="242">
                  <c:v>45717</c:v>
                </c:pt>
                <c:pt idx="243">
                  <c:v>45748</c:v>
                </c:pt>
                <c:pt idx="244">
                  <c:v>45778</c:v>
                </c:pt>
                <c:pt idx="245">
                  <c:v>45809</c:v>
                </c:pt>
                <c:pt idx="246">
                  <c:v>45839</c:v>
                </c:pt>
                <c:pt idx="247">
                  <c:v>45870</c:v>
                </c:pt>
                <c:pt idx="248">
                  <c:v>45901</c:v>
                </c:pt>
                <c:pt idx="249">
                  <c:v>45931</c:v>
                </c:pt>
                <c:pt idx="250">
                  <c:v>45962</c:v>
                </c:pt>
                <c:pt idx="251">
                  <c:v>45992</c:v>
                </c:pt>
                <c:pt idx="252">
                  <c:v>46023</c:v>
                </c:pt>
                <c:pt idx="253">
                  <c:v>46054</c:v>
                </c:pt>
                <c:pt idx="254">
                  <c:v>46082</c:v>
                </c:pt>
              </c:numCache>
            </c:numRef>
          </c:cat>
          <c:val>
            <c:numRef>
              <c:f>'DryBulkMarket_data(P13)'!$C$2:$C$256</c:f>
              <c:numCache>
                <c:formatCode>#,##0.00_);[Red]\(#,##0.00\)</c:formatCode>
                <c:ptCount val="255"/>
                <c:pt idx="0">
                  <c:v>35413.25</c:v>
                </c:pt>
                <c:pt idx="1">
                  <c:v>35812.75</c:v>
                </c:pt>
                <c:pt idx="2">
                  <c:v>39216</c:v>
                </c:pt>
                <c:pt idx="3">
                  <c:v>33905.380952380998</c:v>
                </c:pt>
                <c:pt idx="4">
                  <c:v>25813.55</c:v>
                </c:pt>
                <c:pt idx="5">
                  <c:v>21254.318181818198</c:v>
                </c:pt>
                <c:pt idx="6">
                  <c:v>13965.5238095238</c:v>
                </c:pt>
                <c:pt idx="7">
                  <c:v>14827.227272727299</c:v>
                </c:pt>
                <c:pt idx="8">
                  <c:v>19330.272727272699</c:v>
                </c:pt>
                <c:pt idx="9">
                  <c:v>21549.0476190476</c:v>
                </c:pt>
                <c:pt idx="10">
                  <c:v>18438.090909090901</c:v>
                </c:pt>
                <c:pt idx="11">
                  <c:v>17862.705882352901</c:v>
                </c:pt>
                <c:pt idx="12">
                  <c:v>16013.9523809524</c:v>
                </c:pt>
                <c:pt idx="13">
                  <c:v>16276</c:v>
                </c:pt>
                <c:pt idx="14">
                  <c:v>18550.217391304301</c:v>
                </c:pt>
                <c:pt idx="15">
                  <c:v>16924.944444444402</c:v>
                </c:pt>
                <c:pt idx="16">
                  <c:v>17532.857142857101</c:v>
                </c:pt>
                <c:pt idx="17">
                  <c:v>20944.5454545455</c:v>
                </c:pt>
                <c:pt idx="18">
                  <c:v>22977.523809523798</c:v>
                </c:pt>
                <c:pt idx="19">
                  <c:v>27221.5</c:v>
                </c:pt>
                <c:pt idx="20">
                  <c:v>31880.0476190476</c:v>
                </c:pt>
                <c:pt idx="21">
                  <c:v>30424.318181818198</c:v>
                </c:pt>
                <c:pt idx="22">
                  <c:v>32943.590909090897</c:v>
                </c:pt>
                <c:pt idx="23">
                  <c:v>34613.25</c:v>
                </c:pt>
                <c:pt idx="24">
                  <c:v>34664.727272727301</c:v>
                </c:pt>
                <c:pt idx="25">
                  <c:v>34289</c:v>
                </c:pt>
                <c:pt idx="26">
                  <c:v>40279.818181818198</c:v>
                </c:pt>
                <c:pt idx="27">
                  <c:v>43538.421052631602</c:v>
                </c:pt>
                <c:pt idx="28">
                  <c:v>48534.380952380998</c:v>
                </c:pt>
                <c:pt idx="29">
                  <c:v>46672.380952380998</c:v>
                </c:pt>
                <c:pt idx="30">
                  <c:v>57290.090909090897</c:v>
                </c:pt>
                <c:pt idx="31">
                  <c:v>57754.227272727301</c:v>
                </c:pt>
                <c:pt idx="32">
                  <c:v>71416.75</c:v>
                </c:pt>
                <c:pt idx="33">
                  <c:v>86110.347826087003</c:v>
                </c:pt>
                <c:pt idx="34">
                  <c:v>85906.318181818206</c:v>
                </c:pt>
                <c:pt idx="35">
                  <c:v>75799.0625</c:v>
                </c:pt>
                <c:pt idx="36">
                  <c:v>55937.0454545455</c:v>
                </c:pt>
                <c:pt idx="37">
                  <c:v>54202</c:v>
                </c:pt>
                <c:pt idx="38">
                  <c:v>65694.105263157893</c:v>
                </c:pt>
                <c:pt idx="39">
                  <c:v>67050.9545454545</c:v>
                </c:pt>
                <c:pt idx="40">
                  <c:v>81464.45</c:v>
                </c:pt>
                <c:pt idx="41">
                  <c:v>75248.333333333299</c:v>
                </c:pt>
                <c:pt idx="42">
                  <c:v>70134.260869565202</c:v>
                </c:pt>
                <c:pt idx="43">
                  <c:v>51965.85</c:v>
                </c:pt>
                <c:pt idx="44">
                  <c:v>39836.863636363603</c:v>
                </c:pt>
                <c:pt idx="45">
                  <c:v>11430.043478260901</c:v>
                </c:pt>
                <c:pt idx="46">
                  <c:v>6736.1</c:v>
                </c:pt>
                <c:pt idx="47">
                  <c:v>4139.8333333333303</c:v>
                </c:pt>
                <c:pt idx="48">
                  <c:v>4397.6190476190504</c:v>
                </c:pt>
                <c:pt idx="49">
                  <c:v>10662.5</c:v>
                </c:pt>
                <c:pt idx="50">
                  <c:v>14610.8181818182</c:v>
                </c:pt>
                <c:pt idx="51">
                  <c:v>11302.5</c:v>
                </c:pt>
                <c:pt idx="52">
                  <c:v>18362.8421052632</c:v>
                </c:pt>
                <c:pt idx="53">
                  <c:v>24189.772727272699</c:v>
                </c:pt>
                <c:pt idx="54">
                  <c:v>25570.739130434798</c:v>
                </c:pt>
                <c:pt idx="55">
                  <c:v>19555.45</c:v>
                </c:pt>
                <c:pt idx="56">
                  <c:v>19717.4545454545</c:v>
                </c:pt>
                <c:pt idx="57">
                  <c:v>22242.5</c:v>
                </c:pt>
                <c:pt idx="58">
                  <c:v>31334.761904761901</c:v>
                </c:pt>
                <c:pt idx="59">
                  <c:v>29405.111111111099</c:v>
                </c:pt>
                <c:pt idx="60">
                  <c:v>30708.75</c:v>
                </c:pt>
                <c:pt idx="61">
                  <c:v>25390.55</c:v>
                </c:pt>
                <c:pt idx="62">
                  <c:v>32351.608695652201</c:v>
                </c:pt>
                <c:pt idx="63">
                  <c:v>31268.15</c:v>
                </c:pt>
                <c:pt idx="64">
                  <c:v>34592.526315789502</c:v>
                </c:pt>
                <c:pt idx="65">
                  <c:v>26844.0454545455</c:v>
                </c:pt>
                <c:pt idx="66">
                  <c:v>18046.727272727301</c:v>
                </c:pt>
                <c:pt idx="67">
                  <c:v>22956</c:v>
                </c:pt>
                <c:pt idx="68">
                  <c:v>24068.681818181802</c:v>
                </c:pt>
                <c:pt idx="69">
                  <c:v>18778.9047619048</c:v>
                </c:pt>
                <c:pt idx="70">
                  <c:v>18282.590909090901</c:v>
                </c:pt>
                <c:pt idx="71">
                  <c:v>17550.444444444402</c:v>
                </c:pt>
                <c:pt idx="72">
                  <c:v>13816.35</c:v>
                </c:pt>
                <c:pt idx="73">
                  <c:v>13392.6</c:v>
                </c:pt>
                <c:pt idx="74">
                  <c:v>16439.9130434783</c:v>
                </c:pt>
                <c:pt idx="75">
                  <c:v>12811.5</c:v>
                </c:pt>
                <c:pt idx="76">
                  <c:v>13903.15</c:v>
                </c:pt>
                <c:pt idx="77">
                  <c:v>14647.3181818182</c:v>
                </c:pt>
                <c:pt idx="78">
                  <c:v>12658.666666666701</c:v>
                </c:pt>
                <c:pt idx="79">
                  <c:v>12458.8181818182</c:v>
                </c:pt>
                <c:pt idx="80">
                  <c:v>13483.1818181818</c:v>
                </c:pt>
                <c:pt idx="81">
                  <c:v>15759.285714285699</c:v>
                </c:pt>
                <c:pt idx="82">
                  <c:v>14439.272727272701</c:v>
                </c:pt>
                <c:pt idx="83">
                  <c:v>13748.7647058824</c:v>
                </c:pt>
                <c:pt idx="84">
                  <c:v>9432.2380952381009</c:v>
                </c:pt>
                <c:pt idx="85">
                  <c:v>6886.1428571428596</c:v>
                </c:pt>
                <c:pt idx="86">
                  <c:v>7646.4090909090901</c:v>
                </c:pt>
                <c:pt idx="87">
                  <c:v>10589.1578947368</c:v>
                </c:pt>
                <c:pt idx="88">
                  <c:v>10263.3181818182</c:v>
                </c:pt>
                <c:pt idx="89">
                  <c:v>7936.7368421052597</c:v>
                </c:pt>
                <c:pt idx="90">
                  <c:v>8891.4545454545496</c:v>
                </c:pt>
                <c:pt idx="91">
                  <c:v>6625.1818181818198</c:v>
                </c:pt>
                <c:pt idx="92">
                  <c:v>4180.8</c:v>
                </c:pt>
                <c:pt idx="93">
                  <c:v>6029.9130434782601</c:v>
                </c:pt>
                <c:pt idx="94">
                  <c:v>6909.3636363636397</c:v>
                </c:pt>
                <c:pt idx="95">
                  <c:v>6815</c:v>
                </c:pt>
                <c:pt idx="96">
                  <c:v>5696.5</c:v>
                </c:pt>
                <c:pt idx="97">
                  <c:v>6428.35</c:v>
                </c:pt>
                <c:pt idx="98">
                  <c:v>9176.5</c:v>
                </c:pt>
                <c:pt idx="99">
                  <c:v>8981.8571428571395</c:v>
                </c:pt>
                <c:pt idx="100">
                  <c:v>7417.3809523809496</c:v>
                </c:pt>
                <c:pt idx="101">
                  <c:v>6883.8</c:v>
                </c:pt>
                <c:pt idx="102">
                  <c:v>8617.6956521739103</c:v>
                </c:pt>
                <c:pt idx="103">
                  <c:v>7494.8095238095202</c:v>
                </c:pt>
                <c:pt idx="104">
                  <c:v>10694.761904761899</c:v>
                </c:pt>
                <c:pt idx="105">
                  <c:v>15513.0869565217</c:v>
                </c:pt>
                <c:pt idx="106">
                  <c:v>11943.380952381</c:v>
                </c:pt>
                <c:pt idx="107">
                  <c:v>15332.529411764701</c:v>
                </c:pt>
                <c:pt idx="108">
                  <c:v>12359.8181818182</c:v>
                </c:pt>
                <c:pt idx="109">
                  <c:v>10140.950000000001</c:v>
                </c:pt>
                <c:pt idx="110">
                  <c:v>8673.9047619047597</c:v>
                </c:pt>
                <c:pt idx="111">
                  <c:v>6668.9</c:v>
                </c:pt>
                <c:pt idx="112">
                  <c:v>7615.8</c:v>
                </c:pt>
                <c:pt idx="113">
                  <c:v>4708.3333333333303</c:v>
                </c:pt>
                <c:pt idx="114">
                  <c:v>4913.6521739130403</c:v>
                </c:pt>
                <c:pt idx="115">
                  <c:v>5829.35</c:v>
                </c:pt>
                <c:pt idx="116">
                  <c:v>6892</c:v>
                </c:pt>
                <c:pt idx="117">
                  <c:v>7951</c:v>
                </c:pt>
                <c:pt idx="118">
                  <c:v>8987</c:v>
                </c:pt>
                <c:pt idx="119">
                  <c:v>8015.5555555555602</c:v>
                </c:pt>
                <c:pt idx="120">
                  <c:v>5765.0952380952403</c:v>
                </c:pt>
                <c:pt idx="121">
                  <c:v>3890.9</c:v>
                </c:pt>
                <c:pt idx="122">
                  <c:v>4747.3636363636397</c:v>
                </c:pt>
                <c:pt idx="123">
                  <c:v>5072.95</c:v>
                </c:pt>
                <c:pt idx="124">
                  <c:v>4602.0526315789502</c:v>
                </c:pt>
                <c:pt idx="125">
                  <c:v>5786.8181818181802</c:v>
                </c:pt>
                <c:pt idx="126">
                  <c:v>8432.7826086956502</c:v>
                </c:pt>
                <c:pt idx="127">
                  <c:v>8218.5</c:v>
                </c:pt>
                <c:pt idx="128">
                  <c:v>6197.2272727272702</c:v>
                </c:pt>
                <c:pt idx="129">
                  <c:v>5702.3636363636397</c:v>
                </c:pt>
                <c:pt idx="130">
                  <c:v>4220.2857142857101</c:v>
                </c:pt>
                <c:pt idx="131">
                  <c:v>3429.7777777777801</c:v>
                </c:pt>
                <c:pt idx="132">
                  <c:v>3030.75</c:v>
                </c:pt>
                <c:pt idx="133">
                  <c:v>2600.0476190476202</c:v>
                </c:pt>
                <c:pt idx="134">
                  <c:v>3571.2380952381</c:v>
                </c:pt>
                <c:pt idx="135">
                  <c:v>5400.9047619047597</c:v>
                </c:pt>
                <c:pt idx="136">
                  <c:v>4793</c:v>
                </c:pt>
                <c:pt idx="137">
                  <c:v>4516.5</c:v>
                </c:pt>
                <c:pt idx="138">
                  <c:v>6340.8095238095202</c:v>
                </c:pt>
                <c:pt idx="139">
                  <c:v>5479.6363636363603</c:v>
                </c:pt>
                <c:pt idx="140">
                  <c:v>5429.8181818181802</c:v>
                </c:pt>
                <c:pt idx="141">
                  <c:v>6595.9523809523798</c:v>
                </c:pt>
                <c:pt idx="142">
                  <c:v>9318.9090909090901</c:v>
                </c:pt>
                <c:pt idx="143">
                  <c:v>10295.529411764701</c:v>
                </c:pt>
                <c:pt idx="144">
                  <c:v>7647.0952380952403</c:v>
                </c:pt>
                <c:pt idx="145">
                  <c:v>7481.95</c:v>
                </c:pt>
                <c:pt idx="146">
                  <c:v>9564.3478260869597</c:v>
                </c:pt>
                <c:pt idx="147">
                  <c:v>11576.3888888889</c:v>
                </c:pt>
                <c:pt idx="148">
                  <c:v>7609.4285714285697</c:v>
                </c:pt>
                <c:pt idx="149">
                  <c:v>7666.9545454545496</c:v>
                </c:pt>
                <c:pt idx="150">
                  <c:v>9186</c:v>
                </c:pt>
                <c:pt idx="151">
                  <c:v>9895.5</c:v>
                </c:pt>
                <c:pt idx="152">
                  <c:v>11336.5238095238</c:v>
                </c:pt>
                <c:pt idx="153">
                  <c:v>12154.8636363636</c:v>
                </c:pt>
                <c:pt idx="154">
                  <c:v>11160.3636363636</c:v>
                </c:pt>
                <c:pt idx="155">
                  <c:v>12691.3125</c:v>
                </c:pt>
                <c:pt idx="156">
                  <c:v>12349.4545454545</c:v>
                </c:pt>
                <c:pt idx="157">
                  <c:v>12064.3</c:v>
                </c:pt>
                <c:pt idx="158">
                  <c:v>14202.190476190401</c:v>
                </c:pt>
                <c:pt idx="159">
                  <c:v>12251.6</c:v>
                </c:pt>
                <c:pt idx="160">
                  <c:v>11325.0952380952</c:v>
                </c:pt>
                <c:pt idx="161">
                  <c:v>12441.4761904761</c:v>
                </c:pt>
                <c:pt idx="162">
                  <c:v>13047.272727272701</c:v>
                </c:pt>
                <c:pt idx="163">
                  <c:v>13060.6818181818</c:v>
                </c:pt>
                <c:pt idx="164">
                  <c:v>14036.4</c:v>
                </c:pt>
                <c:pt idx="165">
                  <c:v>15319</c:v>
                </c:pt>
                <c:pt idx="166">
                  <c:v>12962.590909090901</c:v>
                </c:pt>
                <c:pt idx="167">
                  <c:v>12746.75</c:v>
                </c:pt>
                <c:pt idx="168">
                  <c:v>9354.2272727272702</c:v>
                </c:pt>
                <c:pt idx="169">
                  <c:v>6574.6</c:v>
                </c:pt>
                <c:pt idx="170">
                  <c:v>9350.9047619047597</c:v>
                </c:pt>
                <c:pt idx="171">
                  <c:v>10590.95</c:v>
                </c:pt>
                <c:pt idx="172">
                  <c:v>11648.333333333299</c:v>
                </c:pt>
                <c:pt idx="173">
                  <c:v>11142.15</c:v>
                </c:pt>
                <c:pt idx="174">
                  <c:v>16264.304347826001</c:v>
                </c:pt>
                <c:pt idx="175">
                  <c:v>17578.333333333299</c:v>
                </c:pt>
                <c:pt idx="176">
                  <c:v>17973.571428571398</c:v>
                </c:pt>
                <c:pt idx="177">
                  <c:v>15200.217391304301</c:v>
                </c:pt>
                <c:pt idx="178">
                  <c:v>10758.1428571428</c:v>
                </c:pt>
                <c:pt idx="179">
                  <c:v>11660</c:v>
                </c:pt>
                <c:pt idx="180">
                  <c:v>6995.3636363636297</c:v>
                </c:pt>
                <c:pt idx="181">
                  <c:v>6074.2</c:v>
                </c:pt>
                <c:pt idx="182">
                  <c:v>8080.0909090908999</c:v>
                </c:pt>
                <c:pt idx="183">
                  <c:v>7059.8</c:v>
                </c:pt>
                <c:pt idx="184">
                  <c:v>5908.6842105263104</c:v>
                </c:pt>
                <c:pt idx="185">
                  <c:v>8970.7272727272702</c:v>
                </c:pt>
                <c:pt idx="186">
                  <c:v>12409.391304347801</c:v>
                </c:pt>
                <c:pt idx="187">
                  <c:v>14632.2</c:v>
                </c:pt>
                <c:pt idx="188">
                  <c:v>12453.409090908999</c:v>
                </c:pt>
                <c:pt idx="189">
                  <c:v>12109.045454545399</c:v>
                </c:pt>
                <c:pt idx="190">
                  <c:v>11553.5238095238</c:v>
                </c:pt>
                <c:pt idx="191">
                  <c:v>12539.3888888888</c:v>
                </c:pt>
                <c:pt idx="192">
                  <c:v>14325.35</c:v>
                </c:pt>
                <c:pt idx="193">
                  <c:v>17977.099999999999</c:v>
                </c:pt>
                <c:pt idx="194">
                  <c:v>22565.913043478198</c:v>
                </c:pt>
                <c:pt idx="195">
                  <c:v>21554</c:v>
                </c:pt>
                <c:pt idx="196">
                  <c:v>25974.105263157799</c:v>
                </c:pt>
                <c:pt idx="197">
                  <c:v>30208.727272727199</c:v>
                </c:pt>
                <c:pt idx="198">
                  <c:v>34133.045454545398</c:v>
                </c:pt>
                <c:pt idx="199">
                  <c:v>32545.761904761901</c:v>
                </c:pt>
                <c:pt idx="200">
                  <c:v>34158.409090909001</c:v>
                </c:pt>
                <c:pt idx="201">
                  <c:v>36419.333333333299</c:v>
                </c:pt>
                <c:pt idx="202">
                  <c:v>25571.681818181802</c:v>
                </c:pt>
                <c:pt idx="203">
                  <c:v>25390.222222222201</c:v>
                </c:pt>
                <c:pt idx="204">
                  <c:v>21109.25</c:v>
                </c:pt>
                <c:pt idx="205">
                  <c:v>20462.900000000001</c:v>
                </c:pt>
                <c:pt idx="206">
                  <c:v>27446.130434782601</c:v>
                </c:pt>
                <c:pt idx="207">
                  <c:v>26516.842105263098</c:v>
                </c:pt>
                <c:pt idx="208">
                  <c:v>28785.0952380952</c:v>
                </c:pt>
                <c:pt idx="209">
                  <c:v>24437.35</c:v>
                </c:pt>
                <c:pt idx="210">
                  <c:v>19109.4761904761</c:v>
                </c:pt>
                <c:pt idx="211">
                  <c:v>15818.8181818181</c:v>
                </c:pt>
                <c:pt idx="212">
                  <c:v>16653.4761904761</c:v>
                </c:pt>
                <c:pt idx="213">
                  <c:v>18836</c:v>
                </c:pt>
                <c:pt idx="214">
                  <c:v>14467.272727272701</c:v>
                </c:pt>
                <c:pt idx="215">
                  <c:v>14657.8235294117</c:v>
                </c:pt>
                <c:pt idx="216">
                  <c:v>10221.238095238001</c:v>
                </c:pt>
                <c:pt idx="217">
                  <c:v>8667.4500000000007</c:v>
                </c:pt>
                <c:pt idx="218">
                  <c:v>14646.4782608695</c:v>
                </c:pt>
                <c:pt idx="219">
                  <c:v>15350.833333333299</c:v>
                </c:pt>
                <c:pt idx="220">
                  <c:v>11858.1</c:v>
                </c:pt>
                <c:pt idx="221">
                  <c:v>10062.590909090901</c:v>
                </c:pt>
                <c:pt idx="222">
                  <c:v>8946.6190476190404</c:v>
                </c:pt>
                <c:pt idx="223">
                  <c:v>12214.409090908999</c:v>
                </c:pt>
                <c:pt idx="224">
                  <c:v>14492.809523809499</c:v>
                </c:pt>
                <c:pt idx="225">
                  <c:v>14477.1363636363</c:v>
                </c:pt>
                <c:pt idx="226">
                  <c:v>15898.9545454545</c:v>
                </c:pt>
                <c:pt idx="227">
                  <c:v>18670.8125</c:v>
                </c:pt>
                <c:pt idx="228">
                  <c:v>14299.6363636363</c:v>
                </c:pt>
                <c:pt idx="229">
                  <c:v>14095.4285714285</c:v>
                </c:pt>
                <c:pt idx="230">
                  <c:v>18128.3</c:v>
                </c:pt>
                <c:pt idx="231">
                  <c:v>16136.5238095238</c:v>
                </c:pt>
                <c:pt idx="232">
                  <c:v>16825.0952380952</c:v>
                </c:pt>
                <c:pt idx="233">
                  <c:v>16168.25</c:v>
                </c:pt>
                <c:pt idx="234">
                  <c:v>15113.5217391304</c:v>
                </c:pt>
                <c:pt idx="235">
                  <c:v>13827.761904761899</c:v>
                </c:pt>
                <c:pt idx="236">
                  <c:v>12765.761904761899</c:v>
                </c:pt>
                <c:pt idx="237">
                  <c:v>11875.304347826001</c:v>
                </c:pt>
                <c:pt idx="238">
                  <c:v>10305.714285714201</c:v>
                </c:pt>
                <c:pt idx="239">
                  <c:v>9085.1764705882306</c:v>
                </c:pt>
                <c:pt idx="240">
                  <c:v>8049</c:v>
                </c:pt>
                <c:pt idx="241">
                  <c:v>9374.7000000000007</c:v>
                </c:pt>
                <c:pt idx="242">
                  <c:v>11411.0476190476</c:v>
                </c:pt>
                <c:pt idx="243">
                  <c:v>11951</c:v>
                </c:pt>
                <c:pt idx="244">
                  <c:v>11578.2</c:v>
                </c:pt>
                <c:pt idx="245" formatCode="0.00">
                  <c:v>12009.0476190476</c:v>
                </c:pt>
                <c:pt idx="246" formatCode="0.00">
                  <c:v>15815.4782608695</c:v>
                </c:pt>
                <c:pt idx="247" formatCode="0.00">
                  <c:v>15161.75</c:v>
                </c:pt>
                <c:pt idx="248" formatCode="0.00">
                  <c:v>16744.272727272699</c:v>
                </c:pt>
                <c:pt idx="249">
                  <c:v>16236.956521739099</c:v>
                </c:pt>
                <c:pt idx="250">
                  <c:v>16968.099999999999</c:v>
                </c:pt>
                <c:pt idx="251">
                  <c:v>14722.5</c:v>
                </c:pt>
                <c:pt idx="252" formatCode="General">
                  <c:v>13304.857142857099</c:v>
                </c:pt>
                <c:pt idx="253" formatCode="General">
                  <c:v>16001.6</c:v>
                </c:pt>
                <c:pt idx="254" formatCode="General">
                  <c:v>16838.136363636298</c:v>
                </c:pt>
              </c:numCache>
            </c:numRef>
          </c:val>
          <c:smooth val="0"/>
          <c:extLst>
            <c:ext xmlns:c16="http://schemas.microsoft.com/office/drawing/2014/chart" uri="{C3380CC4-5D6E-409C-BE32-E72D297353CC}">
              <c16:uniqueId val="{00000001-6798-4350-8E11-BBD8E3522804}"/>
            </c:ext>
          </c:extLst>
        </c:ser>
        <c:ser>
          <c:idx val="2"/>
          <c:order val="2"/>
          <c:tx>
            <c:strRef>
              <c:f>'DryBulkMarket_data(P13)'!$D$1</c:f>
              <c:strCache>
                <c:ptCount val="1"/>
                <c:pt idx="0">
                  <c:v>Handymax average </c:v>
                </c:pt>
              </c:strCache>
            </c:strRef>
          </c:tx>
          <c:spPr>
            <a:ln w="12700">
              <a:solidFill>
                <a:srgbClr val="FF0000"/>
              </a:solidFill>
              <a:prstDash val="solid"/>
            </a:ln>
          </c:spPr>
          <c:marker>
            <c:symbol val="plus"/>
            <c:size val="4"/>
            <c:spPr>
              <a:noFill/>
              <a:ln>
                <a:solidFill>
                  <a:srgbClr val="FF0000"/>
                </a:solidFill>
                <a:prstDash val="solid"/>
              </a:ln>
            </c:spPr>
          </c:marker>
          <c:cat>
            <c:numRef>
              <c:f>'DryBulkMarket_data(P13)'!$A$2:$A$256</c:f>
              <c:numCache>
                <c:formatCode>mmm\-yy</c:formatCode>
                <c:ptCount val="255"/>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pt idx="204">
                  <c:v>44562</c:v>
                </c:pt>
                <c:pt idx="205">
                  <c:v>44593</c:v>
                </c:pt>
                <c:pt idx="206">
                  <c:v>44621</c:v>
                </c:pt>
                <c:pt idx="207">
                  <c:v>44652</c:v>
                </c:pt>
                <c:pt idx="208">
                  <c:v>44682</c:v>
                </c:pt>
                <c:pt idx="209">
                  <c:v>44713</c:v>
                </c:pt>
                <c:pt idx="210">
                  <c:v>44743</c:v>
                </c:pt>
                <c:pt idx="211">
                  <c:v>44774</c:v>
                </c:pt>
                <c:pt idx="212">
                  <c:v>44805</c:v>
                </c:pt>
                <c:pt idx="213">
                  <c:v>44835</c:v>
                </c:pt>
                <c:pt idx="214">
                  <c:v>44866</c:v>
                </c:pt>
                <c:pt idx="215">
                  <c:v>44896</c:v>
                </c:pt>
                <c:pt idx="216">
                  <c:v>44927</c:v>
                </c:pt>
                <c:pt idx="217">
                  <c:v>44958</c:v>
                </c:pt>
                <c:pt idx="218">
                  <c:v>44986</c:v>
                </c:pt>
                <c:pt idx="219">
                  <c:v>45017</c:v>
                </c:pt>
                <c:pt idx="220">
                  <c:v>45047</c:v>
                </c:pt>
                <c:pt idx="221">
                  <c:v>45078</c:v>
                </c:pt>
                <c:pt idx="222">
                  <c:v>45108</c:v>
                </c:pt>
                <c:pt idx="223">
                  <c:v>45139</c:v>
                </c:pt>
                <c:pt idx="224">
                  <c:v>45170</c:v>
                </c:pt>
                <c:pt idx="225">
                  <c:v>45200</c:v>
                </c:pt>
                <c:pt idx="226">
                  <c:v>45231</c:v>
                </c:pt>
                <c:pt idx="227">
                  <c:v>45261</c:v>
                </c:pt>
                <c:pt idx="228">
                  <c:v>45292</c:v>
                </c:pt>
                <c:pt idx="229">
                  <c:v>45323</c:v>
                </c:pt>
                <c:pt idx="230">
                  <c:v>45352</c:v>
                </c:pt>
                <c:pt idx="231">
                  <c:v>45383</c:v>
                </c:pt>
                <c:pt idx="232">
                  <c:v>45413</c:v>
                </c:pt>
                <c:pt idx="233">
                  <c:v>45444</c:v>
                </c:pt>
                <c:pt idx="234">
                  <c:v>45474</c:v>
                </c:pt>
                <c:pt idx="235">
                  <c:v>45505</c:v>
                </c:pt>
                <c:pt idx="236">
                  <c:v>45536</c:v>
                </c:pt>
                <c:pt idx="237">
                  <c:v>45566</c:v>
                </c:pt>
                <c:pt idx="238">
                  <c:v>45597</c:v>
                </c:pt>
                <c:pt idx="239">
                  <c:v>45627</c:v>
                </c:pt>
                <c:pt idx="240">
                  <c:v>45658</c:v>
                </c:pt>
                <c:pt idx="241">
                  <c:v>45689</c:v>
                </c:pt>
                <c:pt idx="242">
                  <c:v>45717</c:v>
                </c:pt>
                <c:pt idx="243">
                  <c:v>45748</c:v>
                </c:pt>
                <c:pt idx="244">
                  <c:v>45778</c:v>
                </c:pt>
                <c:pt idx="245">
                  <c:v>45809</c:v>
                </c:pt>
                <c:pt idx="246">
                  <c:v>45839</c:v>
                </c:pt>
                <c:pt idx="247">
                  <c:v>45870</c:v>
                </c:pt>
                <c:pt idx="248">
                  <c:v>45901</c:v>
                </c:pt>
                <c:pt idx="249">
                  <c:v>45931</c:v>
                </c:pt>
                <c:pt idx="250">
                  <c:v>45962</c:v>
                </c:pt>
                <c:pt idx="251">
                  <c:v>45992</c:v>
                </c:pt>
                <c:pt idx="252">
                  <c:v>46023</c:v>
                </c:pt>
                <c:pt idx="253">
                  <c:v>46054</c:v>
                </c:pt>
                <c:pt idx="254">
                  <c:v>46082</c:v>
                </c:pt>
              </c:numCache>
            </c:numRef>
          </c:cat>
          <c:val>
            <c:numRef>
              <c:f>'DryBulkMarket_data(P13)'!$D$2:$D$256</c:f>
              <c:numCache>
                <c:formatCode>#,##0.00_);[Red]\(#,##0.00\)</c:formatCode>
                <c:ptCount val="255"/>
                <c:pt idx="0">
                  <c:v>31188.2</c:v>
                </c:pt>
                <c:pt idx="1">
                  <c:v>30657.200000000001</c:v>
                </c:pt>
                <c:pt idx="2">
                  <c:v>33804.9047619048</c:v>
                </c:pt>
                <c:pt idx="3">
                  <c:v>31432.523809523798</c:v>
                </c:pt>
                <c:pt idx="4">
                  <c:v>25373.9</c:v>
                </c:pt>
                <c:pt idx="5">
                  <c:v>22039.772727272699</c:v>
                </c:pt>
                <c:pt idx="6">
                  <c:v>18151.761904761901</c:v>
                </c:pt>
                <c:pt idx="7">
                  <c:v>16711.681818181802</c:v>
                </c:pt>
                <c:pt idx="8">
                  <c:v>19855</c:v>
                </c:pt>
                <c:pt idx="9">
                  <c:v>20826.571428571398</c:v>
                </c:pt>
                <c:pt idx="10">
                  <c:v>19518.3636363636</c:v>
                </c:pt>
                <c:pt idx="11">
                  <c:v>19073.1176470588</c:v>
                </c:pt>
                <c:pt idx="12">
                  <c:v>16784.761904761901</c:v>
                </c:pt>
                <c:pt idx="13">
                  <c:v>15305.55</c:v>
                </c:pt>
                <c:pt idx="14">
                  <c:v>17221.217391304301</c:v>
                </c:pt>
                <c:pt idx="15">
                  <c:v>18538.055555555598</c:v>
                </c:pt>
                <c:pt idx="16">
                  <c:v>19746.761904761901</c:v>
                </c:pt>
                <c:pt idx="17">
                  <c:v>21171.1363636364</c:v>
                </c:pt>
                <c:pt idx="18">
                  <c:v>22821.285714285699</c:v>
                </c:pt>
                <c:pt idx="19">
                  <c:v>25700.5</c:v>
                </c:pt>
                <c:pt idx="20">
                  <c:v>28663.142857142899</c:v>
                </c:pt>
                <c:pt idx="21">
                  <c:v>29018.681818181802</c:v>
                </c:pt>
                <c:pt idx="22">
                  <c:v>27889.4545454545</c:v>
                </c:pt>
                <c:pt idx="23">
                  <c:v>29076.625</c:v>
                </c:pt>
                <c:pt idx="24">
                  <c:v>30841.0454545455</c:v>
                </c:pt>
                <c:pt idx="25">
                  <c:v>29348.95</c:v>
                </c:pt>
                <c:pt idx="26">
                  <c:v>34401.727272727301</c:v>
                </c:pt>
                <c:pt idx="27">
                  <c:v>38577.210526315801</c:v>
                </c:pt>
                <c:pt idx="28">
                  <c:v>43696.238095238099</c:v>
                </c:pt>
                <c:pt idx="29">
                  <c:v>42164.190476190503</c:v>
                </c:pt>
                <c:pt idx="30">
                  <c:v>45588.318181818198</c:v>
                </c:pt>
                <c:pt idx="31">
                  <c:v>50055.5</c:v>
                </c:pt>
                <c:pt idx="32">
                  <c:v>56816.55</c:v>
                </c:pt>
                <c:pt idx="33">
                  <c:v>67438.217391304395</c:v>
                </c:pt>
                <c:pt idx="34">
                  <c:v>68297.090909090897</c:v>
                </c:pt>
                <c:pt idx="35">
                  <c:v>62993.8125</c:v>
                </c:pt>
                <c:pt idx="36">
                  <c:v>50718.818181818198</c:v>
                </c:pt>
                <c:pt idx="37">
                  <c:v>46391.285714285703</c:v>
                </c:pt>
                <c:pt idx="38">
                  <c:v>54032.210526315801</c:v>
                </c:pt>
                <c:pt idx="39">
                  <c:v>51541.0454545455</c:v>
                </c:pt>
                <c:pt idx="40">
                  <c:v>64781.25</c:v>
                </c:pt>
                <c:pt idx="41">
                  <c:v>65061.333333333299</c:v>
                </c:pt>
                <c:pt idx="42">
                  <c:v>56451.956521739099</c:v>
                </c:pt>
                <c:pt idx="43">
                  <c:v>46036.15</c:v>
                </c:pt>
                <c:pt idx="44">
                  <c:v>33865.681818181802</c:v>
                </c:pt>
                <c:pt idx="45">
                  <c:v>14587.391304347801</c:v>
                </c:pt>
                <c:pt idx="46">
                  <c:v>6036.75</c:v>
                </c:pt>
                <c:pt idx="47">
                  <c:v>5290.7777777777801</c:v>
                </c:pt>
                <c:pt idx="48">
                  <c:v>4463.6666666666697</c:v>
                </c:pt>
                <c:pt idx="49">
                  <c:v>11550.9</c:v>
                </c:pt>
                <c:pt idx="50">
                  <c:v>16380.6818181818</c:v>
                </c:pt>
                <c:pt idx="51">
                  <c:v>13473.85</c:v>
                </c:pt>
                <c:pt idx="52">
                  <c:v>17747.2631578947</c:v>
                </c:pt>
                <c:pt idx="53">
                  <c:v>18441.8636363636</c:v>
                </c:pt>
                <c:pt idx="54">
                  <c:v>20239.4782608696</c:v>
                </c:pt>
                <c:pt idx="55">
                  <c:v>18750.25</c:v>
                </c:pt>
                <c:pt idx="56">
                  <c:v>20241.3636363636</c:v>
                </c:pt>
                <c:pt idx="57">
                  <c:v>19329.3636363636</c:v>
                </c:pt>
                <c:pt idx="58">
                  <c:v>22941.809523809501</c:v>
                </c:pt>
                <c:pt idx="59">
                  <c:v>24677.888888888901</c:v>
                </c:pt>
                <c:pt idx="60">
                  <c:v>25289.7</c:v>
                </c:pt>
                <c:pt idx="61">
                  <c:v>22313.4</c:v>
                </c:pt>
                <c:pt idx="62">
                  <c:v>27676</c:v>
                </c:pt>
                <c:pt idx="63">
                  <c:v>26977.4</c:v>
                </c:pt>
                <c:pt idx="64">
                  <c:v>31370.1578947368</c:v>
                </c:pt>
                <c:pt idx="65">
                  <c:v>24985</c:v>
                </c:pt>
                <c:pt idx="66">
                  <c:v>18719.727272727301</c:v>
                </c:pt>
                <c:pt idx="67">
                  <c:v>19944.285714285699</c:v>
                </c:pt>
                <c:pt idx="68">
                  <c:v>20620.272727272699</c:v>
                </c:pt>
                <c:pt idx="69">
                  <c:v>19217.0952380952</c:v>
                </c:pt>
                <c:pt idx="70">
                  <c:v>15931.090909090901</c:v>
                </c:pt>
                <c:pt idx="71">
                  <c:v>16764.944444444402</c:v>
                </c:pt>
                <c:pt idx="72">
                  <c:v>14230.65</c:v>
                </c:pt>
                <c:pt idx="73">
                  <c:v>12591.3</c:v>
                </c:pt>
                <c:pt idx="74">
                  <c:v>16047.347826087</c:v>
                </c:pt>
                <c:pt idx="75">
                  <c:v>15012.833333333299</c:v>
                </c:pt>
                <c:pt idx="76">
                  <c:v>14703.1</c:v>
                </c:pt>
                <c:pt idx="77">
                  <c:v>14122.772727272701</c:v>
                </c:pt>
                <c:pt idx="78">
                  <c:v>13327.142857142901</c:v>
                </c:pt>
                <c:pt idx="79">
                  <c:v>13613.4545454545</c:v>
                </c:pt>
                <c:pt idx="80">
                  <c:v>15022.9545454545</c:v>
                </c:pt>
                <c:pt idx="81">
                  <c:v>16350.4761904762</c:v>
                </c:pt>
                <c:pt idx="82">
                  <c:v>14458.727272727299</c:v>
                </c:pt>
                <c:pt idx="83">
                  <c:v>12913.9411764706</c:v>
                </c:pt>
                <c:pt idx="84">
                  <c:v>9571.0952380952403</c:v>
                </c:pt>
                <c:pt idx="85">
                  <c:v>6729.0952380952403</c:v>
                </c:pt>
                <c:pt idx="86">
                  <c:v>9689.8636363636397</c:v>
                </c:pt>
                <c:pt idx="87">
                  <c:v>10475.8421052632</c:v>
                </c:pt>
                <c:pt idx="88">
                  <c:v>11546.9545454545</c:v>
                </c:pt>
                <c:pt idx="89">
                  <c:v>11542.7368421053</c:v>
                </c:pt>
                <c:pt idx="90">
                  <c:v>12725.8636363636</c:v>
                </c:pt>
                <c:pt idx="91">
                  <c:v>9329.0454545454504</c:v>
                </c:pt>
                <c:pt idx="92">
                  <c:v>8772.5</c:v>
                </c:pt>
                <c:pt idx="93">
                  <c:v>7878.6521739130403</c:v>
                </c:pt>
                <c:pt idx="94">
                  <c:v>7205.9545454545496</c:v>
                </c:pt>
                <c:pt idx="95">
                  <c:v>7835.5625</c:v>
                </c:pt>
                <c:pt idx="96">
                  <c:v>7592.1363636363603</c:v>
                </c:pt>
                <c:pt idx="97">
                  <c:v>7235.25</c:v>
                </c:pt>
                <c:pt idx="98">
                  <c:v>9473.4500000000007</c:v>
                </c:pt>
                <c:pt idx="99">
                  <c:v>9457.8095238095193</c:v>
                </c:pt>
                <c:pt idx="100">
                  <c:v>9021.5238095238092</c:v>
                </c:pt>
                <c:pt idx="101">
                  <c:v>9485.5499999999993</c:v>
                </c:pt>
                <c:pt idx="102">
                  <c:v>9556.3043478260897</c:v>
                </c:pt>
                <c:pt idx="103">
                  <c:v>9596.7142857142899</c:v>
                </c:pt>
                <c:pt idx="104">
                  <c:v>10150.9047619048</c:v>
                </c:pt>
                <c:pt idx="105">
                  <c:v>12474.5652173913</c:v>
                </c:pt>
                <c:pt idx="106">
                  <c:v>14175.619047619</c:v>
                </c:pt>
                <c:pt idx="107">
                  <c:v>15926.2352941176</c:v>
                </c:pt>
                <c:pt idx="108">
                  <c:v>12083.6818181818</c:v>
                </c:pt>
                <c:pt idx="109">
                  <c:v>10628.2</c:v>
                </c:pt>
                <c:pt idx="110">
                  <c:v>12113.190476190501</c:v>
                </c:pt>
                <c:pt idx="111">
                  <c:v>9909.2000000000007</c:v>
                </c:pt>
                <c:pt idx="112">
                  <c:v>9298.25</c:v>
                </c:pt>
                <c:pt idx="113">
                  <c:v>7798.8095238095202</c:v>
                </c:pt>
                <c:pt idx="114">
                  <c:v>7082.4782608695696</c:v>
                </c:pt>
                <c:pt idx="115">
                  <c:v>8994.2000000000007</c:v>
                </c:pt>
                <c:pt idx="116">
                  <c:v>10647.1363636364</c:v>
                </c:pt>
                <c:pt idx="117">
                  <c:v>9911.9130434782601</c:v>
                </c:pt>
                <c:pt idx="118">
                  <c:v>9522.0499999999993</c:v>
                </c:pt>
                <c:pt idx="119">
                  <c:v>9911.3333333333303</c:v>
                </c:pt>
                <c:pt idx="120">
                  <c:v>7601.1428571428596</c:v>
                </c:pt>
                <c:pt idx="121">
                  <c:v>5319.75</c:v>
                </c:pt>
                <c:pt idx="122">
                  <c:v>6333.7727272727298</c:v>
                </c:pt>
                <c:pt idx="123">
                  <c:v>6499.2</c:v>
                </c:pt>
                <c:pt idx="124">
                  <c:v>6541.9473684210498</c:v>
                </c:pt>
                <c:pt idx="125">
                  <c:v>7403.45</c:v>
                </c:pt>
                <c:pt idx="126">
                  <c:v>8756.3478260869597</c:v>
                </c:pt>
                <c:pt idx="127">
                  <c:v>9350.65</c:v>
                </c:pt>
                <c:pt idx="128">
                  <c:v>7907.5909090909099</c:v>
                </c:pt>
                <c:pt idx="129">
                  <c:v>6607.5</c:v>
                </c:pt>
                <c:pt idx="130">
                  <c:v>5556.2380952381</c:v>
                </c:pt>
                <c:pt idx="131">
                  <c:v>4994.7222222222199</c:v>
                </c:pt>
                <c:pt idx="132">
                  <c:v>4025.1</c:v>
                </c:pt>
                <c:pt idx="133">
                  <c:v>2799.9523809523798</c:v>
                </c:pt>
                <c:pt idx="134">
                  <c:v>4268.5714285714303</c:v>
                </c:pt>
                <c:pt idx="135">
                  <c:v>5539.5238095238101</c:v>
                </c:pt>
                <c:pt idx="136">
                  <c:v>5800.3</c:v>
                </c:pt>
                <c:pt idx="137">
                  <c:v>6232.4090909090901</c:v>
                </c:pt>
                <c:pt idx="138">
                  <c:v>7040.8095238095202</c:v>
                </c:pt>
                <c:pt idx="139">
                  <c:v>7021.8636363636397</c:v>
                </c:pt>
                <c:pt idx="140">
                  <c:v>7238.9545454545496</c:v>
                </c:pt>
                <c:pt idx="141">
                  <c:v>7220.7142857142899</c:v>
                </c:pt>
                <c:pt idx="142">
                  <c:v>7823.7727272727298</c:v>
                </c:pt>
                <c:pt idx="143">
                  <c:v>9244.1176470588198</c:v>
                </c:pt>
                <c:pt idx="144">
                  <c:v>7183.4285714285697</c:v>
                </c:pt>
                <c:pt idx="145">
                  <c:v>7281.55</c:v>
                </c:pt>
                <c:pt idx="146">
                  <c:v>9655.6956521739103</c:v>
                </c:pt>
                <c:pt idx="147">
                  <c:v>9898.6111111111095</c:v>
                </c:pt>
                <c:pt idx="148">
                  <c:v>8702.8571428571395</c:v>
                </c:pt>
                <c:pt idx="149">
                  <c:v>7954.9545454545496</c:v>
                </c:pt>
                <c:pt idx="150">
                  <c:v>8788.8571428571395</c:v>
                </c:pt>
                <c:pt idx="151">
                  <c:v>9005.5454545454504</c:v>
                </c:pt>
                <c:pt idx="152">
                  <c:v>10878.857142857099</c:v>
                </c:pt>
                <c:pt idx="153">
                  <c:v>11796.727272727299</c:v>
                </c:pt>
                <c:pt idx="154">
                  <c:v>10437.6363636364</c:v>
                </c:pt>
                <c:pt idx="155">
                  <c:v>10758.1875</c:v>
                </c:pt>
                <c:pt idx="156">
                  <c:v>10309.9545454545</c:v>
                </c:pt>
                <c:pt idx="157">
                  <c:v>9852.15</c:v>
                </c:pt>
                <c:pt idx="158">
                  <c:v>12004.380952381</c:v>
                </c:pt>
                <c:pt idx="159">
                  <c:v>11409.15</c:v>
                </c:pt>
                <c:pt idx="160">
                  <c:v>11467.0476190476</c:v>
                </c:pt>
                <c:pt idx="161">
                  <c:v>11629.619047619</c:v>
                </c:pt>
                <c:pt idx="162">
                  <c:v>11120.772727272701</c:v>
                </c:pt>
                <c:pt idx="163">
                  <c:v>11746.772727272701</c:v>
                </c:pt>
                <c:pt idx="164">
                  <c:v>12774.1</c:v>
                </c:pt>
                <c:pt idx="165">
                  <c:v>13042.130434782601</c:v>
                </c:pt>
                <c:pt idx="166">
                  <c:v>11161.3636363636</c:v>
                </c:pt>
                <c:pt idx="167">
                  <c:v>11150.1875</c:v>
                </c:pt>
                <c:pt idx="168">
                  <c:v>8424.0454545454504</c:v>
                </c:pt>
                <c:pt idx="169">
                  <c:v>6410.4</c:v>
                </c:pt>
                <c:pt idx="170">
                  <c:v>8863.1428571428605</c:v>
                </c:pt>
                <c:pt idx="171">
                  <c:v>8387.65</c:v>
                </c:pt>
                <c:pt idx="172">
                  <c:v>8643.2380952381009</c:v>
                </c:pt>
                <c:pt idx="173">
                  <c:v>8417</c:v>
                </c:pt>
                <c:pt idx="174">
                  <c:v>10453</c:v>
                </c:pt>
                <c:pt idx="175">
                  <c:v>12523.285714285699</c:v>
                </c:pt>
                <c:pt idx="176">
                  <c:v>14753.333333333299</c:v>
                </c:pt>
                <c:pt idx="177">
                  <c:v>13384.652173913</c:v>
                </c:pt>
                <c:pt idx="178">
                  <c:v>9155.0952380952403</c:v>
                </c:pt>
                <c:pt idx="179">
                  <c:v>9205.1764705882397</c:v>
                </c:pt>
                <c:pt idx="180">
                  <c:v>6284.6363636363603</c:v>
                </c:pt>
                <c:pt idx="181">
                  <c:v>5649.15</c:v>
                </c:pt>
                <c:pt idx="182">
                  <c:v>7655.2727272727298</c:v>
                </c:pt>
                <c:pt idx="183">
                  <c:v>4732.8500000000004</c:v>
                </c:pt>
                <c:pt idx="184">
                  <c:v>5002.78947368421</c:v>
                </c:pt>
                <c:pt idx="185">
                  <c:v>6582.5909090909099</c:v>
                </c:pt>
                <c:pt idx="186">
                  <c:v>9288.8695650000009</c:v>
                </c:pt>
                <c:pt idx="187">
                  <c:v>10068.75</c:v>
                </c:pt>
                <c:pt idx="188">
                  <c:v>10477.3181818182</c:v>
                </c:pt>
                <c:pt idx="189">
                  <c:v>10739.4545454545</c:v>
                </c:pt>
                <c:pt idx="190">
                  <c:v>10229.285714285699</c:v>
                </c:pt>
                <c:pt idx="191">
                  <c:v>11365.4444444444</c:v>
                </c:pt>
                <c:pt idx="192">
                  <c:v>12018.5</c:v>
                </c:pt>
                <c:pt idx="193">
                  <c:v>15029.55</c:v>
                </c:pt>
                <c:pt idx="194">
                  <c:v>22039.652173913</c:v>
                </c:pt>
                <c:pt idx="195">
                  <c:v>21215.75</c:v>
                </c:pt>
                <c:pt idx="196">
                  <c:v>25523.947368421101</c:v>
                </c:pt>
                <c:pt idx="197">
                  <c:v>29480.227272727301</c:v>
                </c:pt>
                <c:pt idx="198">
                  <c:v>31608.6363636364</c:v>
                </c:pt>
                <c:pt idx="199">
                  <c:v>34876</c:v>
                </c:pt>
                <c:pt idx="200">
                  <c:v>36350.318181818198</c:v>
                </c:pt>
                <c:pt idx="201">
                  <c:v>38018.238095237997</c:v>
                </c:pt>
                <c:pt idx="202">
                  <c:v>26156.681818181802</c:v>
                </c:pt>
                <c:pt idx="203">
                  <c:v>26976</c:v>
                </c:pt>
                <c:pt idx="204">
                  <c:v>20455.25</c:v>
                </c:pt>
                <c:pt idx="205">
                  <c:v>22899.9</c:v>
                </c:pt>
                <c:pt idx="206">
                  <c:v>31205.0869565217</c:v>
                </c:pt>
                <c:pt idx="207">
                  <c:v>28799.789473684199</c:v>
                </c:pt>
                <c:pt idx="208">
                  <c:v>30458.333333333299</c:v>
                </c:pt>
                <c:pt idx="209">
                  <c:v>27361.35</c:v>
                </c:pt>
                <c:pt idx="210">
                  <c:v>23224.285714285699</c:v>
                </c:pt>
                <c:pt idx="211">
                  <c:v>18794.5</c:v>
                </c:pt>
                <c:pt idx="212">
                  <c:v>17208.571428571398</c:v>
                </c:pt>
                <c:pt idx="213">
                  <c:v>18209.952380952302</c:v>
                </c:pt>
                <c:pt idx="214">
                  <c:v>13359.8181818181</c:v>
                </c:pt>
                <c:pt idx="215">
                  <c:v>12581.411764705799</c:v>
                </c:pt>
                <c:pt idx="216">
                  <c:v>7985.8095238095202</c:v>
                </c:pt>
                <c:pt idx="217">
                  <c:v>8278.9</c:v>
                </c:pt>
                <c:pt idx="218">
                  <c:v>13811.0869565217</c:v>
                </c:pt>
                <c:pt idx="219">
                  <c:v>12751.833333333299</c:v>
                </c:pt>
                <c:pt idx="220">
                  <c:v>11645.7</c:v>
                </c:pt>
                <c:pt idx="221">
                  <c:v>8333.4090909090901</c:v>
                </c:pt>
                <c:pt idx="222">
                  <c:v>8141.5714285714203</c:v>
                </c:pt>
                <c:pt idx="223">
                  <c:v>8860.3181818181802</c:v>
                </c:pt>
                <c:pt idx="224">
                  <c:v>13138.5238095238</c:v>
                </c:pt>
                <c:pt idx="225">
                  <c:v>13702.272727272701</c:v>
                </c:pt>
                <c:pt idx="226">
                  <c:v>13144.3181818181</c:v>
                </c:pt>
                <c:pt idx="227">
                  <c:v>16142.125</c:v>
                </c:pt>
                <c:pt idx="228">
                  <c:v>12183.045454545399</c:v>
                </c:pt>
                <c:pt idx="229">
                  <c:v>12174.666666666601</c:v>
                </c:pt>
                <c:pt idx="230">
                  <c:v>14640.9</c:v>
                </c:pt>
                <c:pt idx="231">
                  <c:v>14862.5714285714</c:v>
                </c:pt>
                <c:pt idx="232">
                  <c:v>15472.809523809499</c:v>
                </c:pt>
                <c:pt idx="233">
                  <c:v>14663.5</c:v>
                </c:pt>
                <c:pt idx="234">
                  <c:v>15005.391304347801</c:v>
                </c:pt>
                <c:pt idx="235">
                  <c:v>14430.5714285714</c:v>
                </c:pt>
                <c:pt idx="236">
                  <c:v>16267.505952380952</c:v>
                </c:pt>
                <c:pt idx="237">
                  <c:v>15808.043478260801</c:v>
                </c:pt>
                <c:pt idx="238">
                  <c:v>13148</c:v>
                </c:pt>
                <c:pt idx="239">
                  <c:v>12121.411764705799</c:v>
                </c:pt>
                <c:pt idx="240">
                  <c:v>9403.4090909090901</c:v>
                </c:pt>
                <c:pt idx="241">
                  <c:v>9780.1</c:v>
                </c:pt>
                <c:pt idx="242">
                  <c:v>11899.333333333299</c:v>
                </c:pt>
                <c:pt idx="243">
                  <c:v>12126.65</c:v>
                </c:pt>
                <c:pt idx="244">
                  <c:v>12265.9</c:v>
                </c:pt>
                <c:pt idx="245" formatCode="0.00">
                  <c:v>12089.619047619</c:v>
                </c:pt>
                <c:pt idx="246" formatCode="0.00">
                  <c:v>15484.782608695599</c:v>
                </c:pt>
                <c:pt idx="247" formatCode="0.00">
                  <c:v>17190.5</c:v>
                </c:pt>
                <c:pt idx="248" formatCode="0.00">
                  <c:v>18691.409090909001</c:v>
                </c:pt>
                <c:pt idx="249">
                  <c:v>17704.695652173901</c:v>
                </c:pt>
                <c:pt idx="250">
                  <c:v>17521.95</c:v>
                </c:pt>
                <c:pt idx="251">
                  <c:v>16992.722222222201</c:v>
                </c:pt>
                <c:pt idx="252" formatCode="General">
                  <c:v>12704.3809523809</c:v>
                </c:pt>
                <c:pt idx="253" formatCode="General">
                  <c:v>14763.2</c:v>
                </c:pt>
                <c:pt idx="254" formatCode="General">
                  <c:v>16196.590909090901</c:v>
                </c:pt>
              </c:numCache>
            </c:numRef>
          </c:val>
          <c:smooth val="0"/>
          <c:extLst>
            <c:ext xmlns:c16="http://schemas.microsoft.com/office/drawing/2014/chart" uri="{C3380CC4-5D6E-409C-BE32-E72D297353CC}">
              <c16:uniqueId val="{00000002-6798-4350-8E11-BBD8E3522804}"/>
            </c:ext>
          </c:extLst>
        </c:ser>
        <c:dLbls>
          <c:showLegendKey val="0"/>
          <c:showVal val="0"/>
          <c:showCatName val="0"/>
          <c:showSerName val="0"/>
          <c:showPercent val="0"/>
          <c:showBubbleSize val="0"/>
        </c:dLbls>
        <c:marker val="1"/>
        <c:smooth val="0"/>
        <c:axId val="380596608"/>
        <c:axId val="380598528"/>
      </c:lineChart>
      <c:dateAx>
        <c:axId val="380596608"/>
        <c:scaling>
          <c:orientation val="minMax"/>
          <c:max val="46112"/>
          <c:min val="40179"/>
        </c:scaling>
        <c:delete val="0"/>
        <c:axPos val="b"/>
        <c:numFmt formatCode="yy\-mmm" sourceLinked="0"/>
        <c:majorTickMark val="in"/>
        <c:minorTickMark val="none"/>
        <c:tickLblPos val="nextTo"/>
        <c:spPr>
          <a:ln w="3175">
            <a:solidFill>
              <a:srgbClr val="000000"/>
            </a:solidFill>
            <a:prstDash val="solid"/>
          </a:ln>
        </c:spPr>
        <c:txPr>
          <a:bodyPr rot="-3600000" vert="horz"/>
          <a:lstStyle/>
          <a:p>
            <a:pPr>
              <a:defRPr sz="900" b="0" i="0" u="none" strike="noStrike" baseline="0">
                <a:solidFill>
                  <a:srgbClr val="000000"/>
                </a:solidFill>
                <a:latin typeface="Arial"/>
                <a:ea typeface="Arial"/>
                <a:cs typeface="Arial"/>
              </a:defRPr>
            </a:pPr>
            <a:endParaRPr lang="ja-JP"/>
          </a:p>
        </c:txPr>
        <c:crossAx val="380598528"/>
        <c:crosses val="autoZero"/>
        <c:auto val="1"/>
        <c:lblOffset val="100"/>
        <c:baseTimeUnit val="months"/>
        <c:majorUnit val="6"/>
        <c:majorTimeUnit val="months"/>
        <c:minorUnit val="8"/>
        <c:minorTimeUnit val="days"/>
      </c:dateAx>
      <c:valAx>
        <c:axId val="380598528"/>
        <c:scaling>
          <c:orientation val="minMax"/>
          <c:max val="90000"/>
          <c:min val="0"/>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ja-JP"/>
          </a:p>
        </c:txPr>
        <c:crossAx val="380596608"/>
        <c:crosses val="autoZero"/>
        <c:crossBetween val="between"/>
        <c:majorUnit val="20000"/>
        <c:minorUnit val="10000"/>
      </c:valAx>
      <c:spPr>
        <a:noFill/>
        <a:ln w="12700">
          <a:solidFill>
            <a:srgbClr val="808080"/>
          </a:solidFill>
          <a:prstDash val="solid"/>
        </a:ln>
      </c:spPr>
    </c:plotArea>
    <c:legend>
      <c:legendPos val="r"/>
      <c:layout>
        <c:manualLayout>
          <c:xMode val="edge"/>
          <c:yMode val="edge"/>
          <c:x val="0.79184794086589227"/>
          <c:y val="8.8788816036203672E-2"/>
          <c:w val="0.15908084509238327"/>
          <c:h val="0.20028555116056501"/>
        </c:manualLayout>
      </c:layout>
      <c:overlay val="0"/>
      <c:spPr>
        <a:solidFill>
          <a:srgbClr val="FFFFFF"/>
        </a:solidFill>
        <a:ln w="3175">
          <a:solidFill>
            <a:srgbClr val="000000"/>
          </a:solidFill>
          <a:prstDash val="solid"/>
        </a:ln>
      </c:spPr>
      <c:txPr>
        <a:bodyPr/>
        <a:lstStyle/>
        <a:p>
          <a:pPr>
            <a:defRPr sz="101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legend>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17" r="0.18" t="1" header="0.51200000000000001" footer="0.51200000000000001"/>
    <c:pageSetup paperSize="9" orientation="landscape" verticalDpi="1200"/>
  </c:printSettings>
</c:chartSpace>
</file>

<file path=xl/drawings/_rels/drawing1.xml.rels><?xml version="1.0" encoding="UTF-8" standalone="yes"?>
<Relationships xmlns="http://schemas.openxmlformats.org/package/2006/relationships"><Relationship Id="rId1" Type="http://schemas.openxmlformats.org/officeDocument/2006/relationships/hyperlink" Target="#Contents!A1"/></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ts!A1"/></Relationships>
</file>

<file path=xl/drawings/_rels/drawing3.xml.rels><?xml version="1.0" encoding="UTF-8" standalone="yes"?>
<Relationships xmlns="http://schemas.openxmlformats.org/package/2006/relationships"><Relationship Id="rId8" Type="http://schemas.openxmlformats.org/officeDocument/2006/relationships/hyperlink" Target="#Contents!A1"/><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8.xml"/></Relationships>
</file>

<file path=xl/drawings/_rels/drawing5.xml.rels><?xml version="1.0" encoding="UTF-8" standalone="yes"?>
<Relationships xmlns="http://schemas.openxmlformats.org/package/2006/relationships"><Relationship Id="rId1" Type="http://schemas.openxmlformats.org/officeDocument/2006/relationships/hyperlink" Target="#Contents!A1"/></Relationships>
</file>

<file path=xl/drawings/_rels/drawing6.xml.rels><?xml version="1.0" encoding="UTF-8" standalone="yes"?>
<Relationships xmlns="http://schemas.openxmlformats.org/package/2006/relationships"><Relationship Id="rId1" Type="http://schemas.openxmlformats.org/officeDocument/2006/relationships/hyperlink" Target="#Contents!A1"/></Relationships>
</file>

<file path=xl/drawings/_rels/drawing7.xml.rels><?xml version="1.0" encoding="UTF-8" standalone="yes"?>
<Relationships xmlns="http://schemas.openxmlformats.org/package/2006/relationships"><Relationship Id="rId1" Type="http://schemas.openxmlformats.org/officeDocument/2006/relationships/hyperlink" Target="#Contents!A1"/></Relationships>
</file>

<file path=xl/drawings/_rels/drawing8.xml.rels><?xml version="1.0" encoding="UTF-8" standalone="yes"?>
<Relationships xmlns="http://schemas.openxmlformats.org/package/2006/relationships"><Relationship Id="rId1" Type="http://schemas.openxmlformats.org/officeDocument/2006/relationships/hyperlink" Target="#Contents!A1"/></Relationships>
</file>

<file path=xl/drawings/_rels/drawing9.xml.rels><?xml version="1.0" encoding="UTF-8" standalone="yes"?>
<Relationships xmlns="http://schemas.openxmlformats.org/package/2006/relationships"><Relationship Id="rId1" Type="http://schemas.openxmlformats.org/officeDocument/2006/relationships/hyperlink" Target="#Contents!A1"/></Relationships>
</file>

<file path=xl/drawings/_rels/drawing10.xml.rels><?xml version="1.0" encoding="UTF-8" standalone="yes"?>
<Relationships xmlns="http://schemas.openxmlformats.org/package/2006/relationships"><Relationship Id="rId1" Type="http://schemas.openxmlformats.org/officeDocument/2006/relationships/hyperlink" Target="#Contents!A1"/></Relationships>
</file>

<file path=xl/drawings/_rels/drawing11.xml.rels><?xml version="1.0" encoding="UTF-8" standalone="yes"?>
<Relationships xmlns="http://schemas.openxmlformats.org/package/2006/relationships"><Relationship Id="rId1" Type="http://schemas.openxmlformats.org/officeDocument/2006/relationships/hyperlink" Target="#Contents!A1"/></Relationships>
</file>

<file path=xl/drawings/_rels/drawing12.xml.rels><?xml version="1.0" encoding="UTF-8" standalone="yes"?>
<Relationships xmlns="http://schemas.openxmlformats.org/package/2006/relationships"><Relationship Id="rId2" Type="http://schemas.openxmlformats.org/officeDocument/2006/relationships/hyperlink" Target="#Contents!A1"/><Relationship Id="rId1" Type="http://schemas.openxmlformats.org/officeDocument/2006/relationships/chart" Target="../charts/chart9.xml"/></Relationships>
</file>

<file path=xl/drawings/_rels/drawing13.xml.rels><?xml version="1.0" encoding="UTF-8" standalone="yes"?>
<Relationships xmlns="http://schemas.openxmlformats.org/package/2006/relationships"><Relationship Id="rId3" Type="http://schemas.openxmlformats.org/officeDocument/2006/relationships/hyperlink" Target="#Contents!A1"/><Relationship Id="rId2" Type="http://schemas.openxmlformats.org/officeDocument/2006/relationships/chart" Target="../charts/chart11.xml"/><Relationship Id="rId1" Type="http://schemas.openxmlformats.org/officeDocument/2006/relationships/chart" Target="../charts/chart10.xml"/></Relationships>
</file>

<file path=xl/drawings/_rels/drawing16.xml.rels><?xml version="1.0" encoding="UTF-8" standalone="yes"?>
<Relationships xmlns="http://schemas.openxmlformats.org/package/2006/relationships"><Relationship Id="rId2" Type="http://schemas.openxmlformats.org/officeDocument/2006/relationships/hyperlink" Target="#Contents!A1"/><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26670</xdr:rowOff>
    </xdr:from>
    <xdr:to>
      <xdr:col>1</xdr:col>
      <xdr:colOff>981075</xdr:colOff>
      <xdr:row>0</xdr:row>
      <xdr:rowOff>460575</xdr:rowOff>
    </xdr:to>
    <xdr:sp macro="" textlink="">
      <xdr:nvSpPr>
        <xdr:cNvPr id="2" name="AutoShape 12">
          <a:hlinkClick xmlns:r="http://schemas.openxmlformats.org/officeDocument/2006/relationships" r:id="rId1"/>
          <a:extLst>
            <a:ext uri="{FF2B5EF4-FFF2-40B4-BE49-F238E27FC236}">
              <a16:creationId xmlns:a16="http://schemas.microsoft.com/office/drawing/2014/main" id="{00000000-0008-0000-0100-00000C140100}"/>
            </a:ext>
          </a:extLst>
        </xdr:cNvPr>
        <xdr:cNvSpPr>
          <a:spLocks noChangeArrowheads="1"/>
        </xdr:cNvSpPr>
      </xdr:nvSpPr>
      <xdr:spPr bwMode="auto">
        <a:xfrm>
          <a:off x="0" y="26670"/>
          <a:ext cx="1095375" cy="433905"/>
        </a:xfrm>
        <a:prstGeom prst="leftArrow">
          <a:avLst>
            <a:gd name="adj1" fmla="val 50000"/>
            <a:gd name="adj2" fmla="val 60294"/>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lnSpc>
              <a:spcPts val="1100"/>
            </a:lnSpc>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editAs="absolute">
    <xdr:from>
      <xdr:col>3</xdr:col>
      <xdr:colOff>380999</xdr:colOff>
      <xdr:row>0</xdr:row>
      <xdr:rowOff>76200</xdr:rowOff>
    </xdr:from>
    <xdr:to>
      <xdr:col>13</xdr:col>
      <xdr:colOff>135255</xdr:colOff>
      <xdr:row>1</xdr:row>
      <xdr:rowOff>35201</xdr:rowOff>
    </xdr:to>
    <xdr:sp macro="" textlink="">
      <xdr:nvSpPr>
        <xdr:cNvPr id="5" name="AutoShape 11">
          <a:extLst>
            <a:ext uri="{FF2B5EF4-FFF2-40B4-BE49-F238E27FC236}">
              <a16:creationId xmlns:a16="http://schemas.microsoft.com/office/drawing/2014/main" id="{00000000-0008-0000-0100-000005000000}"/>
            </a:ext>
          </a:extLst>
        </xdr:cNvPr>
        <xdr:cNvSpPr>
          <a:spLocks noChangeArrowheads="1"/>
        </xdr:cNvSpPr>
      </xdr:nvSpPr>
      <xdr:spPr bwMode="auto">
        <a:xfrm>
          <a:off x="2278379" y="76200"/>
          <a:ext cx="5918836" cy="461921"/>
        </a:xfrm>
        <a:prstGeom prst="roundRect">
          <a:avLst>
            <a:gd name="adj" fmla="val 26667"/>
          </a:avLst>
        </a:prstGeom>
        <a:solidFill>
          <a:sysClr val="window" lastClr="FFFFFF"/>
        </a:solidFill>
        <a:ln w="12700">
          <a:noFill/>
          <a:round/>
          <a:headEnd/>
          <a:tailEnd/>
        </a:ln>
        <a:effectLst/>
      </xdr:spPr>
      <xdr:txBody>
        <a:bodyPr vertOverflow="clip" wrap="square" lIns="27432" tIns="27432" rIns="27432" bIns="27432" anchor="ctr" upright="1"/>
        <a:lstStyle/>
        <a:p>
          <a:pPr algn="ctr" rtl="0">
            <a:defRPr sz="1000"/>
          </a:pPr>
          <a:r>
            <a:rPr lang="ja-JP" altLang="en-US" sz="1600" b="1" i="0" u="none" strike="noStrike" baseline="0">
              <a:solidFill>
                <a:sysClr val="windowText" lastClr="000000"/>
              </a:solidFill>
              <a:latin typeface="Arial" panose="020B0604020202020204" pitchFamily="34" charset="0"/>
              <a:cs typeface="Arial" panose="020B0604020202020204" pitchFamily="34" charset="0"/>
            </a:rPr>
            <a:t>Comparison of Consolidated Performance to Forecasts</a:t>
          </a:r>
          <a:endParaRPr lang="ja-JP" altLang="en-US" sz="1600" b="1">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9698</xdr:colOff>
      <xdr:row>0</xdr:row>
      <xdr:rowOff>21128</xdr:rowOff>
    </xdr:from>
    <xdr:to>
      <xdr:col>2</xdr:col>
      <xdr:colOff>752475</xdr:colOff>
      <xdr:row>0</xdr:row>
      <xdr:rowOff>447413</xdr:rowOff>
    </xdr:to>
    <xdr:sp macro="" textlink="">
      <xdr:nvSpPr>
        <xdr:cNvPr id="2" name="AutoShape 9">
          <a:hlinkClick xmlns:r="http://schemas.openxmlformats.org/officeDocument/2006/relationships" r:id="rId1"/>
          <a:extLst>
            <a:ext uri="{FF2B5EF4-FFF2-40B4-BE49-F238E27FC236}">
              <a16:creationId xmlns:a16="http://schemas.microsoft.com/office/drawing/2014/main" id="{00000000-0008-0000-0200-000009CC0000}"/>
            </a:ext>
          </a:extLst>
        </xdr:cNvPr>
        <xdr:cNvSpPr>
          <a:spLocks noChangeArrowheads="1"/>
        </xdr:cNvSpPr>
      </xdr:nvSpPr>
      <xdr:spPr bwMode="auto">
        <a:xfrm>
          <a:off x="9698" y="21128"/>
          <a:ext cx="1142827" cy="426285"/>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editAs="oneCell">
    <xdr:from>
      <xdr:col>3</xdr:col>
      <xdr:colOff>0</xdr:colOff>
      <xdr:row>0</xdr:row>
      <xdr:rowOff>0</xdr:rowOff>
    </xdr:from>
    <xdr:to>
      <xdr:col>8</xdr:col>
      <xdr:colOff>19396</xdr:colOff>
      <xdr:row>0</xdr:row>
      <xdr:rowOff>284250</xdr:rowOff>
    </xdr:to>
    <xdr:pic>
      <xdr:nvPicPr>
        <xdr:cNvPr id="5" name="図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a:fillRect/>
        </a:stretch>
      </xdr:blipFill>
      <xdr:spPr>
        <a:xfrm>
          <a:off x="3578087" y="0"/>
          <a:ext cx="3420152" cy="280440"/>
        </a:xfrm>
        <a:prstGeom prst="rect">
          <a:avLst/>
        </a:prstGeom>
      </xdr:spPr>
    </xdr:pic>
    <xdr:clientData/>
  </xdr:twoCellAnchor>
  <xdr:twoCellAnchor editAs="absolute">
    <xdr:from>
      <xdr:col>2</xdr:col>
      <xdr:colOff>2950209</xdr:colOff>
      <xdr:row>0</xdr:row>
      <xdr:rowOff>96449</xdr:rowOff>
    </xdr:from>
    <xdr:to>
      <xdr:col>10</xdr:col>
      <xdr:colOff>211454</xdr:colOff>
      <xdr:row>1</xdr:row>
      <xdr:rowOff>35501</xdr:rowOff>
    </xdr:to>
    <xdr:sp macro="" textlink="">
      <xdr:nvSpPr>
        <xdr:cNvPr id="7" name="AutoShape 6">
          <a:extLst>
            <a:ext uri="{FF2B5EF4-FFF2-40B4-BE49-F238E27FC236}">
              <a16:creationId xmlns:a16="http://schemas.microsoft.com/office/drawing/2014/main" id="{00000000-0008-0000-0200-000007000000}"/>
            </a:ext>
          </a:extLst>
        </xdr:cNvPr>
        <xdr:cNvSpPr>
          <a:spLocks noChangeArrowheads="1"/>
        </xdr:cNvSpPr>
      </xdr:nvSpPr>
      <xdr:spPr bwMode="auto">
        <a:xfrm>
          <a:off x="3695699" y="100259"/>
          <a:ext cx="5419725" cy="392442"/>
        </a:xfrm>
        <a:prstGeom prst="roundRect">
          <a:avLst>
            <a:gd name="adj" fmla="val 26667"/>
          </a:avLst>
        </a:prstGeom>
        <a:solidFill>
          <a:sysClr val="window" lastClr="FFFFFF"/>
        </a:solidFill>
        <a:ln w="12700">
          <a:noFill/>
          <a:round/>
          <a:headEnd/>
          <a:tailEnd/>
        </a:ln>
        <a:effectLst/>
      </xdr:spPr>
      <xdr:txBody>
        <a:bodyPr vertOverflow="clip" wrap="square" lIns="27432" tIns="27432" rIns="27432" bIns="27432" anchor="ctr" upright="1"/>
        <a:lstStyle/>
        <a:p>
          <a:pPr algn="ctr" rtl="0">
            <a:defRPr sz="1000"/>
          </a:pPr>
          <a:r>
            <a:rPr lang="ja-JP" altLang="en-US" sz="1600" b="1" i="0" u="none" strike="noStrike" baseline="0">
              <a:solidFill>
                <a:sysClr val="windowText" lastClr="000000"/>
              </a:solidFill>
              <a:latin typeface="Arial"/>
              <a:cs typeface="Arial"/>
            </a:rPr>
            <a:t>Consolidated Financial Highlights and Indicators</a:t>
          </a:r>
          <a:endParaRPr lang="ja-JP" altLang="en-US" sz="12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16120</xdr:colOff>
      <xdr:row>1</xdr:row>
      <xdr:rowOff>38793</xdr:rowOff>
    </xdr:from>
    <xdr:to>
      <xdr:col>1</xdr:col>
      <xdr:colOff>3117</xdr:colOff>
      <xdr:row>22</xdr:row>
      <xdr:rowOff>11949</xdr:rowOff>
    </xdr:to>
    <xdr:graphicFrame macro="">
      <xdr:nvGraphicFramePr>
        <xdr:cNvPr id="2" name="グラフ 1">
          <a:extLst>
            <a:ext uri="{FF2B5EF4-FFF2-40B4-BE49-F238E27FC236}">
              <a16:creationId xmlns:a16="http://schemas.microsoft.com/office/drawing/2014/main" id="{00000000-0008-0000-03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190500</xdr:colOff>
      <xdr:row>1</xdr:row>
      <xdr:rowOff>161924</xdr:rowOff>
    </xdr:from>
    <xdr:ext cx="858982" cy="195566"/>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190500" y="428624"/>
          <a:ext cx="858982" cy="1955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700">
              <a:latin typeface="Arial" panose="020B0604020202020204" pitchFamily="34" charset="0"/>
              <a:ea typeface="+mn-ea"/>
              <a:cs typeface="Arial" panose="020B0604020202020204" pitchFamily="34" charset="0"/>
            </a:rPr>
            <a:t>(Million of yen)</a:t>
          </a:r>
        </a:p>
      </xdr:txBody>
    </xdr:sp>
    <xdr:clientData/>
  </xdr:oneCellAnchor>
  <xdr:twoCellAnchor>
    <xdr:from>
      <xdr:col>0</xdr:col>
      <xdr:colOff>2808589</xdr:colOff>
      <xdr:row>1</xdr:row>
      <xdr:rowOff>50940</xdr:rowOff>
    </xdr:from>
    <xdr:to>
      <xdr:col>1</xdr:col>
      <xdr:colOff>2802774</xdr:colOff>
      <xdr:row>22</xdr:row>
      <xdr:rowOff>52128</xdr:rowOff>
    </xdr:to>
    <xdr:graphicFrame macro="">
      <xdr:nvGraphicFramePr>
        <xdr:cNvPr id="4" name="グラフ 3">
          <a:extLst>
            <a:ext uri="{FF2B5EF4-FFF2-40B4-BE49-F238E27FC236}">
              <a16:creationId xmlns:a16="http://schemas.microsoft.com/office/drawing/2014/main" id="{00000000-0008-0000-0300-000004000000}"/>
            </a:ext>
            <a:ext uri="{147F2762-F138-4A5C-976F-8EAC2B608ADB}">
              <a16:predDERef xmlns:a16="http://schemas.microsoft.com/office/drawing/2014/main" pred="{00000000-0008-0000-03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2633404</xdr:colOff>
      <xdr:row>1</xdr:row>
      <xdr:rowOff>72757</xdr:rowOff>
    </xdr:from>
    <xdr:to>
      <xdr:col>1</xdr:col>
      <xdr:colOff>777240</xdr:colOff>
      <xdr:row>2</xdr:row>
      <xdr:rowOff>73882</xdr:rowOff>
    </xdr:to>
    <xdr:sp macro="" textlink="">
      <xdr:nvSpPr>
        <xdr:cNvPr id="5" name="テキスト ボックス 4">
          <a:extLst>
            <a:ext uri="{FF2B5EF4-FFF2-40B4-BE49-F238E27FC236}">
              <a16:creationId xmlns:a16="http://schemas.microsoft.com/office/drawing/2014/main" id="{00000000-0008-0000-0300-000005000000}"/>
            </a:ext>
          </a:extLst>
        </xdr:cNvPr>
        <xdr:cNvSpPr txBox="1"/>
      </xdr:nvSpPr>
      <xdr:spPr>
        <a:xfrm>
          <a:off x="2633404" y="337800"/>
          <a:ext cx="781019" cy="17340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700">
              <a:latin typeface="Arial" panose="020B0604020202020204" pitchFamily="34" charset="0"/>
              <a:ea typeface="+mn-ea"/>
              <a:cs typeface="Arial" panose="020B0604020202020204" pitchFamily="34" charset="0"/>
            </a:rPr>
            <a:t>(Million of yen)</a:t>
          </a:r>
        </a:p>
      </xdr:txBody>
    </xdr:sp>
    <xdr:clientData/>
  </xdr:twoCellAnchor>
  <xdr:twoCellAnchor>
    <xdr:from>
      <xdr:col>1</xdr:col>
      <xdr:colOff>2533396</xdr:colOff>
      <xdr:row>0</xdr:row>
      <xdr:rowOff>264023</xdr:rowOff>
    </xdr:from>
    <xdr:to>
      <xdr:col>3</xdr:col>
      <xdr:colOff>68580</xdr:colOff>
      <xdr:row>22</xdr:row>
      <xdr:rowOff>24072</xdr:rowOff>
    </xdr:to>
    <xdr:graphicFrame macro="">
      <xdr:nvGraphicFramePr>
        <xdr:cNvPr id="6" name="グラフ 5">
          <a:extLst>
            <a:ext uri="{FF2B5EF4-FFF2-40B4-BE49-F238E27FC236}">
              <a16:creationId xmlns:a16="http://schemas.microsoft.com/office/drawing/2014/main" id="{00000000-0008-0000-03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1734</xdr:colOff>
      <xdr:row>0</xdr:row>
      <xdr:rowOff>252845</xdr:rowOff>
    </xdr:from>
    <xdr:to>
      <xdr:col>4</xdr:col>
      <xdr:colOff>236220</xdr:colOff>
      <xdr:row>22</xdr:row>
      <xdr:rowOff>114300</xdr:rowOff>
    </xdr:to>
    <xdr:graphicFrame macro="">
      <xdr:nvGraphicFramePr>
        <xdr:cNvPr id="7" name="グラフ 6">
          <a:extLst>
            <a:ext uri="{FF2B5EF4-FFF2-40B4-BE49-F238E27FC236}">
              <a16:creationId xmlns:a16="http://schemas.microsoft.com/office/drawing/2014/main" id="{00000000-0008-0000-03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oneCellAnchor>
    <xdr:from>
      <xdr:col>1</xdr:col>
      <xdr:colOff>2528280</xdr:colOff>
      <xdr:row>1</xdr:row>
      <xdr:rowOff>93022</xdr:rowOff>
    </xdr:from>
    <xdr:ext cx="774123" cy="238991"/>
    <xdr:sp macro="" textlink="">
      <xdr:nvSpPr>
        <xdr:cNvPr id="8" name="テキスト ボックス 7">
          <a:extLst>
            <a:ext uri="{FF2B5EF4-FFF2-40B4-BE49-F238E27FC236}">
              <a16:creationId xmlns:a16="http://schemas.microsoft.com/office/drawing/2014/main" id="{00000000-0008-0000-0300-000008000000}"/>
            </a:ext>
          </a:extLst>
        </xdr:cNvPr>
        <xdr:cNvSpPr txBox="1"/>
      </xdr:nvSpPr>
      <xdr:spPr>
        <a:xfrm>
          <a:off x="5165463" y="358065"/>
          <a:ext cx="774123" cy="23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700">
              <a:latin typeface="Arial" panose="020B0604020202020204" pitchFamily="34" charset="0"/>
              <a:ea typeface="+mn-ea"/>
              <a:cs typeface="Arial" panose="020B0604020202020204" pitchFamily="34" charset="0"/>
            </a:rPr>
            <a:t>(Million of yen</a:t>
          </a:r>
          <a:r>
            <a:rPr kumimoji="1" lang="en-US" altLang="ja-JP" sz="700">
              <a:latin typeface="Arial" panose="020B0604020202020204" pitchFamily="34" charset="0"/>
              <a:cs typeface="Arial" panose="020B0604020202020204" pitchFamily="34" charset="0"/>
            </a:rPr>
            <a:t>)</a:t>
          </a:r>
          <a:endParaRPr kumimoji="1" lang="ja-JP" altLang="en-US" sz="700">
            <a:latin typeface="Arial" panose="020B0604020202020204" pitchFamily="34" charset="0"/>
            <a:cs typeface="Arial" panose="020B0604020202020204" pitchFamily="34" charset="0"/>
          </a:endParaRPr>
        </a:p>
      </xdr:txBody>
    </xdr:sp>
    <xdr:clientData/>
  </xdr:oneCellAnchor>
  <xdr:oneCellAnchor>
    <xdr:from>
      <xdr:col>2</xdr:col>
      <xdr:colOff>2614007</xdr:colOff>
      <xdr:row>1</xdr:row>
      <xdr:rowOff>172835</xdr:rowOff>
    </xdr:from>
    <xdr:ext cx="807374" cy="195566"/>
    <xdr:sp macro="" textlink="">
      <xdr:nvSpPr>
        <xdr:cNvPr id="9" name="テキスト ボックス 8">
          <a:extLst>
            <a:ext uri="{FF2B5EF4-FFF2-40B4-BE49-F238E27FC236}">
              <a16:creationId xmlns:a16="http://schemas.microsoft.com/office/drawing/2014/main" id="{00000000-0008-0000-0300-000009000000}"/>
            </a:ext>
          </a:extLst>
        </xdr:cNvPr>
        <xdr:cNvSpPr txBox="1"/>
      </xdr:nvSpPr>
      <xdr:spPr>
        <a:xfrm>
          <a:off x="7887047" y="439535"/>
          <a:ext cx="807374" cy="1955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700">
              <a:latin typeface="Arial" panose="020B0604020202020204" pitchFamily="34" charset="0"/>
              <a:ea typeface="+mn-ea"/>
              <a:cs typeface="Arial" panose="020B0604020202020204" pitchFamily="34" charset="0"/>
            </a:rPr>
            <a:t>(Million of yen)</a:t>
          </a:r>
          <a:endParaRPr kumimoji="1" lang="ja-JP" altLang="en-US" sz="700">
            <a:latin typeface="Arial" panose="020B0604020202020204" pitchFamily="34" charset="0"/>
            <a:ea typeface="+mn-ea"/>
            <a:cs typeface="Arial" panose="020B0604020202020204" pitchFamily="34" charset="0"/>
          </a:endParaRPr>
        </a:p>
      </xdr:txBody>
    </xdr:sp>
    <xdr:clientData/>
  </xdr:oneCellAnchor>
  <xdr:twoCellAnchor>
    <xdr:from>
      <xdr:col>0</xdr:col>
      <xdr:colOff>0</xdr:colOff>
      <xdr:row>22</xdr:row>
      <xdr:rowOff>8833</xdr:rowOff>
    </xdr:from>
    <xdr:to>
      <xdr:col>1</xdr:col>
      <xdr:colOff>167640</xdr:colOff>
      <xdr:row>44</xdr:row>
      <xdr:rowOff>38100</xdr:rowOff>
    </xdr:to>
    <xdr:graphicFrame macro="">
      <xdr:nvGraphicFramePr>
        <xdr:cNvPr id="10" name="グラフ 9">
          <a:extLst>
            <a:ext uri="{FF2B5EF4-FFF2-40B4-BE49-F238E27FC236}">
              <a16:creationId xmlns:a16="http://schemas.microsoft.com/office/drawing/2014/main" id="{00000000-0008-0000-03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20959</xdr:colOff>
      <xdr:row>23</xdr:row>
      <xdr:rowOff>98367</xdr:rowOff>
    </xdr:from>
    <xdr:to>
      <xdr:col>0</xdr:col>
      <xdr:colOff>822961</xdr:colOff>
      <xdr:row>24</xdr:row>
      <xdr:rowOff>152400</xdr:rowOff>
    </xdr:to>
    <xdr:sp macro="" textlink="">
      <xdr:nvSpPr>
        <xdr:cNvPr id="11" name="テキスト ボックス 10">
          <a:extLst>
            <a:ext uri="{FF2B5EF4-FFF2-40B4-BE49-F238E27FC236}">
              <a16:creationId xmlns:a16="http://schemas.microsoft.com/office/drawing/2014/main" id="{00000000-0008-0000-0300-00000B000000}"/>
            </a:ext>
          </a:extLst>
        </xdr:cNvPr>
        <xdr:cNvSpPr txBox="1"/>
      </xdr:nvSpPr>
      <xdr:spPr>
        <a:xfrm>
          <a:off x="20959" y="4220787"/>
          <a:ext cx="802002" cy="2292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700">
              <a:latin typeface="Arial" panose="020B0604020202020204" pitchFamily="34" charset="0"/>
              <a:ea typeface="+mn-ea"/>
              <a:cs typeface="Arial" panose="020B0604020202020204" pitchFamily="34" charset="0"/>
            </a:rPr>
            <a:t>(Million</a:t>
          </a:r>
          <a:r>
            <a:rPr kumimoji="1" lang="en-US" altLang="ja-JP" sz="700" baseline="0">
              <a:latin typeface="Arial" panose="020B0604020202020204" pitchFamily="34" charset="0"/>
              <a:ea typeface="+mn-ea"/>
              <a:cs typeface="Arial" panose="020B0604020202020204" pitchFamily="34" charset="0"/>
            </a:rPr>
            <a:t> of yen)</a:t>
          </a:r>
          <a:endParaRPr kumimoji="1" lang="ja-JP" altLang="en-US" sz="700">
            <a:latin typeface="Arial" panose="020B0604020202020204" pitchFamily="34" charset="0"/>
            <a:ea typeface="+mn-ea"/>
            <a:cs typeface="Arial" panose="020B0604020202020204" pitchFamily="34" charset="0"/>
          </a:endParaRPr>
        </a:p>
      </xdr:txBody>
    </xdr:sp>
    <xdr:clientData/>
  </xdr:twoCellAnchor>
  <xdr:twoCellAnchor>
    <xdr:from>
      <xdr:col>1</xdr:col>
      <xdr:colOff>137160</xdr:colOff>
      <xdr:row>21</xdr:row>
      <xdr:rowOff>155778</xdr:rowOff>
    </xdr:from>
    <xdr:to>
      <xdr:col>2</xdr:col>
      <xdr:colOff>249555</xdr:colOff>
      <xdr:row>44</xdr:row>
      <xdr:rowOff>53340</xdr:rowOff>
    </xdr:to>
    <xdr:graphicFrame macro="">
      <xdr:nvGraphicFramePr>
        <xdr:cNvPr id="14" name="グラフ 11">
          <a:extLst>
            <a:ext uri="{FF2B5EF4-FFF2-40B4-BE49-F238E27FC236}">
              <a16:creationId xmlns:a16="http://schemas.microsoft.com/office/drawing/2014/main" id="{00000000-0008-0000-03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205409</xdr:colOff>
      <xdr:row>22</xdr:row>
      <xdr:rowOff>10479</xdr:rowOff>
    </xdr:from>
    <xdr:to>
      <xdr:col>3</xdr:col>
      <xdr:colOff>304800</xdr:colOff>
      <xdr:row>44</xdr:row>
      <xdr:rowOff>60960</xdr:rowOff>
    </xdr:to>
    <xdr:graphicFrame macro="">
      <xdr:nvGraphicFramePr>
        <xdr:cNvPr id="13" name="グラフ 12">
          <a:extLst>
            <a:ext uri="{FF2B5EF4-FFF2-40B4-BE49-F238E27FC236}">
              <a16:creationId xmlns:a16="http://schemas.microsoft.com/office/drawing/2014/main" id="{00000000-0008-0000-03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12880</xdr:colOff>
      <xdr:row>23</xdr:row>
      <xdr:rowOff>79952</xdr:rowOff>
    </xdr:from>
    <xdr:to>
      <xdr:col>2</xdr:col>
      <xdr:colOff>889469</xdr:colOff>
      <xdr:row>24</xdr:row>
      <xdr:rowOff>121515</xdr:rowOff>
    </xdr:to>
    <xdr:sp macro="" textlink="">
      <xdr:nvSpPr>
        <xdr:cNvPr id="15" name="テキスト ボックス 14">
          <a:extLst>
            <a:ext uri="{FF2B5EF4-FFF2-40B4-BE49-F238E27FC236}">
              <a16:creationId xmlns:a16="http://schemas.microsoft.com/office/drawing/2014/main" id="{00000000-0008-0000-0300-00000F000000}"/>
            </a:ext>
          </a:extLst>
        </xdr:cNvPr>
        <xdr:cNvSpPr txBox="1"/>
      </xdr:nvSpPr>
      <xdr:spPr>
        <a:xfrm>
          <a:off x="5285920" y="4202372"/>
          <a:ext cx="876589" cy="2168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700">
              <a:latin typeface="Arial" panose="020B0604020202020204" pitchFamily="34" charset="0"/>
              <a:ea typeface="+mj-ea"/>
              <a:cs typeface="Arial" panose="020B0604020202020204" pitchFamily="34" charset="0"/>
            </a:rPr>
            <a:t>(Million of yen)</a:t>
          </a:r>
        </a:p>
      </xdr:txBody>
    </xdr:sp>
    <xdr:clientData/>
  </xdr:twoCellAnchor>
  <xdr:twoCellAnchor>
    <xdr:from>
      <xdr:col>0</xdr:col>
      <xdr:colOff>0</xdr:colOff>
      <xdr:row>0</xdr:row>
      <xdr:rowOff>9525</xdr:rowOff>
    </xdr:from>
    <xdr:to>
      <xdr:col>0</xdr:col>
      <xdr:colOff>1260000</xdr:colOff>
      <xdr:row>1</xdr:row>
      <xdr:rowOff>174825</xdr:rowOff>
    </xdr:to>
    <xdr:sp macro="" textlink="">
      <xdr:nvSpPr>
        <xdr:cNvPr id="21" name="AutoShape 10">
          <a:hlinkClick xmlns:r="http://schemas.openxmlformats.org/officeDocument/2006/relationships" r:id="rId8"/>
          <a:extLst>
            <a:ext uri="{FF2B5EF4-FFF2-40B4-BE49-F238E27FC236}">
              <a16:creationId xmlns:a16="http://schemas.microsoft.com/office/drawing/2014/main" id="{00000000-0008-0000-0300-000015000000}"/>
            </a:ext>
          </a:extLst>
        </xdr:cNvPr>
        <xdr:cNvSpPr>
          <a:spLocks noChangeArrowheads="1"/>
        </xdr:cNvSpPr>
      </xdr:nvSpPr>
      <xdr:spPr bwMode="auto">
        <a:xfrm>
          <a:off x="0" y="9525"/>
          <a:ext cx="1260000" cy="432000"/>
        </a:xfrm>
        <a:prstGeom prst="leftArrow">
          <a:avLst>
            <a:gd name="adj1" fmla="val 50000"/>
            <a:gd name="adj2" fmla="val 79730"/>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lang="ja-JP" altLang="ja-JP" sz="850" b="0" i="0" baseline="0">
              <a:effectLst/>
              <a:latin typeface="Arial" panose="020B0604020202020204" pitchFamily="34" charset="0"/>
              <a:ea typeface="+mn-ea"/>
              <a:cs typeface="Arial" panose="020B0604020202020204" pitchFamily="34" charset="0"/>
            </a:rPr>
            <a:t>Back to Contents</a:t>
          </a:r>
          <a:endParaRPr lang="ja-JP" altLang="ja-JP" sz="850">
            <a:effectLst/>
            <a:latin typeface="Arial" panose="020B0604020202020204" pitchFamily="34" charset="0"/>
            <a:cs typeface="Arial" panose="020B0604020202020204" pitchFamily="34" charset="0"/>
          </a:endParaRPr>
        </a:p>
      </xdr:txBody>
    </xdr:sp>
    <xdr:clientData/>
  </xdr:twoCellAnchor>
  <xdr:twoCellAnchor>
    <xdr:from>
      <xdr:col>1</xdr:col>
      <xdr:colOff>32387</xdr:colOff>
      <xdr:row>23</xdr:row>
      <xdr:rowOff>91267</xdr:rowOff>
    </xdr:from>
    <xdr:to>
      <xdr:col>1</xdr:col>
      <xdr:colOff>908976</xdr:colOff>
      <xdr:row>24</xdr:row>
      <xdr:rowOff>132830</xdr:rowOff>
    </xdr:to>
    <xdr:sp macro="" textlink="">
      <xdr:nvSpPr>
        <xdr:cNvPr id="22" name="テキスト ボックス 21">
          <a:extLst>
            <a:ext uri="{FF2B5EF4-FFF2-40B4-BE49-F238E27FC236}">
              <a16:creationId xmlns:a16="http://schemas.microsoft.com/office/drawing/2014/main" id="{F44C01E3-0E32-47EF-8A4C-90C0C1A615DC}"/>
            </a:ext>
          </a:extLst>
        </xdr:cNvPr>
        <xdr:cNvSpPr txBox="1"/>
      </xdr:nvSpPr>
      <xdr:spPr>
        <a:xfrm>
          <a:off x="2668907" y="4213687"/>
          <a:ext cx="876589" cy="2168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700">
              <a:latin typeface="Arial" panose="020B0604020202020204" pitchFamily="34" charset="0"/>
              <a:ea typeface="+mj-ea"/>
              <a:cs typeface="Arial" panose="020B0604020202020204" pitchFamily="34" charset="0"/>
            </a:rPr>
            <a:t>(Million of yen)</a:t>
          </a:r>
        </a:p>
      </xdr:txBody>
    </xdr:sp>
    <xdr:clientData/>
  </xdr:twoCellAnchor>
  <xdr:twoCellAnchor editAs="absolute">
    <xdr:from>
      <xdr:col>3</xdr:col>
      <xdr:colOff>305708</xdr:colOff>
      <xdr:row>23</xdr:row>
      <xdr:rowOff>59599</xdr:rowOff>
    </xdr:from>
    <xdr:to>
      <xdr:col>4</xdr:col>
      <xdr:colOff>246925</xdr:colOff>
      <xdr:row>44</xdr:row>
      <xdr:rowOff>54555</xdr:rowOff>
    </xdr:to>
    <xdr:graphicFrame macro="">
      <xdr:nvGraphicFramePr>
        <xdr:cNvPr id="19" name="グラフ 9">
          <a:extLst>
            <a:ext uri="{FF2B5EF4-FFF2-40B4-BE49-F238E27FC236}">
              <a16:creationId xmlns:a16="http://schemas.microsoft.com/office/drawing/2014/main" id="{A033675F-29AD-4776-96FD-A661A1CC542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0.0615</cdr:x>
      <cdr:y>0.04626</cdr:y>
    </cdr:from>
    <cdr:to>
      <cdr:x>0.15513</cdr:x>
      <cdr:y>0.09183</cdr:y>
    </cdr:to>
    <cdr:sp macro="" textlink="">
      <cdr:nvSpPr>
        <cdr:cNvPr id="58372" name="Text Box 4"/>
        <cdr:cNvSpPr txBox="1">
          <a:spLocks xmlns:a="http://schemas.openxmlformats.org/drawingml/2006/main" noChangeArrowheads="1"/>
        </cdr:cNvSpPr>
      </cdr:nvSpPr>
      <cdr:spPr bwMode="auto">
        <a:xfrm xmlns:a="http://schemas.openxmlformats.org/drawingml/2006/main">
          <a:off x="157904" y="163720"/>
          <a:ext cx="240381" cy="161268"/>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550" b="0" i="0" u="none" strike="noStrike" baseline="0">
              <a:solidFill>
                <a:srgbClr val="000000"/>
              </a:solidFill>
              <a:latin typeface="Arial"/>
              <a:cs typeface="Arial"/>
            </a:rPr>
            <a:t>(Yen)</a:t>
          </a:r>
          <a:endParaRPr lang="ja-JP" altLang="en-US" sz="550"/>
        </a:p>
      </cdr:txBody>
    </cdr:sp>
  </cdr:relSizeAnchor>
</c:userShapes>
</file>

<file path=xl/drawings/drawing5.xml><?xml version="1.0" encoding="utf-8"?>
<xdr:wsDr xmlns:xdr="http://schemas.openxmlformats.org/drawingml/2006/spreadsheetDrawing" xmlns:a="http://schemas.openxmlformats.org/drawingml/2006/main">
  <xdr:twoCellAnchor>
    <xdr:from>
      <xdr:col>1</xdr:col>
      <xdr:colOff>48420</xdr:colOff>
      <xdr:row>0</xdr:row>
      <xdr:rowOff>22859</xdr:rowOff>
    </xdr:from>
    <xdr:to>
      <xdr:col>2</xdr:col>
      <xdr:colOff>971550</xdr:colOff>
      <xdr:row>0</xdr:row>
      <xdr:rowOff>449144</xdr:rowOff>
    </xdr:to>
    <xdr:sp macro="" textlink="">
      <xdr:nvSpPr>
        <xdr:cNvPr id="68626" name="AutoShape 18">
          <a:hlinkClick xmlns:r="http://schemas.openxmlformats.org/officeDocument/2006/relationships" r:id="rId1"/>
          <a:extLst>
            <a:ext uri="{FF2B5EF4-FFF2-40B4-BE49-F238E27FC236}">
              <a16:creationId xmlns:a16="http://schemas.microsoft.com/office/drawing/2014/main" id="{00000000-0008-0000-0400-0000120C0100}"/>
            </a:ext>
          </a:extLst>
        </xdr:cNvPr>
        <xdr:cNvSpPr>
          <a:spLocks noChangeArrowheads="1"/>
        </xdr:cNvSpPr>
      </xdr:nvSpPr>
      <xdr:spPr bwMode="auto">
        <a:xfrm>
          <a:off x="162720" y="22859"/>
          <a:ext cx="1246980" cy="426285"/>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editAs="absolute">
    <xdr:from>
      <xdr:col>4</xdr:col>
      <xdr:colOff>78104</xdr:colOff>
      <xdr:row>0</xdr:row>
      <xdr:rowOff>171782</xdr:rowOff>
    </xdr:from>
    <xdr:to>
      <xdr:col>10</xdr:col>
      <xdr:colOff>592453</xdr:colOff>
      <xdr:row>1</xdr:row>
      <xdr:rowOff>58586</xdr:rowOff>
    </xdr:to>
    <xdr:sp macro="" textlink="">
      <xdr:nvSpPr>
        <xdr:cNvPr id="8" name="AutoShape 6">
          <a:extLst>
            <a:ext uri="{FF2B5EF4-FFF2-40B4-BE49-F238E27FC236}">
              <a16:creationId xmlns:a16="http://schemas.microsoft.com/office/drawing/2014/main" id="{00000000-0008-0000-0400-000008000000}"/>
            </a:ext>
          </a:extLst>
        </xdr:cNvPr>
        <xdr:cNvSpPr>
          <a:spLocks noChangeArrowheads="1"/>
        </xdr:cNvSpPr>
      </xdr:nvSpPr>
      <xdr:spPr bwMode="auto">
        <a:xfrm>
          <a:off x="2695574" y="175592"/>
          <a:ext cx="4762499" cy="331304"/>
        </a:xfrm>
        <a:prstGeom prst="roundRect">
          <a:avLst>
            <a:gd name="adj" fmla="val 26667"/>
          </a:avLst>
        </a:prstGeom>
        <a:solidFill>
          <a:sysClr val="window" lastClr="FFFFFF"/>
        </a:solidFill>
        <a:ln w="12700">
          <a:noFill/>
          <a:round/>
          <a:headEnd/>
          <a:tailEnd/>
        </a:ln>
        <a:effectLst/>
      </xdr:spPr>
      <xdr:txBody>
        <a:bodyPr vertOverflow="clip" wrap="square" lIns="27432" tIns="27432" rIns="27432" bIns="27432" anchor="ctr" upright="1"/>
        <a:lstStyle/>
        <a:p>
          <a:pPr algn="ctr" rtl="0">
            <a:defRPr sz="1000"/>
          </a:pPr>
          <a:r>
            <a:rPr lang="ja-JP" altLang="en-US" sz="1600" b="1" i="0" u="none" strike="noStrike" baseline="0">
              <a:solidFill>
                <a:sysClr val="windowText" lastClr="000000"/>
              </a:solidFill>
              <a:latin typeface="Arial"/>
              <a:cs typeface="Arial"/>
            </a:rPr>
            <a:t>Financial Information by Industrial Segment</a:t>
          </a:r>
          <a:endParaRPr lang="ja-JP" altLang="en-US" sz="1600">
            <a:solidFill>
              <a:sysClr val="windowText" lastClr="00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0</xdr:colOff>
      <xdr:row>28</xdr:row>
      <xdr:rowOff>0</xdr:rowOff>
    </xdr:from>
    <xdr:to>
      <xdr:col>3</xdr:col>
      <xdr:colOff>0</xdr:colOff>
      <xdr:row>39</xdr:row>
      <xdr:rowOff>0</xdr:rowOff>
    </xdr:to>
    <xdr:cxnSp macro="">
      <xdr:nvCxnSpPr>
        <xdr:cNvPr id="2" name="AutoShape 1">
          <a:extLst>
            <a:ext uri="{FF2B5EF4-FFF2-40B4-BE49-F238E27FC236}">
              <a16:creationId xmlns:a16="http://schemas.microsoft.com/office/drawing/2014/main" id="{7C519843-44DC-420E-B0A6-6279DE82C3A8}"/>
            </a:ext>
          </a:extLst>
        </xdr:cNvPr>
        <xdr:cNvCxnSpPr>
          <a:cxnSpLocks noChangeShapeType="1"/>
        </xdr:cNvCxnSpPr>
      </xdr:nvCxnSpPr>
      <xdr:spPr bwMode="auto">
        <a:xfrm flipV="1">
          <a:off x="2286000" y="5086350"/>
          <a:ext cx="0" cy="188595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0</xdr:colOff>
      <xdr:row>28</xdr:row>
      <xdr:rowOff>0</xdr:rowOff>
    </xdr:from>
    <xdr:to>
      <xdr:col>3</xdr:col>
      <xdr:colOff>0</xdr:colOff>
      <xdr:row>39</xdr:row>
      <xdr:rowOff>0</xdr:rowOff>
    </xdr:to>
    <xdr:cxnSp macro="">
      <xdr:nvCxnSpPr>
        <xdr:cNvPr id="3" name="AutoShape 1">
          <a:extLst>
            <a:ext uri="{FF2B5EF4-FFF2-40B4-BE49-F238E27FC236}">
              <a16:creationId xmlns:a16="http://schemas.microsoft.com/office/drawing/2014/main" id="{AB4B3097-AACC-4CD4-8A19-9DBD3B57F031}"/>
            </a:ext>
          </a:extLst>
        </xdr:cNvPr>
        <xdr:cNvCxnSpPr>
          <a:cxnSpLocks noChangeShapeType="1"/>
        </xdr:cNvCxnSpPr>
      </xdr:nvCxnSpPr>
      <xdr:spPr bwMode="auto">
        <a:xfrm flipV="1">
          <a:off x="2286000" y="5086350"/>
          <a:ext cx="0" cy="188595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0</xdr:colOff>
      <xdr:row>28</xdr:row>
      <xdr:rowOff>0</xdr:rowOff>
    </xdr:from>
    <xdr:to>
      <xdr:col>3</xdr:col>
      <xdr:colOff>0</xdr:colOff>
      <xdr:row>37</xdr:row>
      <xdr:rowOff>0</xdr:rowOff>
    </xdr:to>
    <xdr:cxnSp macro="">
      <xdr:nvCxnSpPr>
        <xdr:cNvPr id="4" name="AutoShape 1">
          <a:extLst>
            <a:ext uri="{FF2B5EF4-FFF2-40B4-BE49-F238E27FC236}">
              <a16:creationId xmlns:a16="http://schemas.microsoft.com/office/drawing/2014/main" id="{8D4DA865-5AE3-467E-B212-3AD8A6580065}"/>
            </a:ext>
          </a:extLst>
        </xdr:cNvPr>
        <xdr:cNvCxnSpPr>
          <a:cxnSpLocks noChangeShapeType="1"/>
        </xdr:cNvCxnSpPr>
      </xdr:nvCxnSpPr>
      <xdr:spPr bwMode="auto">
        <a:xfrm flipV="1">
          <a:off x="2286000" y="5086350"/>
          <a:ext cx="0" cy="154305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0</xdr:colOff>
      <xdr:row>28</xdr:row>
      <xdr:rowOff>0</xdr:rowOff>
    </xdr:from>
    <xdr:to>
      <xdr:col>3</xdr:col>
      <xdr:colOff>0</xdr:colOff>
      <xdr:row>38</xdr:row>
      <xdr:rowOff>0</xdr:rowOff>
    </xdr:to>
    <xdr:cxnSp macro="">
      <xdr:nvCxnSpPr>
        <xdr:cNvPr id="5" name="AutoShape 1">
          <a:extLst>
            <a:ext uri="{FF2B5EF4-FFF2-40B4-BE49-F238E27FC236}">
              <a16:creationId xmlns:a16="http://schemas.microsoft.com/office/drawing/2014/main" id="{00D21BA1-27AA-45F9-A688-17BD78B38251}"/>
            </a:ext>
          </a:extLst>
        </xdr:cNvPr>
        <xdr:cNvCxnSpPr>
          <a:cxnSpLocks noChangeShapeType="1"/>
        </xdr:cNvCxnSpPr>
      </xdr:nvCxnSpPr>
      <xdr:spPr bwMode="auto">
        <a:xfrm flipV="1">
          <a:off x="2286000" y="5086350"/>
          <a:ext cx="0" cy="171450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0</xdr:colOff>
      <xdr:row>28</xdr:row>
      <xdr:rowOff>0</xdr:rowOff>
    </xdr:from>
    <xdr:to>
      <xdr:col>3</xdr:col>
      <xdr:colOff>0</xdr:colOff>
      <xdr:row>37</xdr:row>
      <xdr:rowOff>0</xdr:rowOff>
    </xdr:to>
    <xdr:cxnSp macro="">
      <xdr:nvCxnSpPr>
        <xdr:cNvPr id="6" name="AutoShape 1">
          <a:extLst>
            <a:ext uri="{FF2B5EF4-FFF2-40B4-BE49-F238E27FC236}">
              <a16:creationId xmlns:a16="http://schemas.microsoft.com/office/drawing/2014/main" id="{74CF2DF2-C10A-4152-9A17-7D5FD461C7CE}"/>
            </a:ext>
          </a:extLst>
        </xdr:cNvPr>
        <xdr:cNvCxnSpPr>
          <a:cxnSpLocks noChangeShapeType="1"/>
        </xdr:cNvCxnSpPr>
      </xdr:nvCxnSpPr>
      <xdr:spPr bwMode="auto">
        <a:xfrm flipV="1">
          <a:off x="2286000" y="5086350"/>
          <a:ext cx="0" cy="154305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0</xdr:colOff>
      <xdr:row>28</xdr:row>
      <xdr:rowOff>0</xdr:rowOff>
    </xdr:from>
    <xdr:to>
      <xdr:col>3</xdr:col>
      <xdr:colOff>0</xdr:colOff>
      <xdr:row>38</xdr:row>
      <xdr:rowOff>0</xdr:rowOff>
    </xdr:to>
    <xdr:cxnSp macro="">
      <xdr:nvCxnSpPr>
        <xdr:cNvPr id="7" name="AutoShape 1">
          <a:extLst>
            <a:ext uri="{FF2B5EF4-FFF2-40B4-BE49-F238E27FC236}">
              <a16:creationId xmlns:a16="http://schemas.microsoft.com/office/drawing/2014/main" id="{0D6D9C65-36A5-46F2-83D4-AEE36921D23E}"/>
            </a:ext>
          </a:extLst>
        </xdr:cNvPr>
        <xdr:cNvCxnSpPr>
          <a:cxnSpLocks noChangeShapeType="1"/>
        </xdr:cNvCxnSpPr>
      </xdr:nvCxnSpPr>
      <xdr:spPr bwMode="auto">
        <a:xfrm flipV="1">
          <a:off x="2286000" y="5086350"/>
          <a:ext cx="0" cy="171450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0</xdr:colOff>
      <xdr:row>28</xdr:row>
      <xdr:rowOff>0</xdr:rowOff>
    </xdr:from>
    <xdr:to>
      <xdr:col>3</xdr:col>
      <xdr:colOff>0</xdr:colOff>
      <xdr:row>37</xdr:row>
      <xdr:rowOff>0</xdr:rowOff>
    </xdr:to>
    <xdr:cxnSp macro="">
      <xdr:nvCxnSpPr>
        <xdr:cNvPr id="8" name="AutoShape 1">
          <a:extLst>
            <a:ext uri="{FF2B5EF4-FFF2-40B4-BE49-F238E27FC236}">
              <a16:creationId xmlns:a16="http://schemas.microsoft.com/office/drawing/2014/main" id="{81646456-EA31-421F-B351-08CC616CA181}"/>
            </a:ext>
          </a:extLst>
        </xdr:cNvPr>
        <xdr:cNvCxnSpPr>
          <a:cxnSpLocks noChangeShapeType="1"/>
        </xdr:cNvCxnSpPr>
      </xdr:nvCxnSpPr>
      <xdr:spPr bwMode="auto">
        <a:xfrm flipV="1">
          <a:off x="2286000" y="5086350"/>
          <a:ext cx="0" cy="154305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0</xdr:colOff>
      <xdr:row>28</xdr:row>
      <xdr:rowOff>0</xdr:rowOff>
    </xdr:from>
    <xdr:to>
      <xdr:col>3</xdr:col>
      <xdr:colOff>0</xdr:colOff>
      <xdr:row>38</xdr:row>
      <xdr:rowOff>0</xdr:rowOff>
    </xdr:to>
    <xdr:cxnSp macro="">
      <xdr:nvCxnSpPr>
        <xdr:cNvPr id="9" name="AutoShape 1">
          <a:extLst>
            <a:ext uri="{FF2B5EF4-FFF2-40B4-BE49-F238E27FC236}">
              <a16:creationId xmlns:a16="http://schemas.microsoft.com/office/drawing/2014/main" id="{303C61FC-300F-40AD-AECD-4830C453C226}"/>
            </a:ext>
          </a:extLst>
        </xdr:cNvPr>
        <xdr:cNvCxnSpPr>
          <a:cxnSpLocks noChangeShapeType="1"/>
        </xdr:cNvCxnSpPr>
      </xdr:nvCxnSpPr>
      <xdr:spPr bwMode="auto">
        <a:xfrm flipV="1">
          <a:off x="2286000" y="5086350"/>
          <a:ext cx="0" cy="171450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0</xdr:colOff>
      <xdr:row>28</xdr:row>
      <xdr:rowOff>0</xdr:rowOff>
    </xdr:from>
    <xdr:to>
      <xdr:col>3</xdr:col>
      <xdr:colOff>0</xdr:colOff>
      <xdr:row>37</xdr:row>
      <xdr:rowOff>0</xdr:rowOff>
    </xdr:to>
    <xdr:cxnSp macro="">
      <xdr:nvCxnSpPr>
        <xdr:cNvPr id="10" name="AutoShape 1">
          <a:extLst>
            <a:ext uri="{FF2B5EF4-FFF2-40B4-BE49-F238E27FC236}">
              <a16:creationId xmlns:a16="http://schemas.microsoft.com/office/drawing/2014/main" id="{2663FA37-4B95-4DED-AF38-21C1A32A07A5}"/>
            </a:ext>
          </a:extLst>
        </xdr:cNvPr>
        <xdr:cNvCxnSpPr>
          <a:cxnSpLocks noChangeShapeType="1"/>
        </xdr:cNvCxnSpPr>
      </xdr:nvCxnSpPr>
      <xdr:spPr bwMode="auto">
        <a:xfrm flipV="1">
          <a:off x="2286000" y="5086350"/>
          <a:ext cx="0" cy="154305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0</xdr:colOff>
      <xdr:row>20</xdr:row>
      <xdr:rowOff>0</xdr:rowOff>
    </xdr:from>
    <xdr:to>
      <xdr:col>3</xdr:col>
      <xdr:colOff>0</xdr:colOff>
      <xdr:row>31</xdr:row>
      <xdr:rowOff>0</xdr:rowOff>
    </xdr:to>
    <xdr:cxnSp macro="">
      <xdr:nvCxnSpPr>
        <xdr:cNvPr id="11" name="AutoShape 1">
          <a:extLst>
            <a:ext uri="{FF2B5EF4-FFF2-40B4-BE49-F238E27FC236}">
              <a16:creationId xmlns:a16="http://schemas.microsoft.com/office/drawing/2014/main" id="{1FDC096A-6ABF-42E7-9C69-AFBBC2A9A4B3}"/>
            </a:ext>
          </a:extLst>
        </xdr:cNvPr>
        <xdr:cNvCxnSpPr>
          <a:cxnSpLocks noChangeShapeType="1"/>
        </xdr:cNvCxnSpPr>
      </xdr:nvCxnSpPr>
      <xdr:spPr bwMode="auto">
        <a:xfrm flipV="1">
          <a:off x="2286000" y="3714750"/>
          <a:ext cx="0" cy="188595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0</xdr:colOff>
      <xdr:row>20</xdr:row>
      <xdr:rowOff>0</xdr:rowOff>
    </xdr:from>
    <xdr:to>
      <xdr:col>3</xdr:col>
      <xdr:colOff>0</xdr:colOff>
      <xdr:row>31</xdr:row>
      <xdr:rowOff>0</xdr:rowOff>
    </xdr:to>
    <xdr:cxnSp macro="">
      <xdr:nvCxnSpPr>
        <xdr:cNvPr id="12" name="AutoShape 1">
          <a:extLst>
            <a:ext uri="{FF2B5EF4-FFF2-40B4-BE49-F238E27FC236}">
              <a16:creationId xmlns:a16="http://schemas.microsoft.com/office/drawing/2014/main" id="{52AF2A15-CD16-499C-B1A6-CA6724EE9FBE}"/>
            </a:ext>
          </a:extLst>
        </xdr:cNvPr>
        <xdr:cNvCxnSpPr>
          <a:cxnSpLocks noChangeShapeType="1"/>
        </xdr:cNvCxnSpPr>
      </xdr:nvCxnSpPr>
      <xdr:spPr bwMode="auto">
        <a:xfrm flipV="1">
          <a:off x="2286000" y="3714750"/>
          <a:ext cx="0" cy="188595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0</xdr:colOff>
      <xdr:row>20</xdr:row>
      <xdr:rowOff>0</xdr:rowOff>
    </xdr:from>
    <xdr:to>
      <xdr:col>3</xdr:col>
      <xdr:colOff>0</xdr:colOff>
      <xdr:row>29</xdr:row>
      <xdr:rowOff>0</xdr:rowOff>
    </xdr:to>
    <xdr:cxnSp macro="">
      <xdr:nvCxnSpPr>
        <xdr:cNvPr id="13" name="AutoShape 1">
          <a:extLst>
            <a:ext uri="{FF2B5EF4-FFF2-40B4-BE49-F238E27FC236}">
              <a16:creationId xmlns:a16="http://schemas.microsoft.com/office/drawing/2014/main" id="{82B99D07-EF17-45D7-BCF3-E9F84E35AEC0}"/>
            </a:ext>
          </a:extLst>
        </xdr:cNvPr>
        <xdr:cNvCxnSpPr>
          <a:cxnSpLocks noChangeShapeType="1"/>
        </xdr:cNvCxnSpPr>
      </xdr:nvCxnSpPr>
      <xdr:spPr bwMode="auto">
        <a:xfrm flipV="1">
          <a:off x="2286000" y="3714750"/>
          <a:ext cx="0" cy="154305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0</xdr:colOff>
      <xdr:row>20</xdr:row>
      <xdr:rowOff>0</xdr:rowOff>
    </xdr:from>
    <xdr:to>
      <xdr:col>3</xdr:col>
      <xdr:colOff>0</xdr:colOff>
      <xdr:row>30</xdr:row>
      <xdr:rowOff>0</xdr:rowOff>
    </xdr:to>
    <xdr:cxnSp macro="">
      <xdr:nvCxnSpPr>
        <xdr:cNvPr id="14" name="AutoShape 1">
          <a:extLst>
            <a:ext uri="{FF2B5EF4-FFF2-40B4-BE49-F238E27FC236}">
              <a16:creationId xmlns:a16="http://schemas.microsoft.com/office/drawing/2014/main" id="{75F7DCB7-1243-4B95-A299-2EC54EF6B84B}"/>
            </a:ext>
          </a:extLst>
        </xdr:cNvPr>
        <xdr:cNvCxnSpPr>
          <a:cxnSpLocks noChangeShapeType="1"/>
        </xdr:cNvCxnSpPr>
      </xdr:nvCxnSpPr>
      <xdr:spPr bwMode="auto">
        <a:xfrm flipV="1">
          <a:off x="2286000" y="3714750"/>
          <a:ext cx="0" cy="171450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0</xdr:colOff>
      <xdr:row>20</xdr:row>
      <xdr:rowOff>0</xdr:rowOff>
    </xdr:from>
    <xdr:to>
      <xdr:col>3</xdr:col>
      <xdr:colOff>0</xdr:colOff>
      <xdr:row>29</xdr:row>
      <xdr:rowOff>0</xdr:rowOff>
    </xdr:to>
    <xdr:cxnSp macro="">
      <xdr:nvCxnSpPr>
        <xdr:cNvPr id="15" name="AutoShape 1">
          <a:extLst>
            <a:ext uri="{FF2B5EF4-FFF2-40B4-BE49-F238E27FC236}">
              <a16:creationId xmlns:a16="http://schemas.microsoft.com/office/drawing/2014/main" id="{61F9262E-7DFC-4F0D-AAAA-572E0780068F}"/>
            </a:ext>
          </a:extLst>
        </xdr:cNvPr>
        <xdr:cNvCxnSpPr>
          <a:cxnSpLocks noChangeShapeType="1"/>
        </xdr:cNvCxnSpPr>
      </xdr:nvCxnSpPr>
      <xdr:spPr bwMode="auto">
        <a:xfrm flipV="1">
          <a:off x="2286000" y="3714750"/>
          <a:ext cx="0" cy="154305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0</xdr:colOff>
      <xdr:row>20</xdr:row>
      <xdr:rowOff>0</xdr:rowOff>
    </xdr:from>
    <xdr:to>
      <xdr:col>3</xdr:col>
      <xdr:colOff>0</xdr:colOff>
      <xdr:row>30</xdr:row>
      <xdr:rowOff>0</xdr:rowOff>
    </xdr:to>
    <xdr:cxnSp macro="">
      <xdr:nvCxnSpPr>
        <xdr:cNvPr id="16" name="AutoShape 1">
          <a:extLst>
            <a:ext uri="{FF2B5EF4-FFF2-40B4-BE49-F238E27FC236}">
              <a16:creationId xmlns:a16="http://schemas.microsoft.com/office/drawing/2014/main" id="{76B73A01-9241-40DB-9610-51D8F3EA807E}"/>
            </a:ext>
          </a:extLst>
        </xdr:cNvPr>
        <xdr:cNvCxnSpPr>
          <a:cxnSpLocks noChangeShapeType="1"/>
        </xdr:cNvCxnSpPr>
      </xdr:nvCxnSpPr>
      <xdr:spPr bwMode="auto">
        <a:xfrm flipV="1">
          <a:off x="2286000" y="3714750"/>
          <a:ext cx="0" cy="171450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0</xdr:colOff>
      <xdr:row>20</xdr:row>
      <xdr:rowOff>0</xdr:rowOff>
    </xdr:from>
    <xdr:to>
      <xdr:col>3</xdr:col>
      <xdr:colOff>0</xdr:colOff>
      <xdr:row>29</xdr:row>
      <xdr:rowOff>0</xdr:rowOff>
    </xdr:to>
    <xdr:cxnSp macro="">
      <xdr:nvCxnSpPr>
        <xdr:cNvPr id="17" name="AutoShape 1">
          <a:extLst>
            <a:ext uri="{FF2B5EF4-FFF2-40B4-BE49-F238E27FC236}">
              <a16:creationId xmlns:a16="http://schemas.microsoft.com/office/drawing/2014/main" id="{D2A46DC2-9164-4445-8694-6F544F786FE6}"/>
            </a:ext>
          </a:extLst>
        </xdr:cNvPr>
        <xdr:cNvCxnSpPr>
          <a:cxnSpLocks noChangeShapeType="1"/>
        </xdr:cNvCxnSpPr>
      </xdr:nvCxnSpPr>
      <xdr:spPr bwMode="auto">
        <a:xfrm flipV="1">
          <a:off x="2286000" y="3714750"/>
          <a:ext cx="0" cy="154305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0</xdr:colOff>
      <xdr:row>20</xdr:row>
      <xdr:rowOff>0</xdr:rowOff>
    </xdr:from>
    <xdr:to>
      <xdr:col>3</xdr:col>
      <xdr:colOff>0</xdr:colOff>
      <xdr:row>30</xdr:row>
      <xdr:rowOff>0</xdr:rowOff>
    </xdr:to>
    <xdr:cxnSp macro="">
      <xdr:nvCxnSpPr>
        <xdr:cNvPr id="18" name="AutoShape 1">
          <a:extLst>
            <a:ext uri="{FF2B5EF4-FFF2-40B4-BE49-F238E27FC236}">
              <a16:creationId xmlns:a16="http://schemas.microsoft.com/office/drawing/2014/main" id="{EF850CD5-50BB-4168-B5F2-25C0E1479933}"/>
            </a:ext>
          </a:extLst>
        </xdr:cNvPr>
        <xdr:cNvCxnSpPr>
          <a:cxnSpLocks noChangeShapeType="1"/>
        </xdr:cNvCxnSpPr>
      </xdr:nvCxnSpPr>
      <xdr:spPr bwMode="auto">
        <a:xfrm flipV="1">
          <a:off x="2286000" y="3714750"/>
          <a:ext cx="0" cy="171450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0</xdr:colOff>
      <xdr:row>20</xdr:row>
      <xdr:rowOff>0</xdr:rowOff>
    </xdr:from>
    <xdr:to>
      <xdr:col>3</xdr:col>
      <xdr:colOff>0</xdr:colOff>
      <xdr:row>29</xdr:row>
      <xdr:rowOff>0</xdr:rowOff>
    </xdr:to>
    <xdr:cxnSp macro="">
      <xdr:nvCxnSpPr>
        <xdr:cNvPr id="19" name="AutoShape 1">
          <a:extLst>
            <a:ext uri="{FF2B5EF4-FFF2-40B4-BE49-F238E27FC236}">
              <a16:creationId xmlns:a16="http://schemas.microsoft.com/office/drawing/2014/main" id="{31B08B90-38BC-43DA-BD33-2195C04273A5}"/>
            </a:ext>
          </a:extLst>
        </xdr:cNvPr>
        <xdr:cNvCxnSpPr>
          <a:cxnSpLocks noChangeShapeType="1"/>
        </xdr:cNvCxnSpPr>
      </xdr:nvCxnSpPr>
      <xdr:spPr bwMode="auto">
        <a:xfrm flipV="1">
          <a:off x="2286000" y="3714750"/>
          <a:ext cx="0" cy="154305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0</xdr:col>
      <xdr:colOff>0</xdr:colOff>
      <xdr:row>0</xdr:row>
      <xdr:rowOff>0</xdr:rowOff>
    </xdr:from>
    <xdr:to>
      <xdr:col>2</xdr:col>
      <xdr:colOff>808515</xdr:colOff>
      <xdr:row>0</xdr:row>
      <xdr:rowOff>432000</xdr:rowOff>
    </xdr:to>
    <xdr:sp macro="" textlink="">
      <xdr:nvSpPr>
        <xdr:cNvPr id="20" name="AutoShape 2">
          <a:hlinkClick xmlns:r="http://schemas.openxmlformats.org/officeDocument/2006/relationships" r:id="rId1"/>
          <a:extLst>
            <a:ext uri="{FF2B5EF4-FFF2-40B4-BE49-F238E27FC236}">
              <a16:creationId xmlns:a16="http://schemas.microsoft.com/office/drawing/2014/main" id="{52156EC9-3752-4808-8F84-C1003554534A}"/>
            </a:ext>
          </a:extLst>
        </xdr:cNvPr>
        <xdr:cNvSpPr>
          <a:spLocks noChangeArrowheads="1"/>
        </xdr:cNvSpPr>
      </xdr:nvSpPr>
      <xdr:spPr bwMode="auto">
        <a:xfrm>
          <a:off x="0" y="0"/>
          <a:ext cx="1248570" cy="435810"/>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sp macro="" textlink="">
      <xdr:nvSpPr>
        <xdr:cNvPr id="2" name="AutoShape 1">
          <a:extLst>
            <a:ext uri="{FF2B5EF4-FFF2-40B4-BE49-F238E27FC236}">
              <a16:creationId xmlns:a16="http://schemas.microsoft.com/office/drawing/2014/main" id="{7F9BD568-A7A3-4FAE-B67A-F26FE69DAFE7}"/>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 name="AutoShape 2">
          <a:extLst>
            <a:ext uri="{FF2B5EF4-FFF2-40B4-BE49-F238E27FC236}">
              <a16:creationId xmlns:a16="http://schemas.microsoft.com/office/drawing/2014/main" id="{93633806-B12C-4411-981B-8A95230DEB0F}"/>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4" name="AutoShape 4">
          <a:extLst>
            <a:ext uri="{FF2B5EF4-FFF2-40B4-BE49-F238E27FC236}">
              <a16:creationId xmlns:a16="http://schemas.microsoft.com/office/drawing/2014/main" id="{61DCD5EF-B17E-4E1C-B729-0F991CD9400E}"/>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5" name="AutoShape 5">
          <a:extLst>
            <a:ext uri="{FF2B5EF4-FFF2-40B4-BE49-F238E27FC236}">
              <a16:creationId xmlns:a16="http://schemas.microsoft.com/office/drawing/2014/main" id="{AF83B2F9-F41A-45DB-AEAD-EBDF592FF4EE}"/>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6" name="AutoShape 6">
          <a:extLst>
            <a:ext uri="{FF2B5EF4-FFF2-40B4-BE49-F238E27FC236}">
              <a16:creationId xmlns:a16="http://schemas.microsoft.com/office/drawing/2014/main" id="{024D784B-09F5-485C-B543-1FBFC6B36418}"/>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7" name="AutoShape 8">
          <a:extLst>
            <a:ext uri="{FF2B5EF4-FFF2-40B4-BE49-F238E27FC236}">
              <a16:creationId xmlns:a16="http://schemas.microsoft.com/office/drawing/2014/main" id="{65E9D39F-3CF2-47CF-89AD-4D6460E282D3}"/>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8" name="AutoShape 9">
          <a:extLst>
            <a:ext uri="{FF2B5EF4-FFF2-40B4-BE49-F238E27FC236}">
              <a16:creationId xmlns:a16="http://schemas.microsoft.com/office/drawing/2014/main" id="{95C36379-D9D3-4A02-BF91-DBE370EB0C11}"/>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9" name="AutoShape 10">
          <a:extLst>
            <a:ext uri="{FF2B5EF4-FFF2-40B4-BE49-F238E27FC236}">
              <a16:creationId xmlns:a16="http://schemas.microsoft.com/office/drawing/2014/main" id="{FBF55F2F-D06B-4FA1-91EA-59B50F805A01}"/>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0" name="AutoShape 12">
          <a:extLst>
            <a:ext uri="{FF2B5EF4-FFF2-40B4-BE49-F238E27FC236}">
              <a16:creationId xmlns:a16="http://schemas.microsoft.com/office/drawing/2014/main" id="{4CF6FFEB-9C66-4847-B815-BFF83DF6F105}"/>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1" name="AutoShape 13">
          <a:extLst>
            <a:ext uri="{FF2B5EF4-FFF2-40B4-BE49-F238E27FC236}">
              <a16:creationId xmlns:a16="http://schemas.microsoft.com/office/drawing/2014/main" id="{73844393-D052-43EE-A0A7-FE10C42B2882}"/>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2" name="AutoShape 14">
          <a:extLst>
            <a:ext uri="{FF2B5EF4-FFF2-40B4-BE49-F238E27FC236}">
              <a16:creationId xmlns:a16="http://schemas.microsoft.com/office/drawing/2014/main" id="{9F788694-9C32-48B3-A442-30DD23727BC3}"/>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 name="AutoShape 16">
          <a:extLst>
            <a:ext uri="{FF2B5EF4-FFF2-40B4-BE49-F238E27FC236}">
              <a16:creationId xmlns:a16="http://schemas.microsoft.com/office/drawing/2014/main" id="{5355E834-3CDB-48FE-BAEB-5CA4078DFA9F}"/>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4" name="AutoShape 17">
          <a:extLst>
            <a:ext uri="{FF2B5EF4-FFF2-40B4-BE49-F238E27FC236}">
              <a16:creationId xmlns:a16="http://schemas.microsoft.com/office/drawing/2014/main" id="{57F4DE7E-BBD7-4776-B765-2E0A6CC279E0}"/>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5" name="AutoShape 18">
          <a:extLst>
            <a:ext uri="{FF2B5EF4-FFF2-40B4-BE49-F238E27FC236}">
              <a16:creationId xmlns:a16="http://schemas.microsoft.com/office/drawing/2014/main" id="{DF55E878-563C-4FCE-8357-D3308853C6F5}"/>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6" name="AutoShape 22">
          <a:extLst>
            <a:ext uri="{FF2B5EF4-FFF2-40B4-BE49-F238E27FC236}">
              <a16:creationId xmlns:a16="http://schemas.microsoft.com/office/drawing/2014/main" id="{20F6A566-8865-4578-BA03-26FBF94E158C}"/>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7" name="AutoShape 23">
          <a:extLst>
            <a:ext uri="{FF2B5EF4-FFF2-40B4-BE49-F238E27FC236}">
              <a16:creationId xmlns:a16="http://schemas.microsoft.com/office/drawing/2014/main" id="{3F036B50-620E-4A95-9C0B-BF025F6FF044}"/>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 name="AutoShape 24">
          <a:extLst>
            <a:ext uri="{FF2B5EF4-FFF2-40B4-BE49-F238E27FC236}">
              <a16:creationId xmlns:a16="http://schemas.microsoft.com/office/drawing/2014/main" id="{1B4D4B32-C19D-4C1F-AC18-DACB3185480C}"/>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9" name="AutoShape 25">
          <a:extLst>
            <a:ext uri="{FF2B5EF4-FFF2-40B4-BE49-F238E27FC236}">
              <a16:creationId xmlns:a16="http://schemas.microsoft.com/office/drawing/2014/main" id="{D28E0DCE-6BB0-43AC-8303-4CF6909F0EF9}"/>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0" name="AutoShape 26">
          <a:extLst>
            <a:ext uri="{FF2B5EF4-FFF2-40B4-BE49-F238E27FC236}">
              <a16:creationId xmlns:a16="http://schemas.microsoft.com/office/drawing/2014/main" id="{0A2B2984-903A-4AFF-B920-475835528466}"/>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1" name="AutoShape 27">
          <a:extLst>
            <a:ext uri="{FF2B5EF4-FFF2-40B4-BE49-F238E27FC236}">
              <a16:creationId xmlns:a16="http://schemas.microsoft.com/office/drawing/2014/main" id="{0E94EF6A-6404-480B-A5EF-F24F0A90C347}"/>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2" name="AutoShape 28">
          <a:extLst>
            <a:ext uri="{FF2B5EF4-FFF2-40B4-BE49-F238E27FC236}">
              <a16:creationId xmlns:a16="http://schemas.microsoft.com/office/drawing/2014/main" id="{A5092A45-F405-481C-B0B8-45225E9C0EA2}"/>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3" name="AutoShape 29">
          <a:extLst>
            <a:ext uri="{FF2B5EF4-FFF2-40B4-BE49-F238E27FC236}">
              <a16:creationId xmlns:a16="http://schemas.microsoft.com/office/drawing/2014/main" id="{0BDAEC31-3A10-4798-A234-15FEEAF41EEB}"/>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4" name="AutoShape 30">
          <a:extLst>
            <a:ext uri="{FF2B5EF4-FFF2-40B4-BE49-F238E27FC236}">
              <a16:creationId xmlns:a16="http://schemas.microsoft.com/office/drawing/2014/main" id="{C531380D-F714-4F82-B4CA-D1840225F70C}"/>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5" name="AutoShape 31">
          <a:extLst>
            <a:ext uri="{FF2B5EF4-FFF2-40B4-BE49-F238E27FC236}">
              <a16:creationId xmlns:a16="http://schemas.microsoft.com/office/drawing/2014/main" id="{F99102C3-C35E-4329-AADA-6A6F469549C7}"/>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6" name="AutoShape 32">
          <a:extLst>
            <a:ext uri="{FF2B5EF4-FFF2-40B4-BE49-F238E27FC236}">
              <a16:creationId xmlns:a16="http://schemas.microsoft.com/office/drawing/2014/main" id="{6032F856-28C4-44AC-9CE0-A8377EA3CDF3}"/>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7" name="AutoShape 33">
          <a:extLst>
            <a:ext uri="{FF2B5EF4-FFF2-40B4-BE49-F238E27FC236}">
              <a16:creationId xmlns:a16="http://schemas.microsoft.com/office/drawing/2014/main" id="{761E9DA0-663D-41CB-87EC-AE5C7A869B7E}"/>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8" name="AutoShape 34">
          <a:extLst>
            <a:ext uri="{FF2B5EF4-FFF2-40B4-BE49-F238E27FC236}">
              <a16:creationId xmlns:a16="http://schemas.microsoft.com/office/drawing/2014/main" id="{84018AF1-459A-4A74-90C2-D06F94975BAC}"/>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9" name="AutoShape 35">
          <a:extLst>
            <a:ext uri="{FF2B5EF4-FFF2-40B4-BE49-F238E27FC236}">
              <a16:creationId xmlns:a16="http://schemas.microsoft.com/office/drawing/2014/main" id="{F884DC0A-15ED-4E92-844C-D9D74CB363B3}"/>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0" name="AutoShape 36">
          <a:extLst>
            <a:ext uri="{FF2B5EF4-FFF2-40B4-BE49-F238E27FC236}">
              <a16:creationId xmlns:a16="http://schemas.microsoft.com/office/drawing/2014/main" id="{BD013F03-8340-48DB-BDE6-1CA937A1A0BD}"/>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1" name="AutoShape 37">
          <a:extLst>
            <a:ext uri="{FF2B5EF4-FFF2-40B4-BE49-F238E27FC236}">
              <a16:creationId xmlns:a16="http://schemas.microsoft.com/office/drawing/2014/main" id="{02F17A64-365B-4EED-8259-7912DAA390D1}"/>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2" name="AutoShape 38">
          <a:extLst>
            <a:ext uri="{FF2B5EF4-FFF2-40B4-BE49-F238E27FC236}">
              <a16:creationId xmlns:a16="http://schemas.microsoft.com/office/drawing/2014/main" id="{84C9F5A2-1B3B-4749-B54B-204911F530AC}"/>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3" name="AutoShape 39">
          <a:extLst>
            <a:ext uri="{FF2B5EF4-FFF2-40B4-BE49-F238E27FC236}">
              <a16:creationId xmlns:a16="http://schemas.microsoft.com/office/drawing/2014/main" id="{103E0952-7023-41EC-B019-59DB5AD5BA97}"/>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4" name="AutoShape 40">
          <a:extLst>
            <a:ext uri="{FF2B5EF4-FFF2-40B4-BE49-F238E27FC236}">
              <a16:creationId xmlns:a16="http://schemas.microsoft.com/office/drawing/2014/main" id="{DFD4D2AB-CA40-4070-95AB-CA42151F4F13}"/>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5" name="AutoShape 41">
          <a:extLst>
            <a:ext uri="{FF2B5EF4-FFF2-40B4-BE49-F238E27FC236}">
              <a16:creationId xmlns:a16="http://schemas.microsoft.com/office/drawing/2014/main" id="{C12B0414-C16C-4620-860A-C6B25F1BF86F}"/>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6" name="AutoShape 42">
          <a:extLst>
            <a:ext uri="{FF2B5EF4-FFF2-40B4-BE49-F238E27FC236}">
              <a16:creationId xmlns:a16="http://schemas.microsoft.com/office/drawing/2014/main" id="{F77E690D-B2CF-45D8-84CA-A03978A19AEB}"/>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7" name="AutoShape 43">
          <a:extLst>
            <a:ext uri="{FF2B5EF4-FFF2-40B4-BE49-F238E27FC236}">
              <a16:creationId xmlns:a16="http://schemas.microsoft.com/office/drawing/2014/main" id="{FEF60E0C-2D5D-4D59-9DDD-DE9A16100B8E}"/>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8" name="AutoShape 44">
          <a:extLst>
            <a:ext uri="{FF2B5EF4-FFF2-40B4-BE49-F238E27FC236}">
              <a16:creationId xmlns:a16="http://schemas.microsoft.com/office/drawing/2014/main" id="{183D2F8F-DD94-4465-95C5-07BED8DD3E83}"/>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9" name="AutoShape 45">
          <a:extLst>
            <a:ext uri="{FF2B5EF4-FFF2-40B4-BE49-F238E27FC236}">
              <a16:creationId xmlns:a16="http://schemas.microsoft.com/office/drawing/2014/main" id="{51564734-ABB5-4AFF-9B2A-11F4DB2A2EB5}"/>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40" name="AutoShape 46">
          <a:extLst>
            <a:ext uri="{FF2B5EF4-FFF2-40B4-BE49-F238E27FC236}">
              <a16:creationId xmlns:a16="http://schemas.microsoft.com/office/drawing/2014/main" id="{61EAA4C5-E6B5-4EC4-B3EC-E0AD99CA28E6}"/>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41" name="AutoShape 47">
          <a:extLst>
            <a:ext uri="{FF2B5EF4-FFF2-40B4-BE49-F238E27FC236}">
              <a16:creationId xmlns:a16="http://schemas.microsoft.com/office/drawing/2014/main" id="{C8F1592F-53A4-49EB-92CD-31685BAAAC33}"/>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42" name="AutoShape 48">
          <a:extLst>
            <a:ext uri="{FF2B5EF4-FFF2-40B4-BE49-F238E27FC236}">
              <a16:creationId xmlns:a16="http://schemas.microsoft.com/office/drawing/2014/main" id="{B833DAA9-2544-4318-A006-A2DA2A617DD9}"/>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43" name="AutoShape 49">
          <a:extLst>
            <a:ext uri="{FF2B5EF4-FFF2-40B4-BE49-F238E27FC236}">
              <a16:creationId xmlns:a16="http://schemas.microsoft.com/office/drawing/2014/main" id="{5301F414-BBB2-424B-824B-2627AFAF7E56}"/>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44" name="AutoShape 50">
          <a:extLst>
            <a:ext uri="{FF2B5EF4-FFF2-40B4-BE49-F238E27FC236}">
              <a16:creationId xmlns:a16="http://schemas.microsoft.com/office/drawing/2014/main" id="{4C51A55D-72FB-413A-9BEA-2FA981A02963}"/>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45" name="AutoShape 51">
          <a:extLst>
            <a:ext uri="{FF2B5EF4-FFF2-40B4-BE49-F238E27FC236}">
              <a16:creationId xmlns:a16="http://schemas.microsoft.com/office/drawing/2014/main" id="{85DFABC4-821C-46F0-A64D-7C3747609884}"/>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46" name="AutoShape 53">
          <a:extLst>
            <a:ext uri="{FF2B5EF4-FFF2-40B4-BE49-F238E27FC236}">
              <a16:creationId xmlns:a16="http://schemas.microsoft.com/office/drawing/2014/main" id="{A44CD428-4DBA-4712-A8AC-DBF2AD3D6205}"/>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47" name="AutoShape 54">
          <a:extLst>
            <a:ext uri="{FF2B5EF4-FFF2-40B4-BE49-F238E27FC236}">
              <a16:creationId xmlns:a16="http://schemas.microsoft.com/office/drawing/2014/main" id="{15F7B09E-8869-4ACD-8FC8-9CD03184505A}"/>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48" name="AutoShape 55">
          <a:extLst>
            <a:ext uri="{FF2B5EF4-FFF2-40B4-BE49-F238E27FC236}">
              <a16:creationId xmlns:a16="http://schemas.microsoft.com/office/drawing/2014/main" id="{06B61141-7D07-4AFE-ACB7-84EE36928DAA}"/>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49" name="AutoShape 56">
          <a:extLst>
            <a:ext uri="{FF2B5EF4-FFF2-40B4-BE49-F238E27FC236}">
              <a16:creationId xmlns:a16="http://schemas.microsoft.com/office/drawing/2014/main" id="{9004D6D5-8C3B-4477-B7CA-D85374AC8EEA}"/>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50" name="AutoShape 57">
          <a:extLst>
            <a:ext uri="{FF2B5EF4-FFF2-40B4-BE49-F238E27FC236}">
              <a16:creationId xmlns:a16="http://schemas.microsoft.com/office/drawing/2014/main" id="{8B4291A4-ED0D-406D-9669-782D2B6EAAE3}"/>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51" name="AutoShape 58">
          <a:extLst>
            <a:ext uri="{FF2B5EF4-FFF2-40B4-BE49-F238E27FC236}">
              <a16:creationId xmlns:a16="http://schemas.microsoft.com/office/drawing/2014/main" id="{03519D2D-5EFD-46E2-B73F-EC1C6625AE1F}"/>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52" name="AutoShape 59">
          <a:extLst>
            <a:ext uri="{FF2B5EF4-FFF2-40B4-BE49-F238E27FC236}">
              <a16:creationId xmlns:a16="http://schemas.microsoft.com/office/drawing/2014/main" id="{52134660-9E00-4786-ACD4-56DD94B686E5}"/>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53" name="AutoShape 60">
          <a:extLst>
            <a:ext uri="{FF2B5EF4-FFF2-40B4-BE49-F238E27FC236}">
              <a16:creationId xmlns:a16="http://schemas.microsoft.com/office/drawing/2014/main" id="{21512C78-E30A-4A14-98C0-5FB4588590B7}"/>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54" name="AutoShape 61">
          <a:extLst>
            <a:ext uri="{FF2B5EF4-FFF2-40B4-BE49-F238E27FC236}">
              <a16:creationId xmlns:a16="http://schemas.microsoft.com/office/drawing/2014/main" id="{C96FC594-3701-49CE-A8FC-BDF4CD44F1E6}"/>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55" name="AutoShape 62">
          <a:extLst>
            <a:ext uri="{FF2B5EF4-FFF2-40B4-BE49-F238E27FC236}">
              <a16:creationId xmlns:a16="http://schemas.microsoft.com/office/drawing/2014/main" id="{329861F5-3F3F-4868-85AB-DF3F3D5D26DE}"/>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56" name="AutoShape 63">
          <a:extLst>
            <a:ext uri="{FF2B5EF4-FFF2-40B4-BE49-F238E27FC236}">
              <a16:creationId xmlns:a16="http://schemas.microsoft.com/office/drawing/2014/main" id="{5DE17409-FB08-4FBB-9BF2-43CE147376F6}"/>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57" name="AutoShape 64">
          <a:extLst>
            <a:ext uri="{FF2B5EF4-FFF2-40B4-BE49-F238E27FC236}">
              <a16:creationId xmlns:a16="http://schemas.microsoft.com/office/drawing/2014/main" id="{EFA1A5E0-04DB-497D-A66B-8CE2AB7CE645}"/>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58" name="AutoShape 65">
          <a:extLst>
            <a:ext uri="{FF2B5EF4-FFF2-40B4-BE49-F238E27FC236}">
              <a16:creationId xmlns:a16="http://schemas.microsoft.com/office/drawing/2014/main" id="{B8DFD016-E71E-4DEC-8275-01E0F6FEF9D0}"/>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59" name="AutoShape 66">
          <a:extLst>
            <a:ext uri="{FF2B5EF4-FFF2-40B4-BE49-F238E27FC236}">
              <a16:creationId xmlns:a16="http://schemas.microsoft.com/office/drawing/2014/main" id="{38EE7410-ACB9-4E3D-A357-3256AC8E0C8E}"/>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60" name="AutoShape 67">
          <a:extLst>
            <a:ext uri="{FF2B5EF4-FFF2-40B4-BE49-F238E27FC236}">
              <a16:creationId xmlns:a16="http://schemas.microsoft.com/office/drawing/2014/main" id="{302F3742-FBE7-4B42-B38D-8AA933FF79F9}"/>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61" name="AutoShape 68">
          <a:extLst>
            <a:ext uri="{FF2B5EF4-FFF2-40B4-BE49-F238E27FC236}">
              <a16:creationId xmlns:a16="http://schemas.microsoft.com/office/drawing/2014/main" id="{389883EA-BA2D-4218-907A-D1E9499143B3}"/>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62" name="AutoShape 69">
          <a:extLst>
            <a:ext uri="{FF2B5EF4-FFF2-40B4-BE49-F238E27FC236}">
              <a16:creationId xmlns:a16="http://schemas.microsoft.com/office/drawing/2014/main" id="{BEBFED91-F641-464F-9CA4-E79CB6E30031}"/>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63" name="AutoShape 70">
          <a:extLst>
            <a:ext uri="{FF2B5EF4-FFF2-40B4-BE49-F238E27FC236}">
              <a16:creationId xmlns:a16="http://schemas.microsoft.com/office/drawing/2014/main" id="{FC409715-E149-49D1-AA77-13042F229A4D}"/>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64" name="AutoShape 71">
          <a:extLst>
            <a:ext uri="{FF2B5EF4-FFF2-40B4-BE49-F238E27FC236}">
              <a16:creationId xmlns:a16="http://schemas.microsoft.com/office/drawing/2014/main" id="{619DB392-CC6D-40D8-A3E8-DEEADE320810}"/>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65" name="AutoShape 94">
          <a:extLst>
            <a:ext uri="{FF2B5EF4-FFF2-40B4-BE49-F238E27FC236}">
              <a16:creationId xmlns:a16="http://schemas.microsoft.com/office/drawing/2014/main" id="{EFE1B383-7CE4-4D98-8FBA-FFF450C54999}"/>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66" name="AutoShape 96">
          <a:extLst>
            <a:ext uri="{FF2B5EF4-FFF2-40B4-BE49-F238E27FC236}">
              <a16:creationId xmlns:a16="http://schemas.microsoft.com/office/drawing/2014/main" id="{7EC32EEE-EC55-41A4-83D8-E711D47F604E}"/>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67" name="AutoShape 98">
          <a:extLst>
            <a:ext uri="{FF2B5EF4-FFF2-40B4-BE49-F238E27FC236}">
              <a16:creationId xmlns:a16="http://schemas.microsoft.com/office/drawing/2014/main" id="{9297AED2-D2D4-4FAB-A288-A4E2867E58EE}"/>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68" name="AutoShape 100">
          <a:extLst>
            <a:ext uri="{FF2B5EF4-FFF2-40B4-BE49-F238E27FC236}">
              <a16:creationId xmlns:a16="http://schemas.microsoft.com/office/drawing/2014/main" id="{B235757E-C7AE-499D-BA06-B7F9F44DF6DB}"/>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69" name="AutoShape 102">
          <a:extLst>
            <a:ext uri="{FF2B5EF4-FFF2-40B4-BE49-F238E27FC236}">
              <a16:creationId xmlns:a16="http://schemas.microsoft.com/office/drawing/2014/main" id="{76D8AEEE-C39B-4172-A8D1-FAE6F48ABCAB}"/>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70" name="AutoShape 104">
          <a:extLst>
            <a:ext uri="{FF2B5EF4-FFF2-40B4-BE49-F238E27FC236}">
              <a16:creationId xmlns:a16="http://schemas.microsoft.com/office/drawing/2014/main" id="{DD71ED5B-5822-49F1-A490-82E07305C018}"/>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71" name="AutoShape 105">
          <a:extLst>
            <a:ext uri="{FF2B5EF4-FFF2-40B4-BE49-F238E27FC236}">
              <a16:creationId xmlns:a16="http://schemas.microsoft.com/office/drawing/2014/main" id="{BEFC341D-0DE3-4E14-87FF-4BFEF5D4FFF1}"/>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72" name="AutoShape 106">
          <a:extLst>
            <a:ext uri="{FF2B5EF4-FFF2-40B4-BE49-F238E27FC236}">
              <a16:creationId xmlns:a16="http://schemas.microsoft.com/office/drawing/2014/main" id="{FFB38FBC-4DB8-48FE-89EC-F9A052421926}"/>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73" name="AutoShape 107">
          <a:extLst>
            <a:ext uri="{FF2B5EF4-FFF2-40B4-BE49-F238E27FC236}">
              <a16:creationId xmlns:a16="http://schemas.microsoft.com/office/drawing/2014/main" id="{9E734CF4-4336-45D7-9796-39C1E50B0EE7}"/>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74" name="AutoShape 108">
          <a:extLst>
            <a:ext uri="{FF2B5EF4-FFF2-40B4-BE49-F238E27FC236}">
              <a16:creationId xmlns:a16="http://schemas.microsoft.com/office/drawing/2014/main" id="{AF75A095-212D-4E84-AE8F-A203BF9BC15C}"/>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75" name="AutoShape 109">
          <a:extLst>
            <a:ext uri="{FF2B5EF4-FFF2-40B4-BE49-F238E27FC236}">
              <a16:creationId xmlns:a16="http://schemas.microsoft.com/office/drawing/2014/main" id="{2CD6F7A4-F531-412C-BBCC-9D9EFBCA225F}"/>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76" name="AutoShape 110">
          <a:extLst>
            <a:ext uri="{FF2B5EF4-FFF2-40B4-BE49-F238E27FC236}">
              <a16:creationId xmlns:a16="http://schemas.microsoft.com/office/drawing/2014/main" id="{1B288AC5-A2A0-4165-8832-6C6F7155DA4F}"/>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77" name="AutoShape 111">
          <a:extLst>
            <a:ext uri="{FF2B5EF4-FFF2-40B4-BE49-F238E27FC236}">
              <a16:creationId xmlns:a16="http://schemas.microsoft.com/office/drawing/2014/main" id="{86C5AA6F-EB2D-4764-978E-E8F9C403C72D}"/>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78" name="AutoShape 112">
          <a:extLst>
            <a:ext uri="{FF2B5EF4-FFF2-40B4-BE49-F238E27FC236}">
              <a16:creationId xmlns:a16="http://schemas.microsoft.com/office/drawing/2014/main" id="{3EBC6AAA-719E-4080-A533-D2B4E601F795}"/>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79" name="AutoShape 113">
          <a:extLst>
            <a:ext uri="{FF2B5EF4-FFF2-40B4-BE49-F238E27FC236}">
              <a16:creationId xmlns:a16="http://schemas.microsoft.com/office/drawing/2014/main" id="{B1584F66-9CF3-446D-9BA3-C66BEB83A87B}"/>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80" name="AutoShape 114">
          <a:extLst>
            <a:ext uri="{FF2B5EF4-FFF2-40B4-BE49-F238E27FC236}">
              <a16:creationId xmlns:a16="http://schemas.microsoft.com/office/drawing/2014/main" id="{9FA7F512-41E4-4A20-B016-B84DE77C34F8}"/>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81" name="AutoShape 115">
          <a:extLst>
            <a:ext uri="{FF2B5EF4-FFF2-40B4-BE49-F238E27FC236}">
              <a16:creationId xmlns:a16="http://schemas.microsoft.com/office/drawing/2014/main" id="{CEAC3B4B-70E5-4052-BC94-017FB6894262}"/>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82" name="AutoShape 116">
          <a:extLst>
            <a:ext uri="{FF2B5EF4-FFF2-40B4-BE49-F238E27FC236}">
              <a16:creationId xmlns:a16="http://schemas.microsoft.com/office/drawing/2014/main" id="{12C6847F-3E0D-4CA6-9C00-ADA09F6F7C67}"/>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83" name="AutoShape 117">
          <a:extLst>
            <a:ext uri="{FF2B5EF4-FFF2-40B4-BE49-F238E27FC236}">
              <a16:creationId xmlns:a16="http://schemas.microsoft.com/office/drawing/2014/main" id="{6E6353C3-0498-46EF-8393-2D2E89CA5EE9}"/>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84" name="AutoShape 118">
          <a:extLst>
            <a:ext uri="{FF2B5EF4-FFF2-40B4-BE49-F238E27FC236}">
              <a16:creationId xmlns:a16="http://schemas.microsoft.com/office/drawing/2014/main" id="{27D18342-30DA-40E8-A099-EBA65140B336}"/>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85" name="AutoShape 119">
          <a:extLst>
            <a:ext uri="{FF2B5EF4-FFF2-40B4-BE49-F238E27FC236}">
              <a16:creationId xmlns:a16="http://schemas.microsoft.com/office/drawing/2014/main" id="{BD01789F-B4FD-41B5-8FA4-838ECC6FC76C}"/>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86" name="AutoShape 120">
          <a:extLst>
            <a:ext uri="{FF2B5EF4-FFF2-40B4-BE49-F238E27FC236}">
              <a16:creationId xmlns:a16="http://schemas.microsoft.com/office/drawing/2014/main" id="{E9462697-0B04-48B5-B49C-AA59F8542B7E}"/>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87" name="AutoShape 121">
          <a:extLst>
            <a:ext uri="{FF2B5EF4-FFF2-40B4-BE49-F238E27FC236}">
              <a16:creationId xmlns:a16="http://schemas.microsoft.com/office/drawing/2014/main" id="{9DED6E53-9E8F-4B3D-8ECC-583FF1026B75}"/>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88" name="AutoShape 122">
          <a:extLst>
            <a:ext uri="{FF2B5EF4-FFF2-40B4-BE49-F238E27FC236}">
              <a16:creationId xmlns:a16="http://schemas.microsoft.com/office/drawing/2014/main" id="{5755999B-5851-4948-9641-0D17E196D378}"/>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89" name="AutoShape 123">
          <a:extLst>
            <a:ext uri="{FF2B5EF4-FFF2-40B4-BE49-F238E27FC236}">
              <a16:creationId xmlns:a16="http://schemas.microsoft.com/office/drawing/2014/main" id="{B800A61F-B8E4-46AC-9DBA-2FF1AAF76566}"/>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90" name="AutoShape 124">
          <a:extLst>
            <a:ext uri="{FF2B5EF4-FFF2-40B4-BE49-F238E27FC236}">
              <a16:creationId xmlns:a16="http://schemas.microsoft.com/office/drawing/2014/main" id="{640372D9-169A-4E36-BEF3-5FA27EF77FE4}"/>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91" name="AutoShape 125">
          <a:extLst>
            <a:ext uri="{FF2B5EF4-FFF2-40B4-BE49-F238E27FC236}">
              <a16:creationId xmlns:a16="http://schemas.microsoft.com/office/drawing/2014/main" id="{8F8CA7C4-327A-40A8-9D72-A2FD45DBCC42}"/>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92" name="AutoShape 126">
          <a:extLst>
            <a:ext uri="{FF2B5EF4-FFF2-40B4-BE49-F238E27FC236}">
              <a16:creationId xmlns:a16="http://schemas.microsoft.com/office/drawing/2014/main" id="{6F929663-B338-4407-9E3E-7C318F904C59}"/>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93" name="AutoShape 127">
          <a:extLst>
            <a:ext uri="{FF2B5EF4-FFF2-40B4-BE49-F238E27FC236}">
              <a16:creationId xmlns:a16="http://schemas.microsoft.com/office/drawing/2014/main" id="{573BED47-ED79-49B7-B07F-14BDCCF4FF46}"/>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94" name="AutoShape 128">
          <a:extLst>
            <a:ext uri="{FF2B5EF4-FFF2-40B4-BE49-F238E27FC236}">
              <a16:creationId xmlns:a16="http://schemas.microsoft.com/office/drawing/2014/main" id="{F32A19BA-332B-4327-BD1D-5E215E9956C9}"/>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95" name="AutoShape 129">
          <a:extLst>
            <a:ext uri="{FF2B5EF4-FFF2-40B4-BE49-F238E27FC236}">
              <a16:creationId xmlns:a16="http://schemas.microsoft.com/office/drawing/2014/main" id="{185CC3BD-CDF1-4F8E-AC57-B88215D5169B}"/>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96" name="AutoShape 130">
          <a:extLst>
            <a:ext uri="{FF2B5EF4-FFF2-40B4-BE49-F238E27FC236}">
              <a16:creationId xmlns:a16="http://schemas.microsoft.com/office/drawing/2014/main" id="{AE0F3456-4C58-4D3A-9099-21ABDB38502F}"/>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97" name="AutoShape 131">
          <a:extLst>
            <a:ext uri="{FF2B5EF4-FFF2-40B4-BE49-F238E27FC236}">
              <a16:creationId xmlns:a16="http://schemas.microsoft.com/office/drawing/2014/main" id="{B8398AD0-2E03-4A1C-B533-B581C5F4557A}"/>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98" name="AutoShape 132">
          <a:extLst>
            <a:ext uri="{FF2B5EF4-FFF2-40B4-BE49-F238E27FC236}">
              <a16:creationId xmlns:a16="http://schemas.microsoft.com/office/drawing/2014/main" id="{F60B76DD-B92A-45D4-A36B-2281B27AF4FF}"/>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99" name="AutoShape 133">
          <a:extLst>
            <a:ext uri="{FF2B5EF4-FFF2-40B4-BE49-F238E27FC236}">
              <a16:creationId xmlns:a16="http://schemas.microsoft.com/office/drawing/2014/main" id="{3A534362-B290-4220-BCA3-4A9445CC7EA1}"/>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00" name="AutoShape 134">
          <a:extLst>
            <a:ext uri="{FF2B5EF4-FFF2-40B4-BE49-F238E27FC236}">
              <a16:creationId xmlns:a16="http://schemas.microsoft.com/office/drawing/2014/main" id="{A5A62EA1-0EB5-464E-97DD-12D26981FFD5}"/>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01" name="AutoShape 135">
          <a:extLst>
            <a:ext uri="{FF2B5EF4-FFF2-40B4-BE49-F238E27FC236}">
              <a16:creationId xmlns:a16="http://schemas.microsoft.com/office/drawing/2014/main" id="{7C2D5508-2B91-4F4E-AA0D-C8947F6AD4D6}"/>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02" name="AutoShape 136">
          <a:extLst>
            <a:ext uri="{FF2B5EF4-FFF2-40B4-BE49-F238E27FC236}">
              <a16:creationId xmlns:a16="http://schemas.microsoft.com/office/drawing/2014/main" id="{A1FD65C8-5496-4869-B5E2-AAB07334264A}"/>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03" name="AutoShape 137">
          <a:extLst>
            <a:ext uri="{FF2B5EF4-FFF2-40B4-BE49-F238E27FC236}">
              <a16:creationId xmlns:a16="http://schemas.microsoft.com/office/drawing/2014/main" id="{E0D0819F-88E4-4161-997C-2BDE4717DB66}"/>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04" name="AutoShape 138">
          <a:extLst>
            <a:ext uri="{FF2B5EF4-FFF2-40B4-BE49-F238E27FC236}">
              <a16:creationId xmlns:a16="http://schemas.microsoft.com/office/drawing/2014/main" id="{DC165046-99D7-4B8A-A768-A39546C613EA}"/>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05" name="AutoShape 139">
          <a:extLst>
            <a:ext uri="{FF2B5EF4-FFF2-40B4-BE49-F238E27FC236}">
              <a16:creationId xmlns:a16="http://schemas.microsoft.com/office/drawing/2014/main" id="{F1E219B3-011A-4036-8AC3-C19DFA1ACA46}"/>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06" name="AutoShape 141">
          <a:extLst>
            <a:ext uri="{FF2B5EF4-FFF2-40B4-BE49-F238E27FC236}">
              <a16:creationId xmlns:a16="http://schemas.microsoft.com/office/drawing/2014/main" id="{D0953665-2250-496A-8AD7-1FE22EA4CC0D}"/>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07" name="AutoShape 143">
          <a:extLst>
            <a:ext uri="{FF2B5EF4-FFF2-40B4-BE49-F238E27FC236}">
              <a16:creationId xmlns:a16="http://schemas.microsoft.com/office/drawing/2014/main" id="{F26D6EA2-D2C7-4952-8E91-FA5B7051580D}"/>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08" name="AutoShape 145">
          <a:extLst>
            <a:ext uri="{FF2B5EF4-FFF2-40B4-BE49-F238E27FC236}">
              <a16:creationId xmlns:a16="http://schemas.microsoft.com/office/drawing/2014/main" id="{FEFD77A2-D91F-4119-B730-5A48816D647A}"/>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09" name="AutoShape 147">
          <a:extLst>
            <a:ext uri="{FF2B5EF4-FFF2-40B4-BE49-F238E27FC236}">
              <a16:creationId xmlns:a16="http://schemas.microsoft.com/office/drawing/2014/main" id="{7750D78B-D70A-42BF-BE1B-FA1F0A518F70}"/>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10" name="AutoShape 149">
          <a:extLst>
            <a:ext uri="{FF2B5EF4-FFF2-40B4-BE49-F238E27FC236}">
              <a16:creationId xmlns:a16="http://schemas.microsoft.com/office/drawing/2014/main" id="{C484D9CF-4399-4104-A690-B6525BB3517A}"/>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11" name="AutoShape 184">
          <a:extLst>
            <a:ext uri="{FF2B5EF4-FFF2-40B4-BE49-F238E27FC236}">
              <a16:creationId xmlns:a16="http://schemas.microsoft.com/office/drawing/2014/main" id="{88DD82DC-0E51-4FAB-9DFE-A31BDC1F072E}"/>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12" name="AutoShape 186">
          <a:extLst>
            <a:ext uri="{FF2B5EF4-FFF2-40B4-BE49-F238E27FC236}">
              <a16:creationId xmlns:a16="http://schemas.microsoft.com/office/drawing/2014/main" id="{E179927F-6C02-49E8-A62E-0AE9B576445F}"/>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13" name="AutoShape 188">
          <a:extLst>
            <a:ext uri="{FF2B5EF4-FFF2-40B4-BE49-F238E27FC236}">
              <a16:creationId xmlns:a16="http://schemas.microsoft.com/office/drawing/2014/main" id="{8AEC35A6-256C-4A43-8063-5A88EE8BEDBF}"/>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14" name="AutoShape 190">
          <a:extLst>
            <a:ext uri="{FF2B5EF4-FFF2-40B4-BE49-F238E27FC236}">
              <a16:creationId xmlns:a16="http://schemas.microsoft.com/office/drawing/2014/main" id="{2B916CFA-282D-44A6-B3C7-C82496CECD25}"/>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15" name="AutoShape 192">
          <a:extLst>
            <a:ext uri="{FF2B5EF4-FFF2-40B4-BE49-F238E27FC236}">
              <a16:creationId xmlns:a16="http://schemas.microsoft.com/office/drawing/2014/main" id="{264D6527-D2EC-4223-AB6B-0C35B02E43FC}"/>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16" name="AutoShape 194">
          <a:extLst>
            <a:ext uri="{FF2B5EF4-FFF2-40B4-BE49-F238E27FC236}">
              <a16:creationId xmlns:a16="http://schemas.microsoft.com/office/drawing/2014/main" id="{1111BB6A-1F17-463B-9376-CAAF92E3ED77}"/>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17" name="AutoShape 195">
          <a:extLst>
            <a:ext uri="{FF2B5EF4-FFF2-40B4-BE49-F238E27FC236}">
              <a16:creationId xmlns:a16="http://schemas.microsoft.com/office/drawing/2014/main" id="{C3B66544-C5C2-4C3D-B61D-0E5E79AD407F}"/>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18" name="AutoShape 196">
          <a:extLst>
            <a:ext uri="{FF2B5EF4-FFF2-40B4-BE49-F238E27FC236}">
              <a16:creationId xmlns:a16="http://schemas.microsoft.com/office/drawing/2014/main" id="{01847488-B1C4-4A1A-92E0-3D0A84C275F6}"/>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19" name="AutoShape 197">
          <a:extLst>
            <a:ext uri="{FF2B5EF4-FFF2-40B4-BE49-F238E27FC236}">
              <a16:creationId xmlns:a16="http://schemas.microsoft.com/office/drawing/2014/main" id="{B6ADEB6B-4E17-4E0C-8205-2CE02B461DE7}"/>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20" name="AutoShape 198">
          <a:extLst>
            <a:ext uri="{FF2B5EF4-FFF2-40B4-BE49-F238E27FC236}">
              <a16:creationId xmlns:a16="http://schemas.microsoft.com/office/drawing/2014/main" id="{20830AAD-96ED-4190-B93B-0BAE51850A6C}"/>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21" name="AutoShape 199">
          <a:extLst>
            <a:ext uri="{FF2B5EF4-FFF2-40B4-BE49-F238E27FC236}">
              <a16:creationId xmlns:a16="http://schemas.microsoft.com/office/drawing/2014/main" id="{CABC19BC-C5E5-4DC4-8DC3-678BCD8D9C59}"/>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22" name="AutoShape 200">
          <a:extLst>
            <a:ext uri="{FF2B5EF4-FFF2-40B4-BE49-F238E27FC236}">
              <a16:creationId xmlns:a16="http://schemas.microsoft.com/office/drawing/2014/main" id="{3F51E37F-2D7F-4235-9A10-05BEB357D3C4}"/>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23" name="AutoShape 201">
          <a:extLst>
            <a:ext uri="{FF2B5EF4-FFF2-40B4-BE49-F238E27FC236}">
              <a16:creationId xmlns:a16="http://schemas.microsoft.com/office/drawing/2014/main" id="{6DF296B9-D254-415E-9D5A-5705E8A74955}"/>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24" name="AutoShape 202">
          <a:extLst>
            <a:ext uri="{FF2B5EF4-FFF2-40B4-BE49-F238E27FC236}">
              <a16:creationId xmlns:a16="http://schemas.microsoft.com/office/drawing/2014/main" id="{01A86859-9FC2-4214-ACBB-0CADE719AC6D}"/>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25" name="AutoShape 203">
          <a:extLst>
            <a:ext uri="{FF2B5EF4-FFF2-40B4-BE49-F238E27FC236}">
              <a16:creationId xmlns:a16="http://schemas.microsoft.com/office/drawing/2014/main" id="{6EAF44FE-DC8E-4ACB-A280-0FF2456F3F9B}"/>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26" name="AutoShape 204">
          <a:extLst>
            <a:ext uri="{FF2B5EF4-FFF2-40B4-BE49-F238E27FC236}">
              <a16:creationId xmlns:a16="http://schemas.microsoft.com/office/drawing/2014/main" id="{428C79FF-08D4-4BF7-AEF5-6BC74CFB2800}"/>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27" name="AutoShape 205">
          <a:extLst>
            <a:ext uri="{FF2B5EF4-FFF2-40B4-BE49-F238E27FC236}">
              <a16:creationId xmlns:a16="http://schemas.microsoft.com/office/drawing/2014/main" id="{60B9DBA3-540C-4EB7-9C6D-F06018642B62}"/>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67</xdr:row>
      <xdr:rowOff>0</xdr:rowOff>
    </xdr:to>
    <xdr:sp macro="" textlink="">
      <xdr:nvSpPr>
        <xdr:cNvPr id="128" name="Line 206">
          <a:extLst>
            <a:ext uri="{FF2B5EF4-FFF2-40B4-BE49-F238E27FC236}">
              <a16:creationId xmlns:a16="http://schemas.microsoft.com/office/drawing/2014/main" id="{39993FF3-C8A2-4B05-82D0-EC4885A2A6D1}"/>
            </a:ext>
          </a:extLst>
        </xdr:cNvPr>
        <xdr:cNvSpPr>
          <a:spLocks noChangeShapeType="1"/>
        </xdr:cNvSpPr>
      </xdr:nvSpPr>
      <xdr:spPr bwMode="auto">
        <a:xfrm flipH="1">
          <a:off x="2476500" y="514350"/>
          <a:ext cx="0" cy="108013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3</xdr:col>
      <xdr:colOff>795375</xdr:colOff>
      <xdr:row>1</xdr:row>
      <xdr:rowOff>251025</xdr:rowOff>
    </xdr:to>
    <xdr:sp macro="" textlink="">
      <xdr:nvSpPr>
        <xdr:cNvPr id="129" name="AutoShape 209">
          <a:hlinkClick xmlns:r="http://schemas.openxmlformats.org/officeDocument/2006/relationships" r:id="rId1"/>
          <a:extLst>
            <a:ext uri="{FF2B5EF4-FFF2-40B4-BE49-F238E27FC236}">
              <a16:creationId xmlns:a16="http://schemas.microsoft.com/office/drawing/2014/main" id="{3CE531BF-8593-4905-BFDD-A792EEF18567}"/>
            </a:ext>
          </a:extLst>
        </xdr:cNvPr>
        <xdr:cNvSpPr>
          <a:spLocks noChangeArrowheads="1"/>
        </xdr:cNvSpPr>
      </xdr:nvSpPr>
      <xdr:spPr bwMode="auto">
        <a:xfrm>
          <a:off x="0" y="0"/>
          <a:ext cx="2479395" cy="342465"/>
        </a:xfrm>
        <a:prstGeom prst="leftArrow">
          <a:avLst>
            <a:gd name="adj1" fmla="val 50000"/>
            <a:gd name="adj2" fmla="val 75000"/>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xdr:from>
      <xdr:col>4</xdr:col>
      <xdr:colOff>0</xdr:colOff>
      <xdr:row>3</xdr:row>
      <xdr:rowOff>0</xdr:rowOff>
    </xdr:from>
    <xdr:to>
      <xdr:col>4</xdr:col>
      <xdr:colOff>0</xdr:colOff>
      <xdr:row>3</xdr:row>
      <xdr:rowOff>0</xdr:rowOff>
    </xdr:to>
    <xdr:sp macro="" textlink="">
      <xdr:nvSpPr>
        <xdr:cNvPr id="130" name="AutoShape 1">
          <a:extLst>
            <a:ext uri="{FF2B5EF4-FFF2-40B4-BE49-F238E27FC236}">
              <a16:creationId xmlns:a16="http://schemas.microsoft.com/office/drawing/2014/main" id="{64A4CC78-C08F-4D82-B0B1-5466726E492B}"/>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1" name="AutoShape 2">
          <a:extLst>
            <a:ext uri="{FF2B5EF4-FFF2-40B4-BE49-F238E27FC236}">
              <a16:creationId xmlns:a16="http://schemas.microsoft.com/office/drawing/2014/main" id="{13BA7BE0-4636-4381-8008-05A1301F607E}"/>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2" name="AutoShape 3">
          <a:extLst>
            <a:ext uri="{FF2B5EF4-FFF2-40B4-BE49-F238E27FC236}">
              <a16:creationId xmlns:a16="http://schemas.microsoft.com/office/drawing/2014/main" id="{A8712E36-F945-4AA6-8D6D-D051AA3B3382}"/>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3" name="AutoShape 4">
          <a:extLst>
            <a:ext uri="{FF2B5EF4-FFF2-40B4-BE49-F238E27FC236}">
              <a16:creationId xmlns:a16="http://schemas.microsoft.com/office/drawing/2014/main" id="{E8FE3E76-9ADA-4FAF-9F68-E7E3C572BF87}"/>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4" name="AutoShape 5">
          <a:extLst>
            <a:ext uri="{FF2B5EF4-FFF2-40B4-BE49-F238E27FC236}">
              <a16:creationId xmlns:a16="http://schemas.microsoft.com/office/drawing/2014/main" id="{AFC319CE-4E5D-4F61-BEFA-FCF7630337FB}"/>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 name="AutoShape 6">
          <a:extLst>
            <a:ext uri="{FF2B5EF4-FFF2-40B4-BE49-F238E27FC236}">
              <a16:creationId xmlns:a16="http://schemas.microsoft.com/office/drawing/2014/main" id="{EDF2795E-2953-467A-BBDA-6C22629EB696}"/>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6" name="AutoShape 7">
          <a:extLst>
            <a:ext uri="{FF2B5EF4-FFF2-40B4-BE49-F238E27FC236}">
              <a16:creationId xmlns:a16="http://schemas.microsoft.com/office/drawing/2014/main" id="{F517AE5B-0FD6-44BD-8ECC-C028B610FD00}"/>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7" name="AutoShape 8">
          <a:extLst>
            <a:ext uri="{FF2B5EF4-FFF2-40B4-BE49-F238E27FC236}">
              <a16:creationId xmlns:a16="http://schemas.microsoft.com/office/drawing/2014/main" id="{8362925C-6F09-419F-8B80-D8FFB76EE806}"/>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8" name="AutoShape 9">
          <a:extLst>
            <a:ext uri="{FF2B5EF4-FFF2-40B4-BE49-F238E27FC236}">
              <a16:creationId xmlns:a16="http://schemas.microsoft.com/office/drawing/2014/main" id="{D59EABF1-2861-4795-A81F-9395A20E8D9A}"/>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9" name="AutoShape 10">
          <a:extLst>
            <a:ext uri="{FF2B5EF4-FFF2-40B4-BE49-F238E27FC236}">
              <a16:creationId xmlns:a16="http://schemas.microsoft.com/office/drawing/2014/main" id="{24805DC3-4AEA-44A8-9BC2-11B67C843B80}"/>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40" name="AutoShape 11">
          <a:extLst>
            <a:ext uri="{FF2B5EF4-FFF2-40B4-BE49-F238E27FC236}">
              <a16:creationId xmlns:a16="http://schemas.microsoft.com/office/drawing/2014/main" id="{7EE6858B-882F-4EB7-86B7-976E4AEE24AE}"/>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41" name="AutoShape 12">
          <a:extLst>
            <a:ext uri="{FF2B5EF4-FFF2-40B4-BE49-F238E27FC236}">
              <a16:creationId xmlns:a16="http://schemas.microsoft.com/office/drawing/2014/main" id="{0154F82F-CBFC-4395-A320-2B232A804CBD}"/>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42" name="AutoShape 13">
          <a:extLst>
            <a:ext uri="{FF2B5EF4-FFF2-40B4-BE49-F238E27FC236}">
              <a16:creationId xmlns:a16="http://schemas.microsoft.com/office/drawing/2014/main" id="{5523E955-6EB3-4025-ADA3-0AE74306895E}"/>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43" name="AutoShape 14">
          <a:extLst>
            <a:ext uri="{FF2B5EF4-FFF2-40B4-BE49-F238E27FC236}">
              <a16:creationId xmlns:a16="http://schemas.microsoft.com/office/drawing/2014/main" id="{C7470A29-0C40-4BA2-B4E7-7191BA7E1370}"/>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44" name="AutoShape 15">
          <a:extLst>
            <a:ext uri="{FF2B5EF4-FFF2-40B4-BE49-F238E27FC236}">
              <a16:creationId xmlns:a16="http://schemas.microsoft.com/office/drawing/2014/main" id="{82494B8A-7E27-43A9-B830-FE3A1B61D043}"/>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45" name="AutoShape 16">
          <a:extLst>
            <a:ext uri="{FF2B5EF4-FFF2-40B4-BE49-F238E27FC236}">
              <a16:creationId xmlns:a16="http://schemas.microsoft.com/office/drawing/2014/main" id="{B31C2D60-F423-44A7-A0B6-CDA71DE9A3C9}"/>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46" name="AutoShape 17">
          <a:extLst>
            <a:ext uri="{FF2B5EF4-FFF2-40B4-BE49-F238E27FC236}">
              <a16:creationId xmlns:a16="http://schemas.microsoft.com/office/drawing/2014/main" id="{C2ED8C4E-7154-4806-9DAF-4BFA89C923D8}"/>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47" name="AutoShape 18">
          <a:extLst>
            <a:ext uri="{FF2B5EF4-FFF2-40B4-BE49-F238E27FC236}">
              <a16:creationId xmlns:a16="http://schemas.microsoft.com/office/drawing/2014/main" id="{82578A0C-08CD-41CE-B756-0A252CC0DE77}"/>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48" name="AutoShape 19">
          <a:extLst>
            <a:ext uri="{FF2B5EF4-FFF2-40B4-BE49-F238E27FC236}">
              <a16:creationId xmlns:a16="http://schemas.microsoft.com/office/drawing/2014/main" id="{4523EC12-9BEB-48C7-8EA1-99B15430B623}"/>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49" name="AutoShape 20">
          <a:extLst>
            <a:ext uri="{FF2B5EF4-FFF2-40B4-BE49-F238E27FC236}">
              <a16:creationId xmlns:a16="http://schemas.microsoft.com/office/drawing/2014/main" id="{937F14DE-B0E2-4431-9D54-1EB7E0527854}"/>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50" name="AutoShape 21">
          <a:extLst>
            <a:ext uri="{FF2B5EF4-FFF2-40B4-BE49-F238E27FC236}">
              <a16:creationId xmlns:a16="http://schemas.microsoft.com/office/drawing/2014/main" id="{EE944A75-CA5D-4981-A3FE-835B65E8EFC2}"/>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51" name="AutoShape 22">
          <a:extLst>
            <a:ext uri="{FF2B5EF4-FFF2-40B4-BE49-F238E27FC236}">
              <a16:creationId xmlns:a16="http://schemas.microsoft.com/office/drawing/2014/main" id="{DB533E8B-E099-4A84-8F15-9D76449BD2D4}"/>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52" name="AutoShape 24">
          <a:extLst>
            <a:ext uri="{FF2B5EF4-FFF2-40B4-BE49-F238E27FC236}">
              <a16:creationId xmlns:a16="http://schemas.microsoft.com/office/drawing/2014/main" id="{6A26B2C3-EFD4-4CFC-93B6-A8EFAAA2A026}"/>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53" name="AutoShape 26">
          <a:extLst>
            <a:ext uri="{FF2B5EF4-FFF2-40B4-BE49-F238E27FC236}">
              <a16:creationId xmlns:a16="http://schemas.microsoft.com/office/drawing/2014/main" id="{5A842859-4A2F-4A20-9262-122CE18603E4}"/>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54" name="AutoShape 28">
          <a:extLst>
            <a:ext uri="{FF2B5EF4-FFF2-40B4-BE49-F238E27FC236}">
              <a16:creationId xmlns:a16="http://schemas.microsoft.com/office/drawing/2014/main" id="{A0E5B7F5-0E58-4E78-9AC7-70DF2294ACAE}"/>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55" name="AutoShape 30">
          <a:extLst>
            <a:ext uri="{FF2B5EF4-FFF2-40B4-BE49-F238E27FC236}">
              <a16:creationId xmlns:a16="http://schemas.microsoft.com/office/drawing/2014/main" id="{197366F5-90F7-43D9-BDBC-1B4F5E03D93C}"/>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56" name="AutoShape 33">
          <a:extLst>
            <a:ext uri="{FF2B5EF4-FFF2-40B4-BE49-F238E27FC236}">
              <a16:creationId xmlns:a16="http://schemas.microsoft.com/office/drawing/2014/main" id="{A8805389-F060-43B5-BBEE-474A88C36540}"/>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57" name="AutoShape 35">
          <a:extLst>
            <a:ext uri="{FF2B5EF4-FFF2-40B4-BE49-F238E27FC236}">
              <a16:creationId xmlns:a16="http://schemas.microsoft.com/office/drawing/2014/main" id="{027CC65A-A6D7-406B-B58A-5BB137A7DF6C}"/>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58" name="AutoShape 37">
          <a:extLst>
            <a:ext uri="{FF2B5EF4-FFF2-40B4-BE49-F238E27FC236}">
              <a16:creationId xmlns:a16="http://schemas.microsoft.com/office/drawing/2014/main" id="{57DDFF74-A1FC-4706-BAF2-21AC7DC4CA57}"/>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59" name="AutoShape 39">
          <a:extLst>
            <a:ext uri="{FF2B5EF4-FFF2-40B4-BE49-F238E27FC236}">
              <a16:creationId xmlns:a16="http://schemas.microsoft.com/office/drawing/2014/main" id="{F3D1D326-8C77-4B3C-9D40-A16645BCE6D1}"/>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60" name="AutoShape 41">
          <a:extLst>
            <a:ext uri="{FF2B5EF4-FFF2-40B4-BE49-F238E27FC236}">
              <a16:creationId xmlns:a16="http://schemas.microsoft.com/office/drawing/2014/main" id="{CF8244D7-6032-4C16-8680-F0BD0E4E024D}"/>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61" name="AutoShape 42">
          <a:extLst>
            <a:ext uri="{FF2B5EF4-FFF2-40B4-BE49-F238E27FC236}">
              <a16:creationId xmlns:a16="http://schemas.microsoft.com/office/drawing/2014/main" id="{9D0CB1F3-3699-4BA3-B101-3D17C9213A96}"/>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62" name="AutoShape 44">
          <a:extLst>
            <a:ext uri="{FF2B5EF4-FFF2-40B4-BE49-F238E27FC236}">
              <a16:creationId xmlns:a16="http://schemas.microsoft.com/office/drawing/2014/main" id="{C1A8A69B-D75D-40A3-9068-654D770B6D7F}"/>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63" name="AutoShape 46">
          <a:extLst>
            <a:ext uri="{FF2B5EF4-FFF2-40B4-BE49-F238E27FC236}">
              <a16:creationId xmlns:a16="http://schemas.microsoft.com/office/drawing/2014/main" id="{9971ED67-C708-46B9-B173-EF52082DB07E}"/>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64" name="AutoShape 48">
          <a:extLst>
            <a:ext uri="{FF2B5EF4-FFF2-40B4-BE49-F238E27FC236}">
              <a16:creationId xmlns:a16="http://schemas.microsoft.com/office/drawing/2014/main" id="{94C58486-FC95-461B-84F4-71E94B98FC3D}"/>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65" name="AutoShape 50">
          <a:extLst>
            <a:ext uri="{FF2B5EF4-FFF2-40B4-BE49-F238E27FC236}">
              <a16:creationId xmlns:a16="http://schemas.microsoft.com/office/drawing/2014/main" id="{DFF76C81-C18A-44AA-A3D2-C103409548DF}"/>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66" name="AutoShape 51">
          <a:extLst>
            <a:ext uri="{FF2B5EF4-FFF2-40B4-BE49-F238E27FC236}">
              <a16:creationId xmlns:a16="http://schemas.microsoft.com/office/drawing/2014/main" id="{2CB3ACCA-CD2D-427A-BA9A-DE213368EA51}"/>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67" name="AutoShape 52">
          <a:extLst>
            <a:ext uri="{FF2B5EF4-FFF2-40B4-BE49-F238E27FC236}">
              <a16:creationId xmlns:a16="http://schemas.microsoft.com/office/drawing/2014/main" id="{3E8D78BA-8306-40E7-9C2C-9F278DBFB1A9}"/>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68" name="AutoShape 54">
          <a:extLst>
            <a:ext uri="{FF2B5EF4-FFF2-40B4-BE49-F238E27FC236}">
              <a16:creationId xmlns:a16="http://schemas.microsoft.com/office/drawing/2014/main" id="{F8CC94D7-3A9D-4B84-90D3-210657845B5E}"/>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69" name="AutoShape 56">
          <a:extLst>
            <a:ext uri="{FF2B5EF4-FFF2-40B4-BE49-F238E27FC236}">
              <a16:creationId xmlns:a16="http://schemas.microsoft.com/office/drawing/2014/main" id="{0C3212E4-9C58-408D-84F4-C844DD3E3E06}"/>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70" name="AutoShape 58">
          <a:extLst>
            <a:ext uri="{FF2B5EF4-FFF2-40B4-BE49-F238E27FC236}">
              <a16:creationId xmlns:a16="http://schemas.microsoft.com/office/drawing/2014/main" id="{3A09BE88-2F9B-4E62-A5FE-6547CE7E18D2}"/>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71" name="AutoShape 60">
          <a:extLst>
            <a:ext uri="{FF2B5EF4-FFF2-40B4-BE49-F238E27FC236}">
              <a16:creationId xmlns:a16="http://schemas.microsoft.com/office/drawing/2014/main" id="{87F82719-56CF-41AA-A413-D4893FE12C87}"/>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72" name="AutoShape 62">
          <a:extLst>
            <a:ext uri="{FF2B5EF4-FFF2-40B4-BE49-F238E27FC236}">
              <a16:creationId xmlns:a16="http://schemas.microsoft.com/office/drawing/2014/main" id="{4C1EA51A-AB61-422D-95F7-88F4E073B065}"/>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73" name="AutoShape 64">
          <a:extLst>
            <a:ext uri="{FF2B5EF4-FFF2-40B4-BE49-F238E27FC236}">
              <a16:creationId xmlns:a16="http://schemas.microsoft.com/office/drawing/2014/main" id="{1979FC35-38E5-4ADF-BE41-1DA582ED2BB4}"/>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74" name="AutoShape 66">
          <a:extLst>
            <a:ext uri="{FF2B5EF4-FFF2-40B4-BE49-F238E27FC236}">
              <a16:creationId xmlns:a16="http://schemas.microsoft.com/office/drawing/2014/main" id="{FB407C29-A8E3-4DC6-B020-BF96A96F92F0}"/>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75" name="AutoShape 68">
          <a:extLst>
            <a:ext uri="{FF2B5EF4-FFF2-40B4-BE49-F238E27FC236}">
              <a16:creationId xmlns:a16="http://schemas.microsoft.com/office/drawing/2014/main" id="{4C8F3AD8-9EDC-4323-9DA7-6E18E6137BB0}"/>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76" name="AutoShape 70">
          <a:extLst>
            <a:ext uri="{FF2B5EF4-FFF2-40B4-BE49-F238E27FC236}">
              <a16:creationId xmlns:a16="http://schemas.microsoft.com/office/drawing/2014/main" id="{B391692A-1A39-44B5-BAFF-691C0F8DFD52}"/>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77" name="AutoShape 72">
          <a:extLst>
            <a:ext uri="{FF2B5EF4-FFF2-40B4-BE49-F238E27FC236}">
              <a16:creationId xmlns:a16="http://schemas.microsoft.com/office/drawing/2014/main" id="{60986378-DF91-4DF9-9572-93C88E18F478}"/>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78" name="AutoShape 73">
          <a:extLst>
            <a:ext uri="{FF2B5EF4-FFF2-40B4-BE49-F238E27FC236}">
              <a16:creationId xmlns:a16="http://schemas.microsoft.com/office/drawing/2014/main" id="{467F333A-02C2-4862-83BB-2945A8A911F1}"/>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79" name="AutoShape 74">
          <a:extLst>
            <a:ext uri="{FF2B5EF4-FFF2-40B4-BE49-F238E27FC236}">
              <a16:creationId xmlns:a16="http://schemas.microsoft.com/office/drawing/2014/main" id="{A7D88532-AFAF-4B45-B82A-7BAE1BE9D65A}"/>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0" name="AutoShape 75">
          <a:extLst>
            <a:ext uri="{FF2B5EF4-FFF2-40B4-BE49-F238E27FC236}">
              <a16:creationId xmlns:a16="http://schemas.microsoft.com/office/drawing/2014/main" id="{76B6B43F-CDDB-42C2-8F2B-6C06126999F7}"/>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1" name="AutoShape 76">
          <a:extLst>
            <a:ext uri="{FF2B5EF4-FFF2-40B4-BE49-F238E27FC236}">
              <a16:creationId xmlns:a16="http://schemas.microsoft.com/office/drawing/2014/main" id="{C3FA7F6C-F4D3-4AB1-8831-61C280AA886E}"/>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 name="AutoShape 77">
          <a:extLst>
            <a:ext uri="{FF2B5EF4-FFF2-40B4-BE49-F238E27FC236}">
              <a16:creationId xmlns:a16="http://schemas.microsoft.com/office/drawing/2014/main" id="{55565FB5-1B6D-4688-B9D3-8FA6379269B3}"/>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3" name="AutoShape 78">
          <a:extLst>
            <a:ext uri="{FF2B5EF4-FFF2-40B4-BE49-F238E27FC236}">
              <a16:creationId xmlns:a16="http://schemas.microsoft.com/office/drawing/2014/main" id="{E3900858-AF6A-4F71-A819-2BA19C17893C}"/>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4" name="AutoShape 79">
          <a:extLst>
            <a:ext uri="{FF2B5EF4-FFF2-40B4-BE49-F238E27FC236}">
              <a16:creationId xmlns:a16="http://schemas.microsoft.com/office/drawing/2014/main" id="{28EB8BF2-A620-4D4B-890B-6CB651673860}"/>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5" name="AutoShape 80">
          <a:extLst>
            <a:ext uri="{FF2B5EF4-FFF2-40B4-BE49-F238E27FC236}">
              <a16:creationId xmlns:a16="http://schemas.microsoft.com/office/drawing/2014/main" id="{BE9CF817-E09F-42E7-8298-E96CE4385474}"/>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 name="AutoShape 81">
          <a:extLst>
            <a:ext uri="{FF2B5EF4-FFF2-40B4-BE49-F238E27FC236}">
              <a16:creationId xmlns:a16="http://schemas.microsoft.com/office/drawing/2014/main" id="{C7EB87CE-463C-44E6-BA04-9291BA2E6AA3}"/>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7" name="AutoShape 82">
          <a:extLst>
            <a:ext uri="{FF2B5EF4-FFF2-40B4-BE49-F238E27FC236}">
              <a16:creationId xmlns:a16="http://schemas.microsoft.com/office/drawing/2014/main" id="{9D95F798-3FFD-4E4B-8641-588F2F7646E9}"/>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8" name="AutoShape 83">
          <a:extLst>
            <a:ext uri="{FF2B5EF4-FFF2-40B4-BE49-F238E27FC236}">
              <a16:creationId xmlns:a16="http://schemas.microsoft.com/office/drawing/2014/main" id="{A8EAC539-ADA1-4FA5-BE6C-A8210586A781}"/>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9" name="AutoShape 84">
          <a:extLst>
            <a:ext uri="{FF2B5EF4-FFF2-40B4-BE49-F238E27FC236}">
              <a16:creationId xmlns:a16="http://schemas.microsoft.com/office/drawing/2014/main" id="{97038D54-F92D-4B87-AE70-A75363B9FB00}"/>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90" name="AutoShape 85">
          <a:extLst>
            <a:ext uri="{FF2B5EF4-FFF2-40B4-BE49-F238E27FC236}">
              <a16:creationId xmlns:a16="http://schemas.microsoft.com/office/drawing/2014/main" id="{EBB502A3-5D4A-4102-A2D9-A432FD7F104F}"/>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91" name="AutoShape 86">
          <a:extLst>
            <a:ext uri="{FF2B5EF4-FFF2-40B4-BE49-F238E27FC236}">
              <a16:creationId xmlns:a16="http://schemas.microsoft.com/office/drawing/2014/main" id="{732A46FF-E733-449A-83A5-9CEC5DF83A22}"/>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92" name="AutoShape 87">
          <a:extLst>
            <a:ext uri="{FF2B5EF4-FFF2-40B4-BE49-F238E27FC236}">
              <a16:creationId xmlns:a16="http://schemas.microsoft.com/office/drawing/2014/main" id="{3323C622-C463-4A4F-8998-B75F39434A16}"/>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93" name="AutoShape 88">
          <a:extLst>
            <a:ext uri="{FF2B5EF4-FFF2-40B4-BE49-F238E27FC236}">
              <a16:creationId xmlns:a16="http://schemas.microsoft.com/office/drawing/2014/main" id="{4EE43DA6-EAE1-44B6-8857-29A97A95C9D9}"/>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94" name="AutoShape 89">
          <a:extLst>
            <a:ext uri="{FF2B5EF4-FFF2-40B4-BE49-F238E27FC236}">
              <a16:creationId xmlns:a16="http://schemas.microsoft.com/office/drawing/2014/main" id="{0FF49CD9-CC7D-4322-84A7-E49D94659461}"/>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95" name="AutoShape 90">
          <a:extLst>
            <a:ext uri="{FF2B5EF4-FFF2-40B4-BE49-F238E27FC236}">
              <a16:creationId xmlns:a16="http://schemas.microsoft.com/office/drawing/2014/main" id="{3D85DF98-07EE-4D27-86CB-CF0B917487A7}"/>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96" name="AutoShape 91">
          <a:extLst>
            <a:ext uri="{FF2B5EF4-FFF2-40B4-BE49-F238E27FC236}">
              <a16:creationId xmlns:a16="http://schemas.microsoft.com/office/drawing/2014/main" id="{79F03964-8729-4CDC-9DE4-BB95E65C4305}"/>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97" name="AutoShape 92">
          <a:extLst>
            <a:ext uri="{FF2B5EF4-FFF2-40B4-BE49-F238E27FC236}">
              <a16:creationId xmlns:a16="http://schemas.microsoft.com/office/drawing/2014/main" id="{3CD4A858-2A29-4F48-8664-74EF8C921E9F}"/>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98" name="AutoShape 93">
          <a:extLst>
            <a:ext uri="{FF2B5EF4-FFF2-40B4-BE49-F238E27FC236}">
              <a16:creationId xmlns:a16="http://schemas.microsoft.com/office/drawing/2014/main" id="{F656664B-9833-44AF-BB03-B2BE91EBBD12}"/>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99" name="AutoShape 94">
          <a:extLst>
            <a:ext uri="{FF2B5EF4-FFF2-40B4-BE49-F238E27FC236}">
              <a16:creationId xmlns:a16="http://schemas.microsoft.com/office/drawing/2014/main" id="{5B391CB9-303D-49EC-AFFD-6D6DA3787201}"/>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00" name="AutoShape 95">
          <a:extLst>
            <a:ext uri="{FF2B5EF4-FFF2-40B4-BE49-F238E27FC236}">
              <a16:creationId xmlns:a16="http://schemas.microsoft.com/office/drawing/2014/main" id="{E9E777E9-2F4D-4E94-8BCD-9F650A8932F1}"/>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01" name="AutoShape 96">
          <a:extLst>
            <a:ext uri="{FF2B5EF4-FFF2-40B4-BE49-F238E27FC236}">
              <a16:creationId xmlns:a16="http://schemas.microsoft.com/office/drawing/2014/main" id="{4CFEFDB4-1400-4B44-A6E8-88D4921E109E}"/>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02" name="AutoShape 97">
          <a:extLst>
            <a:ext uri="{FF2B5EF4-FFF2-40B4-BE49-F238E27FC236}">
              <a16:creationId xmlns:a16="http://schemas.microsoft.com/office/drawing/2014/main" id="{054B0BB0-F24C-466A-8564-0C3D0A3132AD}"/>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03" name="AutoShape 98">
          <a:extLst>
            <a:ext uri="{FF2B5EF4-FFF2-40B4-BE49-F238E27FC236}">
              <a16:creationId xmlns:a16="http://schemas.microsoft.com/office/drawing/2014/main" id="{04887F19-47CD-4628-A8FD-042D00D0C592}"/>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04" name="AutoShape 99">
          <a:extLst>
            <a:ext uri="{FF2B5EF4-FFF2-40B4-BE49-F238E27FC236}">
              <a16:creationId xmlns:a16="http://schemas.microsoft.com/office/drawing/2014/main" id="{114F7BA2-7968-4153-9A00-527AF2240982}"/>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05" name="AutoShape 100">
          <a:extLst>
            <a:ext uri="{FF2B5EF4-FFF2-40B4-BE49-F238E27FC236}">
              <a16:creationId xmlns:a16="http://schemas.microsoft.com/office/drawing/2014/main" id="{E1E56E20-A7BC-48DC-B63F-4127FC603160}"/>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06" name="AutoShape 101">
          <a:extLst>
            <a:ext uri="{FF2B5EF4-FFF2-40B4-BE49-F238E27FC236}">
              <a16:creationId xmlns:a16="http://schemas.microsoft.com/office/drawing/2014/main" id="{22E496DE-41D4-4F0D-88F5-3E2A0ED93170}"/>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07" name="AutoShape 102">
          <a:extLst>
            <a:ext uri="{FF2B5EF4-FFF2-40B4-BE49-F238E27FC236}">
              <a16:creationId xmlns:a16="http://schemas.microsoft.com/office/drawing/2014/main" id="{49414B26-8E98-4072-B1E6-D86B4020BE4F}"/>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08" name="AutoShape 103">
          <a:extLst>
            <a:ext uri="{FF2B5EF4-FFF2-40B4-BE49-F238E27FC236}">
              <a16:creationId xmlns:a16="http://schemas.microsoft.com/office/drawing/2014/main" id="{7EB3F9CD-489F-42DA-A23D-2BC3FE1A5376}"/>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09" name="AutoShape 104">
          <a:extLst>
            <a:ext uri="{FF2B5EF4-FFF2-40B4-BE49-F238E27FC236}">
              <a16:creationId xmlns:a16="http://schemas.microsoft.com/office/drawing/2014/main" id="{F28FC1E0-187A-4B32-9156-0BECE72C770B}"/>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10" name="AutoShape 105">
          <a:extLst>
            <a:ext uri="{FF2B5EF4-FFF2-40B4-BE49-F238E27FC236}">
              <a16:creationId xmlns:a16="http://schemas.microsoft.com/office/drawing/2014/main" id="{81442450-63ED-4A94-991F-5E99C4A881A8}"/>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11" name="AutoShape 106">
          <a:extLst>
            <a:ext uri="{FF2B5EF4-FFF2-40B4-BE49-F238E27FC236}">
              <a16:creationId xmlns:a16="http://schemas.microsoft.com/office/drawing/2014/main" id="{870761CE-736C-4EBE-B2BE-6B5022B514A4}"/>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12" name="AutoShape 107">
          <a:extLst>
            <a:ext uri="{FF2B5EF4-FFF2-40B4-BE49-F238E27FC236}">
              <a16:creationId xmlns:a16="http://schemas.microsoft.com/office/drawing/2014/main" id="{AAEB8FB9-3ECB-40F7-862E-A848BC161254}"/>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13" name="AutoShape 108">
          <a:extLst>
            <a:ext uri="{FF2B5EF4-FFF2-40B4-BE49-F238E27FC236}">
              <a16:creationId xmlns:a16="http://schemas.microsoft.com/office/drawing/2014/main" id="{88CD9612-FF12-483F-B4A2-65C3036FC447}"/>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14" name="AutoShape 109">
          <a:extLst>
            <a:ext uri="{FF2B5EF4-FFF2-40B4-BE49-F238E27FC236}">
              <a16:creationId xmlns:a16="http://schemas.microsoft.com/office/drawing/2014/main" id="{D69B9128-BCBA-406B-9EE1-8CF7E6682A50}"/>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15" name="AutoShape 110">
          <a:extLst>
            <a:ext uri="{FF2B5EF4-FFF2-40B4-BE49-F238E27FC236}">
              <a16:creationId xmlns:a16="http://schemas.microsoft.com/office/drawing/2014/main" id="{9B122714-F047-4DC8-B61D-095B46A6CA9E}"/>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16" name="AutoShape 111">
          <a:extLst>
            <a:ext uri="{FF2B5EF4-FFF2-40B4-BE49-F238E27FC236}">
              <a16:creationId xmlns:a16="http://schemas.microsoft.com/office/drawing/2014/main" id="{56C2F7F5-877C-40AA-B301-E3F070DA5DEA}"/>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17" name="AutoShape 112">
          <a:extLst>
            <a:ext uri="{FF2B5EF4-FFF2-40B4-BE49-F238E27FC236}">
              <a16:creationId xmlns:a16="http://schemas.microsoft.com/office/drawing/2014/main" id="{F483DB65-82A2-4720-B02E-C30F931D35F9}"/>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18" name="AutoShape 113">
          <a:extLst>
            <a:ext uri="{FF2B5EF4-FFF2-40B4-BE49-F238E27FC236}">
              <a16:creationId xmlns:a16="http://schemas.microsoft.com/office/drawing/2014/main" id="{9FFA3AFE-7133-4446-B625-DC430030331F}"/>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19" name="AutoShape 114">
          <a:extLst>
            <a:ext uri="{FF2B5EF4-FFF2-40B4-BE49-F238E27FC236}">
              <a16:creationId xmlns:a16="http://schemas.microsoft.com/office/drawing/2014/main" id="{98AC18ED-9862-404E-9A39-E3ECF9390970}"/>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20" name="AutoShape 115">
          <a:extLst>
            <a:ext uri="{FF2B5EF4-FFF2-40B4-BE49-F238E27FC236}">
              <a16:creationId xmlns:a16="http://schemas.microsoft.com/office/drawing/2014/main" id="{18BFB62C-8195-42ED-B8C9-275D4245D07F}"/>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21" name="AutoShape 116">
          <a:extLst>
            <a:ext uri="{FF2B5EF4-FFF2-40B4-BE49-F238E27FC236}">
              <a16:creationId xmlns:a16="http://schemas.microsoft.com/office/drawing/2014/main" id="{CE2D4198-0981-49DE-B005-2C0E89021850}"/>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22" name="AutoShape 117">
          <a:extLst>
            <a:ext uri="{FF2B5EF4-FFF2-40B4-BE49-F238E27FC236}">
              <a16:creationId xmlns:a16="http://schemas.microsoft.com/office/drawing/2014/main" id="{933C0237-5D5F-4568-B0EF-3C907D44EA64}"/>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23" name="AutoShape 118">
          <a:extLst>
            <a:ext uri="{FF2B5EF4-FFF2-40B4-BE49-F238E27FC236}">
              <a16:creationId xmlns:a16="http://schemas.microsoft.com/office/drawing/2014/main" id="{367B4B90-0F51-46EF-BA69-F58D7E7CC950}"/>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24" name="AutoShape 119">
          <a:extLst>
            <a:ext uri="{FF2B5EF4-FFF2-40B4-BE49-F238E27FC236}">
              <a16:creationId xmlns:a16="http://schemas.microsoft.com/office/drawing/2014/main" id="{5BECAEA7-68EA-47B7-9D04-E631DF1C4EDF}"/>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25" name="AutoShape 120">
          <a:extLst>
            <a:ext uri="{FF2B5EF4-FFF2-40B4-BE49-F238E27FC236}">
              <a16:creationId xmlns:a16="http://schemas.microsoft.com/office/drawing/2014/main" id="{E0B5B790-18BE-41C2-8663-D61B030D4499}"/>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26" name="AutoShape 121">
          <a:extLst>
            <a:ext uri="{FF2B5EF4-FFF2-40B4-BE49-F238E27FC236}">
              <a16:creationId xmlns:a16="http://schemas.microsoft.com/office/drawing/2014/main" id="{8ADBFAF5-7474-4E4A-AEA0-42A8D9A9C2F0}"/>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27" name="AutoShape 122">
          <a:extLst>
            <a:ext uri="{FF2B5EF4-FFF2-40B4-BE49-F238E27FC236}">
              <a16:creationId xmlns:a16="http://schemas.microsoft.com/office/drawing/2014/main" id="{0A8817BA-4B11-456B-8AEF-E204E57616BE}"/>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28" name="AutoShape 123">
          <a:extLst>
            <a:ext uri="{FF2B5EF4-FFF2-40B4-BE49-F238E27FC236}">
              <a16:creationId xmlns:a16="http://schemas.microsoft.com/office/drawing/2014/main" id="{F2518B73-9465-4E6F-ADF8-1D75921242D9}"/>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29" name="AutoShape 124">
          <a:extLst>
            <a:ext uri="{FF2B5EF4-FFF2-40B4-BE49-F238E27FC236}">
              <a16:creationId xmlns:a16="http://schemas.microsoft.com/office/drawing/2014/main" id="{7DCDCE23-D8CD-43FB-ABAB-7F7395F3EC18}"/>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30" name="AutoShape 125">
          <a:extLst>
            <a:ext uri="{FF2B5EF4-FFF2-40B4-BE49-F238E27FC236}">
              <a16:creationId xmlns:a16="http://schemas.microsoft.com/office/drawing/2014/main" id="{FB1C9A7F-B03C-46F8-8FB9-9D73B6EB6DB8}"/>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31" name="AutoShape 126">
          <a:extLst>
            <a:ext uri="{FF2B5EF4-FFF2-40B4-BE49-F238E27FC236}">
              <a16:creationId xmlns:a16="http://schemas.microsoft.com/office/drawing/2014/main" id="{204EEA61-2177-4A72-84CB-040A77753389}"/>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32" name="AutoShape 127">
          <a:extLst>
            <a:ext uri="{FF2B5EF4-FFF2-40B4-BE49-F238E27FC236}">
              <a16:creationId xmlns:a16="http://schemas.microsoft.com/office/drawing/2014/main" id="{4AE2508F-4833-4CE5-9C89-686CFBA6FA50}"/>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33" name="AutoShape 129">
          <a:extLst>
            <a:ext uri="{FF2B5EF4-FFF2-40B4-BE49-F238E27FC236}">
              <a16:creationId xmlns:a16="http://schemas.microsoft.com/office/drawing/2014/main" id="{83FDC1D4-F8CA-4528-B25F-2A6E08C0CC90}"/>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34" name="AutoShape 131">
          <a:extLst>
            <a:ext uri="{FF2B5EF4-FFF2-40B4-BE49-F238E27FC236}">
              <a16:creationId xmlns:a16="http://schemas.microsoft.com/office/drawing/2014/main" id="{A9364E76-95B7-451D-99AD-4E32CDE69196}"/>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35" name="AutoShape 133">
          <a:extLst>
            <a:ext uri="{FF2B5EF4-FFF2-40B4-BE49-F238E27FC236}">
              <a16:creationId xmlns:a16="http://schemas.microsoft.com/office/drawing/2014/main" id="{17AC39FB-AA56-4EB6-9F09-A19CE6BD69EE}"/>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36" name="AutoShape 135">
          <a:extLst>
            <a:ext uri="{FF2B5EF4-FFF2-40B4-BE49-F238E27FC236}">
              <a16:creationId xmlns:a16="http://schemas.microsoft.com/office/drawing/2014/main" id="{B908A2E6-C2C6-4A21-8B6E-D9DFE43F5840}"/>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37" name="AutoShape 136">
          <a:extLst>
            <a:ext uri="{FF2B5EF4-FFF2-40B4-BE49-F238E27FC236}">
              <a16:creationId xmlns:a16="http://schemas.microsoft.com/office/drawing/2014/main" id="{C694BCE7-8B70-40CD-9796-58CD2137E850}"/>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38" name="AutoShape 137">
          <a:extLst>
            <a:ext uri="{FF2B5EF4-FFF2-40B4-BE49-F238E27FC236}">
              <a16:creationId xmlns:a16="http://schemas.microsoft.com/office/drawing/2014/main" id="{513F1838-9FA7-4CF8-95FF-789FDEC22471}"/>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39" name="AutoShape 139">
          <a:extLst>
            <a:ext uri="{FF2B5EF4-FFF2-40B4-BE49-F238E27FC236}">
              <a16:creationId xmlns:a16="http://schemas.microsoft.com/office/drawing/2014/main" id="{0C9D50B1-221D-4F54-B9C0-3FCBB9FFBE40}"/>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40" name="AutoShape 140">
          <a:extLst>
            <a:ext uri="{FF2B5EF4-FFF2-40B4-BE49-F238E27FC236}">
              <a16:creationId xmlns:a16="http://schemas.microsoft.com/office/drawing/2014/main" id="{0267FBAC-5C10-4D45-A337-6E6ED80AB70C}"/>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41" name="AutoShape 141">
          <a:extLst>
            <a:ext uri="{FF2B5EF4-FFF2-40B4-BE49-F238E27FC236}">
              <a16:creationId xmlns:a16="http://schemas.microsoft.com/office/drawing/2014/main" id="{2C85B0F8-1DA8-4017-8015-52AEA1EE8B5C}"/>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42" name="AutoShape 142">
          <a:extLst>
            <a:ext uri="{FF2B5EF4-FFF2-40B4-BE49-F238E27FC236}">
              <a16:creationId xmlns:a16="http://schemas.microsoft.com/office/drawing/2014/main" id="{25AB52EB-F438-4339-B8D5-2DE765C7A167}"/>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43" name="AutoShape 143">
          <a:extLst>
            <a:ext uri="{FF2B5EF4-FFF2-40B4-BE49-F238E27FC236}">
              <a16:creationId xmlns:a16="http://schemas.microsoft.com/office/drawing/2014/main" id="{7E55C8DB-D067-42B0-BAB3-C7DF78A1E067}"/>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44" name="AutoShape 144">
          <a:extLst>
            <a:ext uri="{FF2B5EF4-FFF2-40B4-BE49-F238E27FC236}">
              <a16:creationId xmlns:a16="http://schemas.microsoft.com/office/drawing/2014/main" id="{E710C7CF-BA53-423B-A031-909751350327}"/>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45" name="AutoShape 145">
          <a:extLst>
            <a:ext uri="{FF2B5EF4-FFF2-40B4-BE49-F238E27FC236}">
              <a16:creationId xmlns:a16="http://schemas.microsoft.com/office/drawing/2014/main" id="{9442DC89-D77C-40EE-97F9-E391F592E5BF}"/>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46" name="AutoShape 146">
          <a:extLst>
            <a:ext uri="{FF2B5EF4-FFF2-40B4-BE49-F238E27FC236}">
              <a16:creationId xmlns:a16="http://schemas.microsoft.com/office/drawing/2014/main" id="{189C0B99-0EFA-4248-AE4C-4920DF52354D}"/>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47" name="AutoShape 147">
          <a:extLst>
            <a:ext uri="{FF2B5EF4-FFF2-40B4-BE49-F238E27FC236}">
              <a16:creationId xmlns:a16="http://schemas.microsoft.com/office/drawing/2014/main" id="{02FA4061-CEB1-44A5-9EE9-A91DCFA23E2F}"/>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48" name="AutoShape 148">
          <a:extLst>
            <a:ext uri="{FF2B5EF4-FFF2-40B4-BE49-F238E27FC236}">
              <a16:creationId xmlns:a16="http://schemas.microsoft.com/office/drawing/2014/main" id="{09BA2FAE-13FE-402D-AE55-10FF606C9D0B}"/>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49" name="AutoShape 149">
          <a:extLst>
            <a:ext uri="{FF2B5EF4-FFF2-40B4-BE49-F238E27FC236}">
              <a16:creationId xmlns:a16="http://schemas.microsoft.com/office/drawing/2014/main" id="{7994CB6B-C85E-4089-9C18-178C4FFD9062}"/>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50" name="AutoShape 150">
          <a:extLst>
            <a:ext uri="{FF2B5EF4-FFF2-40B4-BE49-F238E27FC236}">
              <a16:creationId xmlns:a16="http://schemas.microsoft.com/office/drawing/2014/main" id="{8FFADF68-BE4C-40CE-A8C2-CA5277D7E8FC}"/>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51" name="AutoShape 151">
          <a:extLst>
            <a:ext uri="{FF2B5EF4-FFF2-40B4-BE49-F238E27FC236}">
              <a16:creationId xmlns:a16="http://schemas.microsoft.com/office/drawing/2014/main" id="{415D6A54-E446-46EF-8D24-8D8F570ECCDE}"/>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52" name="AutoShape 152">
          <a:extLst>
            <a:ext uri="{FF2B5EF4-FFF2-40B4-BE49-F238E27FC236}">
              <a16:creationId xmlns:a16="http://schemas.microsoft.com/office/drawing/2014/main" id="{3E2BF869-B52D-475B-B859-B515529B7A2D}"/>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53" name="AutoShape 153">
          <a:extLst>
            <a:ext uri="{FF2B5EF4-FFF2-40B4-BE49-F238E27FC236}">
              <a16:creationId xmlns:a16="http://schemas.microsoft.com/office/drawing/2014/main" id="{0389B154-B29E-4F03-888D-E5D508CDEDD9}"/>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54" name="AutoShape 154">
          <a:extLst>
            <a:ext uri="{FF2B5EF4-FFF2-40B4-BE49-F238E27FC236}">
              <a16:creationId xmlns:a16="http://schemas.microsoft.com/office/drawing/2014/main" id="{9B8D0F0B-8DD6-4E14-B687-32AE3A17E491}"/>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55" name="AutoShape 155">
          <a:extLst>
            <a:ext uri="{FF2B5EF4-FFF2-40B4-BE49-F238E27FC236}">
              <a16:creationId xmlns:a16="http://schemas.microsoft.com/office/drawing/2014/main" id="{C085E7BA-5F02-4933-81AC-648B14035953}"/>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56" name="AutoShape 156">
          <a:extLst>
            <a:ext uri="{FF2B5EF4-FFF2-40B4-BE49-F238E27FC236}">
              <a16:creationId xmlns:a16="http://schemas.microsoft.com/office/drawing/2014/main" id="{513E0901-99D0-4276-9DCC-4B296A3396F6}"/>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57" name="AutoShape 157">
          <a:extLst>
            <a:ext uri="{FF2B5EF4-FFF2-40B4-BE49-F238E27FC236}">
              <a16:creationId xmlns:a16="http://schemas.microsoft.com/office/drawing/2014/main" id="{F8C4530A-547E-4728-ACDE-0DBB0CE3112D}"/>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58" name="AutoShape 158">
          <a:extLst>
            <a:ext uri="{FF2B5EF4-FFF2-40B4-BE49-F238E27FC236}">
              <a16:creationId xmlns:a16="http://schemas.microsoft.com/office/drawing/2014/main" id="{2FD10593-8C67-47DF-92E3-7B6A501BAF98}"/>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59" name="AutoShape 159">
          <a:extLst>
            <a:ext uri="{FF2B5EF4-FFF2-40B4-BE49-F238E27FC236}">
              <a16:creationId xmlns:a16="http://schemas.microsoft.com/office/drawing/2014/main" id="{3F8DBAE3-8CB0-481E-AE1F-FBDA784125E4}"/>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60" name="AutoShape 160">
          <a:extLst>
            <a:ext uri="{FF2B5EF4-FFF2-40B4-BE49-F238E27FC236}">
              <a16:creationId xmlns:a16="http://schemas.microsoft.com/office/drawing/2014/main" id="{0B9BBB4E-25F1-401B-91FF-C8F73F7A026F}"/>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61" name="AutoShape 161">
          <a:extLst>
            <a:ext uri="{FF2B5EF4-FFF2-40B4-BE49-F238E27FC236}">
              <a16:creationId xmlns:a16="http://schemas.microsoft.com/office/drawing/2014/main" id="{6DC9EECC-51F6-455F-8539-642A45364D09}"/>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62" name="AutoShape 162">
          <a:extLst>
            <a:ext uri="{FF2B5EF4-FFF2-40B4-BE49-F238E27FC236}">
              <a16:creationId xmlns:a16="http://schemas.microsoft.com/office/drawing/2014/main" id="{ADC46B3D-5C24-4A49-852D-E02C26D8D91C}"/>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63" name="AutoShape 163">
          <a:extLst>
            <a:ext uri="{FF2B5EF4-FFF2-40B4-BE49-F238E27FC236}">
              <a16:creationId xmlns:a16="http://schemas.microsoft.com/office/drawing/2014/main" id="{6C2625B9-46B3-47CE-8CC6-7FF144372E30}"/>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64" name="AutoShape 164">
          <a:extLst>
            <a:ext uri="{FF2B5EF4-FFF2-40B4-BE49-F238E27FC236}">
              <a16:creationId xmlns:a16="http://schemas.microsoft.com/office/drawing/2014/main" id="{E4E58A9F-3ADB-4206-BC45-05ECB772833A}"/>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65" name="AutoShape 165">
          <a:extLst>
            <a:ext uri="{FF2B5EF4-FFF2-40B4-BE49-F238E27FC236}">
              <a16:creationId xmlns:a16="http://schemas.microsoft.com/office/drawing/2014/main" id="{7F2898AD-A409-4604-8AD8-CC875D2087EA}"/>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66" name="AutoShape 166">
          <a:extLst>
            <a:ext uri="{FF2B5EF4-FFF2-40B4-BE49-F238E27FC236}">
              <a16:creationId xmlns:a16="http://schemas.microsoft.com/office/drawing/2014/main" id="{D011B9B3-511E-4F86-97D4-78A07AF7B973}"/>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67" name="AutoShape 167">
          <a:extLst>
            <a:ext uri="{FF2B5EF4-FFF2-40B4-BE49-F238E27FC236}">
              <a16:creationId xmlns:a16="http://schemas.microsoft.com/office/drawing/2014/main" id="{B5DC94BE-86B0-4BC2-B50D-4C28A3FD4796}"/>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68" name="AutoShape 168">
          <a:extLst>
            <a:ext uri="{FF2B5EF4-FFF2-40B4-BE49-F238E27FC236}">
              <a16:creationId xmlns:a16="http://schemas.microsoft.com/office/drawing/2014/main" id="{4F6D5704-7670-44E4-8083-FBCD589BD530}"/>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69" name="AutoShape 169">
          <a:extLst>
            <a:ext uri="{FF2B5EF4-FFF2-40B4-BE49-F238E27FC236}">
              <a16:creationId xmlns:a16="http://schemas.microsoft.com/office/drawing/2014/main" id="{F3E1566E-3800-4DEC-A90F-540888C38C16}"/>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70" name="AutoShape 170">
          <a:extLst>
            <a:ext uri="{FF2B5EF4-FFF2-40B4-BE49-F238E27FC236}">
              <a16:creationId xmlns:a16="http://schemas.microsoft.com/office/drawing/2014/main" id="{71D297EA-A95E-43DE-A480-182932483395}"/>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71" name="AutoShape 171">
          <a:extLst>
            <a:ext uri="{FF2B5EF4-FFF2-40B4-BE49-F238E27FC236}">
              <a16:creationId xmlns:a16="http://schemas.microsoft.com/office/drawing/2014/main" id="{C73159C1-BA97-45A6-8262-C360CA37DD5A}"/>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72" name="AutoShape 172">
          <a:extLst>
            <a:ext uri="{FF2B5EF4-FFF2-40B4-BE49-F238E27FC236}">
              <a16:creationId xmlns:a16="http://schemas.microsoft.com/office/drawing/2014/main" id="{8736BA7F-0537-435C-87D2-2953DBB55A5A}"/>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73" name="AutoShape 173">
          <a:extLst>
            <a:ext uri="{FF2B5EF4-FFF2-40B4-BE49-F238E27FC236}">
              <a16:creationId xmlns:a16="http://schemas.microsoft.com/office/drawing/2014/main" id="{D2AC7962-9AB8-4FF8-9219-F29DAB0BC86F}"/>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74" name="AutoShape 174">
          <a:extLst>
            <a:ext uri="{FF2B5EF4-FFF2-40B4-BE49-F238E27FC236}">
              <a16:creationId xmlns:a16="http://schemas.microsoft.com/office/drawing/2014/main" id="{A25093DA-34DF-486A-9BA1-D5CEA9EFF525}"/>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75" name="AutoShape 175">
          <a:extLst>
            <a:ext uri="{FF2B5EF4-FFF2-40B4-BE49-F238E27FC236}">
              <a16:creationId xmlns:a16="http://schemas.microsoft.com/office/drawing/2014/main" id="{1CEA93F1-4FD3-4ECD-B78D-08496BB44C51}"/>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76" name="AutoShape 176">
          <a:extLst>
            <a:ext uri="{FF2B5EF4-FFF2-40B4-BE49-F238E27FC236}">
              <a16:creationId xmlns:a16="http://schemas.microsoft.com/office/drawing/2014/main" id="{B38351E9-5220-4C1F-BA48-F11E0E9B66F8}"/>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77" name="AutoShape 177">
          <a:extLst>
            <a:ext uri="{FF2B5EF4-FFF2-40B4-BE49-F238E27FC236}">
              <a16:creationId xmlns:a16="http://schemas.microsoft.com/office/drawing/2014/main" id="{6C68BD1E-0C95-45ED-B66C-89F57D4259A6}"/>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78" name="AutoShape 178">
          <a:extLst>
            <a:ext uri="{FF2B5EF4-FFF2-40B4-BE49-F238E27FC236}">
              <a16:creationId xmlns:a16="http://schemas.microsoft.com/office/drawing/2014/main" id="{F9258C38-11B2-4A4A-8D67-8AB5A163DA7D}"/>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79" name="AutoShape 179">
          <a:extLst>
            <a:ext uri="{FF2B5EF4-FFF2-40B4-BE49-F238E27FC236}">
              <a16:creationId xmlns:a16="http://schemas.microsoft.com/office/drawing/2014/main" id="{44F3B3C8-344F-4CF9-B0E7-1D428D602225}"/>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80" name="AutoShape 180">
          <a:extLst>
            <a:ext uri="{FF2B5EF4-FFF2-40B4-BE49-F238E27FC236}">
              <a16:creationId xmlns:a16="http://schemas.microsoft.com/office/drawing/2014/main" id="{C8DE59C1-9038-439E-A5C6-AD51E82B0A85}"/>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81" name="AutoShape 181">
          <a:extLst>
            <a:ext uri="{FF2B5EF4-FFF2-40B4-BE49-F238E27FC236}">
              <a16:creationId xmlns:a16="http://schemas.microsoft.com/office/drawing/2014/main" id="{AD5AE121-28C3-4AA8-886A-87C0704B24BD}"/>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82" name="AutoShape 182">
          <a:extLst>
            <a:ext uri="{FF2B5EF4-FFF2-40B4-BE49-F238E27FC236}">
              <a16:creationId xmlns:a16="http://schemas.microsoft.com/office/drawing/2014/main" id="{D114BE46-0517-4550-B2A9-61B9DC1CB560}"/>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83" name="AutoShape 183">
          <a:extLst>
            <a:ext uri="{FF2B5EF4-FFF2-40B4-BE49-F238E27FC236}">
              <a16:creationId xmlns:a16="http://schemas.microsoft.com/office/drawing/2014/main" id="{EC67241D-F0C5-4B24-ADC4-474E74811706}"/>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84" name="AutoShape 184">
          <a:extLst>
            <a:ext uri="{FF2B5EF4-FFF2-40B4-BE49-F238E27FC236}">
              <a16:creationId xmlns:a16="http://schemas.microsoft.com/office/drawing/2014/main" id="{A291BDFE-FCAB-44B7-8FF8-0F8CEBAE1CD3}"/>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85" name="AutoShape 185">
          <a:extLst>
            <a:ext uri="{FF2B5EF4-FFF2-40B4-BE49-F238E27FC236}">
              <a16:creationId xmlns:a16="http://schemas.microsoft.com/office/drawing/2014/main" id="{E9C685FC-1285-4445-8B1B-E2B2BFCA168B}"/>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86" name="AutoShape 186">
          <a:extLst>
            <a:ext uri="{FF2B5EF4-FFF2-40B4-BE49-F238E27FC236}">
              <a16:creationId xmlns:a16="http://schemas.microsoft.com/office/drawing/2014/main" id="{4961DB6C-601A-48F1-AE2C-7B97186DFFF3}"/>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87" name="AutoShape 187">
          <a:extLst>
            <a:ext uri="{FF2B5EF4-FFF2-40B4-BE49-F238E27FC236}">
              <a16:creationId xmlns:a16="http://schemas.microsoft.com/office/drawing/2014/main" id="{B0DB1BA9-91EA-4895-8770-F6430DBA8220}"/>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88" name="AutoShape 188">
          <a:extLst>
            <a:ext uri="{FF2B5EF4-FFF2-40B4-BE49-F238E27FC236}">
              <a16:creationId xmlns:a16="http://schemas.microsoft.com/office/drawing/2014/main" id="{DBA6E948-1157-4AE5-A934-F4B4B849AF3F}"/>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89" name="AutoShape 189">
          <a:extLst>
            <a:ext uri="{FF2B5EF4-FFF2-40B4-BE49-F238E27FC236}">
              <a16:creationId xmlns:a16="http://schemas.microsoft.com/office/drawing/2014/main" id="{68ECB780-F2E1-4089-B4F1-4AA2E51A599B}"/>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90" name="AutoShape 190">
          <a:extLst>
            <a:ext uri="{FF2B5EF4-FFF2-40B4-BE49-F238E27FC236}">
              <a16:creationId xmlns:a16="http://schemas.microsoft.com/office/drawing/2014/main" id="{8382788A-168B-4824-923E-3052828D3897}"/>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91" name="AutoShape 191">
          <a:extLst>
            <a:ext uri="{FF2B5EF4-FFF2-40B4-BE49-F238E27FC236}">
              <a16:creationId xmlns:a16="http://schemas.microsoft.com/office/drawing/2014/main" id="{89FF0759-E79C-485D-A106-77B787C668DF}"/>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92" name="AutoShape 192">
          <a:extLst>
            <a:ext uri="{FF2B5EF4-FFF2-40B4-BE49-F238E27FC236}">
              <a16:creationId xmlns:a16="http://schemas.microsoft.com/office/drawing/2014/main" id="{D9B55D26-D3A8-4910-A3F1-2851A23559A7}"/>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93" name="AutoShape 193">
          <a:extLst>
            <a:ext uri="{FF2B5EF4-FFF2-40B4-BE49-F238E27FC236}">
              <a16:creationId xmlns:a16="http://schemas.microsoft.com/office/drawing/2014/main" id="{AD6827BD-9851-4E0B-8B01-72A43F362996}"/>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94" name="AutoShape 194">
          <a:extLst>
            <a:ext uri="{FF2B5EF4-FFF2-40B4-BE49-F238E27FC236}">
              <a16:creationId xmlns:a16="http://schemas.microsoft.com/office/drawing/2014/main" id="{F931110A-348C-4131-ADEF-37BBB2CB11E3}"/>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95" name="AutoShape 195">
          <a:extLst>
            <a:ext uri="{FF2B5EF4-FFF2-40B4-BE49-F238E27FC236}">
              <a16:creationId xmlns:a16="http://schemas.microsoft.com/office/drawing/2014/main" id="{1EAEF07D-7D4E-4385-B0D0-92D5A3468E8C}"/>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96" name="AutoShape 196">
          <a:extLst>
            <a:ext uri="{FF2B5EF4-FFF2-40B4-BE49-F238E27FC236}">
              <a16:creationId xmlns:a16="http://schemas.microsoft.com/office/drawing/2014/main" id="{7FB52F35-52A5-41C3-80BF-5DDEDDB3F3C1}"/>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97" name="AutoShape 197">
          <a:extLst>
            <a:ext uri="{FF2B5EF4-FFF2-40B4-BE49-F238E27FC236}">
              <a16:creationId xmlns:a16="http://schemas.microsoft.com/office/drawing/2014/main" id="{363360A3-4558-4611-9BEB-3042840746EB}"/>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98" name="AutoShape 198">
          <a:extLst>
            <a:ext uri="{FF2B5EF4-FFF2-40B4-BE49-F238E27FC236}">
              <a16:creationId xmlns:a16="http://schemas.microsoft.com/office/drawing/2014/main" id="{54B80640-7089-4D89-BAC4-5697CADB98E5}"/>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299" name="AutoShape 199">
          <a:extLst>
            <a:ext uri="{FF2B5EF4-FFF2-40B4-BE49-F238E27FC236}">
              <a16:creationId xmlns:a16="http://schemas.microsoft.com/office/drawing/2014/main" id="{2E5CC7D0-7F67-42B1-BF64-BCEB1F854D27}"/>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00" name="AutoShape 200">
          <a:extLst>
            <a:ext uri="{FF2B5EF4-FFF2-40B4-BE49-F238E27FC236}">
              <a16:creationId xmlns:a16="http://schemas.microsoft.com/office/drawing/2014/main" id="{E52C08EE-57B6-4D4E-A6FF-537E52E50095}"/>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01" name="AutoShape 201">
          <a:extLst>
            <a:ext uri="{FF2B5EF4-FFF2-40B4-BE49-F238E27FC236}">
              <a16:creationId xmlns:a16="http://schemas.microsoft.com/office/drawing/2014/main" id="{0A717CCB-D81E-4340-BB6C-015BA997950E}"/>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02" name="AutoShape 202">
          <a:extLst>
            <a:ext uri="{FF2B5EF4-FFF2-40B4-BE49-F238E27FC236}">
              <a16:creationId xmlns:a16="http://schemas.microsoft.com/office/drawing/2014/main" id="{9F5BD7FA-8EC8-42EB-989F-03791FBEBB9A}"/>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03" name="AutoShape 203">
          <a:extLst>
            <a:ext uri="{FF2B5EF4-FFF2-40B4-BE49-F238E27FC236}">
              <a16:creationId xmlns:a16="http://schemas.microsoft.com/office/drawing/2014/main" id="{C642B4AA-6EF5-455C-A608-04C56D296666}"/>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04" name="AutoShape 204">
          <a:extLst>
            <a:ext uri="{FF2B5EF4-FFF2-40B4-BE49-F238E27FC236}">
              <a16:creationId xmlns:a16="http://schemas.microsoft.com/office/drawing/2014/main" id="{94FB5C4E-5386-4C8C-9FB8-F3FB72BF04D1}"/>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05" name="AutoShape 205">
          <a:extLst>
            <a:ext uri="{FF2B5EF4-FFF2-40B4-BE49-F238E27FC236}">
              <a16:creationId xmlns:a16="http://schemas.microsoft.com/office/drawing/2014/main" id="{5B94349F-CEEE-4354-8836-67C2C5E94AB0}"/>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7</xdr:col>
      <xdr:colOff>0</xdr:colOff>
      <xdr:row>3</xdr:row>
      <xdr:rowOff>0</xdr:rowOff>
    </xdr:from>
    <xdr:to>
      <xdr:col>7</xdr:col>
      <xdr:colOff>0</xdr:colOff>
      <xdr:row>3</xdr:row>
      <xdr:rowOff>0</xdr:rowOff>
    </xdr:to>
    <xdr:sp macro="" textlink="">
      <xdr:nvSpPr>
        <xdr:cNvPr id="306" name="AutoShape 209">
          <a:extLst>
            <a:ext uri="{FF2B5EF4-FFF2-40B4-BE49-F238E27FC236}">
              <a16:creationId xmlns:a16="http://schemas.microsoft.com/office/drawing/2014/main" id="{75E69970-268E-4BA6-B3EB-76DB26673ADD}"/>
            </a:ext>
          </a:extLst>
        </xdr:cNvPr>
        <xdr:cNvSpPr>
          <a:spLocks/>
        </xdr:cNvSpPr>
      </xdr:nvSpPr>
      <xdr:spPr bwMode="auto">
        <a:xfrm>
          <a:off x="49530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7</xdr:col>
      <xdr:colOff>0</xdr:colOff>
      <xdr:row>3</xdr:row>
      <xdr:rowOff>0</xdr:rowOff>
    </xdr:from>
    <xdr:to>
      <xdr:col>7</xdr:col>
      <xdr:colOff>0</xdr:colOff>
      <xdr:row>3</xdr:row>
      <xdr:rowOff>0</xdr:rowOff>
    </xdr:to>
    <xdr:sp macro="" textlink="">
      <xdr:nvSpPr>
        <xdr:cNvPr id="307" name="AutoShape 210">
          <a:extLst>
            <a:ext uri="{FF2B5EF4-FFF2-40B4-BE49-F238E27FC236}">
              <a16:creationId xmlns:a16="http://schemas.microsoft.com/office/drawing/2014/main" id="{F815BAD8-4296-4473-8424-8D668BE25C61}"/>
            </a:ext>
          </a:extLst>
        </xdr:cNvPr>
        <xdr:cNvSpPr>
          <a:spLocks/>
        </xdr:cNvSpPr>
      </xdr:nvSpPr>
      <xdr:spPr bwMode="auto">
        <a:xfrm>
          <a:off x="49530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7</xdr:col>
      <xdr:colOff>0</xdr:colOff>
      <xdr:row>3</xdr:row>
      <xdr:rowOff>0</xdr:rowOff>
    </xdr:from>
    <xdr:to>
      <xdr:col>7</xdr:col>
      <xdr:colOff>0</xdr:colOff>
      <xdr:row>3</xdr:row>
      <xdr:rowOff>0</xdr:rowOff>
    </xdr:to>
    <xdr:sp macro="" textlink="">
      <xdr:nvSpPr>
        <xdr:cNvPr id="308" name="AutoShape 211">
          <a:extLst>
            <a:ext uri="{FF2B5EF4-FFF2-40B4-BE49-F238E27FC236}">
              <a16:creationId xmlns:a16="http://schemas.microsoft.com/office/drawing/2014/main" id="{3C096844-FD48-409A-B0A9-F52C3AA0E933}"/>
            </a:ext>
          </a:extLst>
        </xdr:cNvPr>
        <xdr:cNvSpPr>
          <a:spLocks/>
        </xdr:cNvSpPr>
      </xdr:nvSpPr>
      <xdr:spPr bwMode="auto">
        <a:xfrm>
          <a:off x="49530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7</xdr:col>
      <xdr:colOff>0</xdr:colOff>
      <xdr:row>3</xdr:row>
      <xdr:rowOff>0</xdr:rowOff>
    </xdr:from>
    <xdr:to>
      <xdr:col>7</xdr:col>
      <xdr:colOff>0</xdr:colOff>
      <xdr:row>3</xdr:row>
      <xdr:rowOff>0</xdr:rowOff>
    </xdr:to>
    <xdr:sp macro="" textlink="">
      <xdr:nvSpPr>
        <xdr:cNvPr id="309" name="AutoShape 212">
          <a:extLst>
            <a:ext uri="{FF2B5EF4-FFF2-40B4-BE49-F238E27FC236}">
              <a16:creationId xmlns:a16="http://schemas.microsoft.com/office/drawing/2014/main" id="{7D124B0F-EEE0-4016-836A-F69A2C4D29DC}"/>
            </a:ext>
          </a:extLst>
        </xdr:cNvPr>
        <xdr:cNvSpPr>
          <a:spLocks/>
        </xdr:cNvSpPr>
      </xdr:nvSpPr>
      <xdr:spPr bwMode="auto">
        <a:xfrm>
          <a:off x="49530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7</xdr:col>
      <xdr:colOff>0</xdr:colOff>
      <xdr:row>3</xdr:row>
      <xdr:rowOff>0</xdr:rowOff>
    </xdr:from>
    <xdr:to>
      <xdr:col>7</xdr:col>
      <xdr:colOff>0</xdr:colOff>
      <xdr:row>3</xdr:row>
      <xdr:rowOff>0</xdr:rowOff>
    </xdr:to>
    <xdr:sp macro="" textlink="">
      <xdr:nvSpPr>
        <xdr:cNvPr id="310" name="AutoShape 213">
          <a:extLst>
            <a:ext uri="{FF2B5EF4-FFF2-40B4-BE49-F238E27FC236}">
              <a16:creationId xmlns:a16="http://schemas.microsoft.com/office/drawing/2014/main" id="{2E2C9334-B084-4B5D-A639-18782909B070}"/>
            </a:ext>
          </a:extLst>
        </xdr:cNvPr>
        <xdr:cNvSpPr>
          <a:spLocks/>
        </xdr:cNvSpPr>
      </xdr:nvSpPr>
      <xdr:spPr bwMode="auto">
        <a:xfrm>
          <a:off x="49530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7</xdr:col>
      <xdr:colOff>0</xdr:colOff>
      <xdr:row>3</xdr:row>
      <xdr:rowOff>0</xdr:rowOff>
    </xdr:from>
    <xdr:to>
      <xdr:col>7</xdr:col>
      <xdr:colOff>0</xdr:colOff>
      <xdr:row>3</xdr:row>
      <xdr:rowOff>0</xdr:rowOff>
    </xdr:to>
    <xdr:sp macro="" textlink="">
      <xdr:nvSpPr>
        <xdr:cNvPr id="311" name="AutoShape 214">
          <a:extLst>
            <a:ext uri="{FF2B5EF4-FFF2-40B4-BE49-F238E27FC236}">
              <a16:creationId xmlns:a16="http://schemas.microsoft.com/office/drawing/2014/main" id="{6A6EDCD7-95B3-42C4-A593-4EACE616AE67}"/>
            </a:ext>
          </a:extLst>
        </xdr:cNvPr>
        <xdr:cNvSpPr>
          <a:spLocks/>
        </xdr:cNvSpPr>
      </xdr:nvSpPr>
      <xdr:spPr bwMode="auto">
        <a:xfrm>
          <a:off x="49530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7</xdr:col>
      <xdr:colOff>0</xdr:colOff>
      <xdr:row>3</xdr:row>
      <xdr:rowOff>0</xdr:rowOff>
    </xdr:from>
    <xdr:to>
      <xdr:col>7</xdr:col>
      <xdr:colOff>0</xdr:colOff>
      <xdr:row>3</xdr:row>
      <xdr:rowOff>0</xdr:rowOff>
    </xdr:to>
    <xdr:sp macro="" textlink="">
      <xdr:nvSpPr>
        <xdr:cNvPr id="312" name="AutoShape 215">
          <a:extLst>
            <a:ext uri="{FF2B5EF4-FFF2-40B4-BE49-F238E27FC236}">
              <a16:creationId xmlns:a16="http://schemas.microsoft.com/office/drawing/2014/main" id="{7840E112-7BE8-4B31-A321-43E6130F82A9}"/>
            </a:ext>
          </a:extLst>
        </xdr:cNvPr>
        <xdr:cNvSpPr>
          <a:spLocks/>
        </xdr:cNvSpPr>
      </xdr:nvSpPr>
      <xdr:spPr bwMode="auto">
        <a:xfrm>
          <a:off x="49530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7</xdr:col>
      <xdr:colOff>0</xdr:colOff>
      <xdr:row>3</xdr:row>
      <xdr:rowOff>0</xdr:rowOff>
    </xdr:from>
    <xdr:to>
      <xdr:col>7</xdr:col>
      <xdr:colOff>0</xdr:colOff>
      <xdr:row>3</xdr:row>
      <xdr:rowOff>0</xdr:rowOff>
    </xdr:to>
    <xdr:sp macro="" textlink="">
      <xdr:nvSpPr>
        <xdr:cNvPr id="313" name="AutoShape 216">
          <a:extLst>
            <a:ext uri="{FF2B5EF4-FFF2-40B4-BE49-F238E27FC236}">
              <a16:creationId xmlns:a16="http://schemas.microsoft.com/office/drawing/2014/main" id="{7C7CDFF4-BEE4-420E-8F0B-8A9895554688}"/>
            </a:ext>
          </a:extLst>
        </xdr:cNvPr>
        <xdr:cNvSpPr>
          <a:spLocks/>
        </xdr:cNvSpPr>
      </xdr:nvSpPr>
      <xdr:spPr bwMode="auto">
        <a:xfrm>
          <a:off x="49530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7</xdr:col>
      <xdr:colOff>0</xdr:colOff>
      <xdr:row>3</xdr:row>
      <xdr:rowOff>0</xdr:rowOff>
    </xdr:from>
    <xdr:to>
      <xdr:col>7</xdr:col>
      <xdr:colOff>0</xdr:colOff>
      <xdr:row>3</xdr:row>
      <xdr:rowOff>0</xdr:rowOff>
    </xdr:to>
    <xdr:sp macro="" textlink="">
      <xdr:nvSpPr>
        <xdr:cNvPr id="314" name="AutoShape 217">
          <a:extLst>
            <a:ext uri="{FF2B5EF4-FFF2-40B4-BE49-F238E27FC236}">
              <a16:creationId xmlns:a16="http://schemas.microsoft.com/office/drawing/2014/main" id="{D78A645E-625E-42D4-BE44-DE645CE2233C}"/>
            </a:ext>
          </a:extLst>
        </xdr:cNvPr>
        <xdr:cNvSpPr>
          <a:spLocks/>
        </xdr:cNvSpPr>
      </xdr:nvSpPr>
      <xdr:spPr bwMode="auto">
        <a:xfrm>
          <a:off x="49530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7</xdr:col>
      <xdr:colOff>0</xdr:colOff>
      <xdr:row>3</xdr:row>
      <xdr:rowOff>0</xdr:rowOff>
    </xdr:from>
    <xdr:to>
      <xdr:col>7</xdr:col>
      <xdr:colOff>0</xdr:colOff>
      <xdr:row>3</xdr:row>
      <xdr:rowOff>0</xdr:rowOff>
    </xdr:to>
    <xdr:sp macro="" textlink="">
      <xdr:nvSpPr>
        <xdr:cNvPr id="315" name="AutoShape 218">
          <a:extLst>
            <a:ext uri="{FF2B5EF4-FFF2-40B4-BE49-F238E27FC236}">
              <a16:creationId xmlns:a16="http://schemas.microsoft.com/office/drawing/2014/main" id="{000BFBBA-E39B-4804-8217-D3AF6D920842}"/>
            </a:ext>
          </a:extLst>
        </xdr:cNvPr>
        <xdr:cNvSpPr>
          <a:spLocks/>
        </xdr:cNvSpPr>
      </xdr:nvSpPr>
      <xdr:spPr bwMode="auto">
        <a:xfrm>
          <a:off x="49530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7</xdr:col>
      <xdr:colOff>0</xdr:colOff>
      <xdr:row>3</xdr:row>
      <xdr:rowOff>0</xdr:rowOff>
    </xdr:from>
    <xdr:to>
      <xdr:col>7</xdr:col>
      <xdr:colOff>0</xdr:colOff>
      <xdr:row>3</xdr:row>
      <xdr:rowOff>0</xdr:rowOff>
    </xdr:to>
    <xdr:sp macro="" textlink="">
      <xdr:nvSpPr>
        <xdr:cNvPr id="316" name="AutoShape 219">
          <a:extLst>
            <a:ext uri="{FF2B5EF4-FFF2-40B4-BE49-F238E27FC236}">
              <a16:creationId xmlns:a16="http://schemas.microsoft.com/office/drawing/2014/main" id="{6C013B5A-6638-466C-AE8A-EB2C526D2BF8}"/>
            </a:ext>
          </a:extLst>
        </xdr:cNvPr>
        <xdr:cNvSpPr>
          <a:spLocks/>
        </xdr:cNvSpPr>
      </xdr:nvSpPr>
      <xdr:spPr bwMode="auto">
        <a:xfrm>
          <a:off x="49530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7</xdr:col>
      <xdr:colOff>0</xdr:colOff>
      <xdr:row>3</xdr:row>
      <xdr:rowOff>0</xdr:rowOff>
    </xdr:from>
    <xdr:to>
      <xdr:col>7</xdr:col>
      <xdr:colOff>0</xdr:colOff>
      <xdr:row>3</xdr:row>
      <xdr:rowOff>0</xdr:rowOff>
    </xdr:to>
    <xdr:sp macro="" textlink="">
      <xdr:nvSpPr>
        <xdr:cNvPr id="317" name="AutoShape 220">
          <a:extLst>
            <a:ext uri="{FF2B5EF4-FFF2-40B4-BE49-F238E27FC236}">
              <a16:creationId xmlns:a16="http://schemas.microsoft.com/office/drawing/2014/main" id="{673B7D65-0A36-443D-AF69-4CB739F404C3}"/>
            </a:ext>
          </a:extLst>
        </xdr:cNvPr>
        <xdr:cNvSpPr>
          <a:spLocks/>
        </xdr:cNvSpPr>
      </xdr:nvSpPr>
      <xdr:spPr bwMode="auto">
        <a:xfrm>
          <a:off x="49530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7</xdr:col>
      <xdr:colOff>0</xdr:colOff>
      <xdr:row>3</xdr:row>
      <xdr:rowOff>0</xdr:rowOff>
    </xdr:from>
    <xdr:to>
      <xdr:col>7</xdr:col>
      <xdr:colOff>0</xdr:colOff>
      <xdr:row>3</xdr:row>
      <xdr:rowOff>0</xdr:rowOff>
    </xdr:to>
    <xdr:sp macro="" textlink="">
      <xdr:nvSpPr>
        <xdr:cNvPr id="318" name="AutoShape 221">
          <a:extLst>
            <a:ext uri="{FF2B5EF4-FFF2-40B4-BE49-F238E27FC236}">
              <a16:creationId xmlns:a16="http://schemas.microsoft.com/office/drawing/2014/main" id="{A14FB2C2-2563-41A4-A2DC-FD7A23CBE3A5}"/>
            </a:ext>
          </a:extLst>
        </xdr:cNvPr>
        <xdr:cNvSpPr>
          <a:spLocks/>
        </xdr:cNvSpPr>
      </xdr:nvSpPr>
      <xdr:spPr bwMode="auto">
        <a:xfrm>
          <a:off x="49530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7</xdr:col>
      <xdr:colOff>0</xdr:colOff>
      <xdr:row>3</xdr:row>
      <xdr:rowOff>0</xdr:rowOff>
    </xdr:from>
    <xdr:to>
      <xdr:col>7</xdr:col>
      <xdr:colOff>0</xdr:colOff>
      <xdr:row>3</xdr:row>
      <xdr:rowOff>0</xdr:rowOff>
    </xdr:to>
    <xdr:sp macro="" textlink="">
      <xdr:nvSpPr>
        <xdr:cNvPr id="319" name="AutoShape 222">
          <a:extLst>
            <a:ext uri="{FF2B5EF4-FFF2-40B4-BE49-F238E27FC236}">
              <a16:creationId xmlns:a16="http://schemas.microsoft.com/office/drawing/2014/main" id="{8D868062-C943-4D1B-AB42-7391588BFF9F}"/>
            </a:ext>
          </a:extLst>
        </xdr:cNvPr>
        <xdr:cNvSpPr>
          <a:spLocks/>
        </xdr:cNvSpPr>
      </xdr:nvSpPr>
      <xdr:spPr bwMode="auto">
        <a:xfrm>
          <a:off x="49530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71</xdr:row>
      <xdr:rowOff>0</xdr:rowOff>
    </xdr:to>
    <xdr:sp macro="" textlink="">
      <xdr:nvSpPr>
        <xdr:cNvPr id="320" name="Line 206">
          <a:extLst>
            <a:ext uri="{FF2B5EF4-FFF2-40B4-BE49-F238E27FC236}">
              <a16:creationId xmlns:a16="http://schemas.microsoft.com/office/drawing/2014/main" id="{08EA9810-2D52-4F42-8DF8-76EE0A324C4C}"/>
            </a:ext>
          </a:extLst>
        </xdr:cNvPr>
        <xdr:cNvSpPr>
          <a:spLocks noChangeShapeType="1"/>
        </xdr:cNvSpPr>
      </xdr:nvSpPr>
      <xdr:spPr bwMode="auto">
        <a:xfrm flipH="1">
          <a:off x="2476500" y="514350"/>
          <a:ext cx="0" cy="114871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21" name="AutoShape 72">
          <a:extLst>
            <a:ext uri="{FF2B5EF4-FFF2-40B4-BE49-F238E27FC236}">
              <a16:creationId xmlns:a16="http://schemas.microsoft.com/office/drawing/2014/main" id="{543CFAA6-3462-42D1-AC7B-A0BBA8AAE808}"/>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22" name="AutoShape 74">
          <a:extLst>
            <a:ext uri="{FF2B5EF4-FFF2-40B4-BE49-F238E27FC236}">
              <a16:creationId xmlns:a16="http://schemas.microsoft.com/office/drawing/2014/main" id="{33237579-2FB8-491C-8408-EB93A4D2F703}"/>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23" name="AutoShape 76">
          <a:extLst>
            <a:ext uri="{FF2B5EF4-FFF2-40B4-BE49-F238E27FC236}">
              <a16:creationId xmlns:a16="http://schemas.microsoft.com/office/drawing/2014/main" id="{944D21D0-8882-4144-AAD7-FEE667E09ED1}"/>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24" name="AutoShape 78">
          <a:extLst>
            <a:ext uri="{FF2B5EF4-FFF2-40B4-BE49-F238E27FC236}">
              <a16:creationId xmlns:a16="http://schemas.microsoft.com/office/drawing/2014/main" id="{BB123257-4C4D-4BDA-BE9C-647456C50D72}"/>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25" name="AutoShape 80">
          <a:extLst>
            <a:ext uri="{FF2B5EF4-FFF2-40B4-BE49-F238E27FC236}">
              <a16:creationId xmlns:a16="http://schemas.microsoft.com/office/drawing/2014/main" id="{37D3DD87-1312-4373-B98D-59E435A3F5D9}"/>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26" name="AutoShape 82">
          <a:extLst>
            <a:ext uri="{FF2B5EF4-FFF2-40B4-BE49-F238E27FC236}">
              <a16:creationId xmlns:a16="http://schemas.microsoft.com/office/drawing/2014/main" id="{28831B7E-2DF5-4371-AB25-DDCEA640671C}"/>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27" name="AutoShape 83">
          <a:extLst>
            <a:ext uri="{FF2B5EF4-FFF2-40B4-BE49-F238E27FC236}">
              <a16:creationId xmlns:a16="http://schemas.microsoft.com/office/drawing/2014/main" id="{263D2BD6-B38F-4774-8599-9446C2F3DB35}"/>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28" name="AutoShape 84">
          <a:extLst>
            <a:ext uri="{FF2B5EF4-FFF2-40B4-BE49-F238E27FC236}">
              <a16:creationId xmlns:a16="http://schemas.microsoft.com/office/drawing/2014/main" id="{0BDFEF59-C730-4AE3-A391-A68383C3FA51}"/>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29" name="AutoShape 85">
          <a:extLst>
            <a:ext uri="{FF2B5EF4-FFF2-40B4-BE49-F238E27FC236}">
              <a16:creationId xmlns:a16="http://schemas.microsoft.com/office/drawing/2014/main" id="{58BF697D-90B8-4562-9711-E23E065D21E1}"/>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30" name="AutoShape 86">
          <a:extLst>
            <a:ext uri="{FF2B5EF4-FFF2-40B4-BE49-F238E27FC236}">
              <a16:creationId xmlns:a16="http://schemas.microsoft.com/office/drawing/2014/main" id="{2CA0949E-FD7C-444E-BFD4-D21D7A548EC3}"/>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31" name="AutoShape 87">
          <a:extLst>
            <a:ext uri="{FF2B5EF4-FFF2-40B4-BE49-F238E27FC236}">
              <a16:creationId xmlns:a16="http://schemas.microsoft.com/office/drawing/2014/main" id="{C419ACFB-1882-45DD-BC89-D9EA1B65F8E9}"/>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32" name="AutoShape 88">
          <a:extLst>
            <a:ext uri="{FF2B5EF4-FFF2-40B4-BE49-F238E27FC236}">
              <a16:creationId xmlns:a16="http://schemas.microsoft.com/office/drawing/2014/main" id="{61B15E46-BB32-4500-A29A-5948050764C1}"/>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33" name="AutoShape 89">
          <a:extLst>
            <a:ext uri="{FF2B5EF4-FFF2-40B4-BE49-F238E27FC236}">
              <a16:creationId xmlns:a16="http://schemas.microsoft.com/office/drawing/2014/main" id="{2D4E58DD-EFF1-4036-A36F-6E060159C135}"/>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34" name="AutoShape 90">
          <a:extLst>
            <a:ext uri="{FF2B5EF4-FFF2-40B4-BE49-F238E27FC236}">
              <a16:creationId xmlns:a16="http://schemas.microsoft.com/office/drawing/2014/main" id="{D742C77A-E547-497B-A394-4DFC34BBDFB2}"/>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35" name="AutoShape 91">
          <a:extLst>
            <a:ext uri="{FF2B5EF4-FFF2-40B4-BE49-F238E27FC236}">
              <a16:creationId xmlns:a16="http://schemas.microsoft.com/office/drawing/2014/main" id="{AD7E0B21-2E3C-4855-AEB3-7B66E3CD6289}"/>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36" name="AutoShape 92">
          <a:extLst>
            <a:ext uri="{FF2B5EF4-FFF2-40B4-BE49-F238E27FC236}">
              <a16:creationId xmlns:a16="http://schemas.microsoft.com/office/drawing/2014/main" id="{BE3E2D45-82F0-4946-9B46-28EF161107C0}"/>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37" name="AutoShape 93">
          <a:extLst>
            <a:ext uri="{FF2B5EF4-FFF2-40B4-BE49-F238E27FC236}">
              <a16:creationId xmlns:a16="http://schemas.microsoft.com/office/drawing/2014/main" id="{537BB6D5-EA3A-4D9B-9580-AB0B0C5C4B7A}"/>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38" name="AutoShape 94">
          <a:extLst>
            <a:ext uri="{FF2B5EF4-FFF2-40B4-BE49-F238E27FC236}">
              <a16:creationId xmlns:a16="http://schemas.microsoft.com/office/drawing/2014/main" id="{510D3F3F-0BFC-494D-81E0-8C9CD08008B0}"/>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39" name="AutoShape 95">
          <a:extLst>
            <a:ext uri="{FF2B5EF4-FFF2-40B4-BE49-F238E27FC236}">
              <a16:creationId xmlns:a16="http://schemas.microsoft.com/office/drawing/2014/main" id="{2A14C115-E43B-43BF-A3FC-445786C1D79A}"/>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40" name="AutoShape 96">
          <a:extLst>
            <a:ext uri="{FF2B5EF4-FFF2-40B4-BE49-F238E27FC236}">
              <a16:creationId xmlns:a16="http://schemas.microsoft.com/office/drawing/2014/main" id="{38196D0B-54A6-4024-86B0-3CA95C5B06A0}"/>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41" name="AutoShape 97">
          <a:extLst>
            <a:ext uri="{FF2B5EF4-FFF2-40B4-BE49-F238E27FC236}">
              <a16:creationId xmlns:a16="http://schemas.microsoft.com/office/drawing/2014/main" id="{436F7B0F-3FAF-4411-815B-B2A31A8C3B09}"/>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42" name="AutoShape 98">
          <a:extLst>
            <a:ext uri="{FF2B5EF4-FFF2-40B4-BE49-F238E27FC236}">
              <a16:creationId xmlns:a16="http://schemas.microsoft.com/office/drawing/2014/main" id="{96968554-039E-46C3-BB0B-5B9E5BB86028}"/>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43" name="AutoShape 99">
          <a:extLst>
            <a:ext uri="{FF2B5EF4-FFF2-40B4-BE49-F238E27FC236}">
              <a16:creationId xmlns:a16="http://schemas.microsoft.com/office/drawing/2014/main" id="{99157C8E-0086-4DE7-8FE7-0505C8313E07}"/>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44" name="AutoShape 100">
          <a:extLst>
            <a:ext uri="{FF2B5EF4-FFF2-40B4-BE49-F238E27FC236}">
              <a16:creationId xmlns:a16="http://schemas.microsoft.com/office/drawing/2014/main" id="{85532368-65CC-4B6B-BCF1-AF80431940BB}"/>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45" name="AutoShape 101">
          <a:extLst>
            <a:ext uri="{FF2B5EF4-FFF2-40B4-BE49-F238E27FC236}">
              <a16:creationId xmlns:a16="http://schemas.microsoft.com/office/drawing/2014/main" id="{ECF33D20-8330-4D64-9B77-1EDF65CFF98A}"/>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46" name="AutoShape 102">
          <a:extLst>
            <a:ext uri="{FF2B5EF4-FFF2-40B4-BE49-F238E27FC236}">
              <a16:creationId xmlns:a16="http://schemas.microsoft.com/office/drawing/2014/main" id="{0C5E6F3A-3F84-459D-9F1F-E0E954D6278E}"/>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47" name="AutoShape 103">
          <a:extLst>
            <a:ext uri="{FF2B5EF4-FFF2-40B4-BE49-F238E27FC236}">
              <a16:creationId xmlns:a16="http://schemas.microsoft.com/office/drawing/2014/main" id="{12D3304A-7F95-421C-A0ED-D7349B4C106B}"/>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48" name="AutoShape 104">
          <a:extLst>
            <a:ext uri="{FF2B5EF4-FFF2-40B4-BE49-F238E27FC236}">
              <a16:creationId xmlns:a16="http://schemas.microsoft.com/office/drawing/2014/main" id="{A670028D-4B8B-4A95-A145-A02A691222EC}"/>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49" name="AutoShape 105">
          <a:extLst>
            <a:ext uri="{FF2B5EF4-FFF2-40B4-BE49-F238E27FC236}">
              <a16:creationId xmlns:a16="http://schemas.microsoft.com/office/drawing/2014/main" id="{50E7D489-B6E2-41DD-ABA2-208C0828DAB1}"/>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50" name="AutoShape 106">
          <a:extLst>
            <a:ext uri="{FF2B5EF4-FFF2-40B4-BE49-F238E27FC236}">
              <a16:creationId xmlns:a16="http://schemas.microsoft.com/office/drawing/2014/main" id="{0EF83227-2E65-4739-B7DB-249508282749}"/>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51" name="AutoShape 107">
          <a:extLst>
            <a:ext uri="{FF2B5EF4-FFF2-40B4-BE49-F238E27FC236}">
              <a16:creationId xmlns:a16="http://schemas.microsoft.com/office/drawing/2014/main" id="{AD53C083-150A-42C5-8FDB-2761AA794A3D}"/>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52" name="AutoShape 108">
          <a:extLst>
            <a:ext uri="{FF2B5EF4-FFF2-40B4-BE49-F238E27FC236}">
              <a16:creationId xmlns:a16="http://schemas.microsoft.com/office/drawing/2014/main" id="{7FAB111C-7466-46DF-9EBF-1D50387E1172}"/>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53" name="AutoShape 109">
          <a:extLst>
            <a:ext uri="{FF2B5EF4-FFF2-40B4-BE49-F238E27FC236}">
              <a16:creationId xmlns:a16="http://schemas.microsoft.com/office/drawing/2014/main" id="{52784FB0-B26E-469E-91E1-92E78D262548}"/>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54" name="AutoShape 110">
          <a:extLst>
            <a:ext uri="{FF2B5EF4-FFF2-40B4-BE49-F238E27FC236}">
              <a16:creationId xmlns:a16="http://schemas.microsoft.com/office/drawing/2014/main" id="{351401BF-4F72-4863-A4AA-58B2739BA604}"/>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55" name="AutoShape 111">
          <a:extLst>
            <a:ext uri="{FF2B5EF4-FFF2-40B4-BE49-F238E27FC236}">
              <a16:creationId xmlns:a16="http://schemas.microsoft.com/office/drawing/2014/main" id="{6B3CE5E4-5C24-4D22-9AFB-985306A88A40}"/>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56" name="AutoShape 112">
          <a:extLst>
            <a:ext uri="{FF2B5EF4-FFF2-40B4-BE49-F238E27FC236}">
              <a16:creationId xmlns:a16="http://schemas.microsoft.com/office/drawing/2014/main" id="{0279DBCE-8105-483F-AF07-909A9828332B}"/>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57" name="AutoShape 113">
          <a:extLst>
            <a:ext uri="{FF2B5EF4-FFF2-40B4-BE49-F238E27FC236}">
              <a16:creationId xmlns:a16="http://schemas.microsoft.com/office/drawing/2014/main" id="{CDE8D4C0-882E-42CD-914B-01454B1878A5}"/>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58" name="AutoShape 114">
          <a:extLst>
            <a:ext uri="{FF2B5EF4-FFF2-40B4-BE49-F238E27FC236}">
              <a16:creationId xmlns:a16="http://schemas.microsoft.com/office/drawing/2014/main" id="{E8AB4B2C-1044-42FE-89A3-9BD39DAB9794}"/>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59" name="AutoShape 115">
          <a:extLst>
            <a:ext uri="{FF2B5EF4-FFF2-40B4-BE49-F238E27FC236}">
              <a16:creationId xmlns:a16="http://schemas.microsoft.com/office/drawing/2014/main" id="{2B379795-B337-4FAE-98C2-407EE7BE9099}"/>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60" name="AutoShape 116">
          <a:extLst>
            <a:ext uri="{FF2B5EF4-FFF2-40B4-BE49-F238E27FC236}">
              <a16:creationId xmlns:a16="http://schemas.microsoft.com/office/drawing/2014/main" id="{78885AB9-CAED-4FD9-A1F2-8397E3CCFAA9}"/>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61" name="AutoShape 117">
          <a:extLst>
            <a:ext uri="{FF2B5EF4-FFF2-40B4-BE49-F238E27FC236}">
              <a16:creationId xmlns:a16="http://schemas.microsoft.com/office/drawing/2014/main" id="{22C1D0E4-2E9D-4595-88D6-B289F37D41C9}"/>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62" name="AutoShape 118">
          <a:extLst>
            <a:ext uri="{FF2B5EF4-FFF2-40B4-BE49-F238E27FC236}">
              <a16:creationId xmlns:a16="http://schemas.microsoft.com/office/drawing/2014/main" id="{D0EB56D0-C41F-42C1-A6CD-17A78E3DF2AE}"/>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63" name="AutoShape 119">
          <a:extLst>
            <a:ext uri="{FF2B5EF4-FFF2-40B4-BE49-F238E27FC236}">
              <a16:creationId xmlns:a16="http://schemas.microsoft.com/office/drawing/2014/main" id="{BA7CCE6D-685F-4C21-AB31-8B5D63584493}"/>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64" name="AutoShape 120">
          <a:extLst>
            <a:ext uri="{FF2B5EF4-FFF2-40B4-BE49-F238E27FC236}">
              <a16:creationId xmlns:a16="http://schemas.microsoft.com/office/drawing/2014/main" id="{9107CF89-A57E-48D5-AFE9-D1E06A0D727A}"/>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65" name="AutoShape 121">
          <a:extLst>
            <a:ext uri="{FF2B5EF4-FFF2-40B4-BE49-F238E27FC236}">
              <a16:creationId xmlns:a16="http://schemas.microsoft.com/office/drawing/2014/main" id="{B8157C96-356B-450D-A3A3-320A1075DEDE}"/>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66" name="AutoShape 122">
          <a:extLst>
            <a:ext uri="{FF2B5EF4-FFF2-40B4-BE49-F238E27FC236}">
              <a16:creationId xmlns:a16="http://schemas.microsoft.com/office/drawing/2014/main" id="{A0C4EC4E-A318-4CDE-AA06-9256D14FEA52}"/>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67" name="AutoShape 123">
          <a:extLst>
            <a:ext uri="{FF2B5EF4-FFF2-40B4-BE49-F238E27FC236}">
              <a16:creationId xmlns:a16="http://schemas.microsoft.com/office/drawing/2014/main" id="{1E5A4E69-C9C6-456F-9398-D6653B5994A3}"/>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68" name="AutoShape 124">
          <a:extLst>
            <a:ext uri="{FF2B5EF4-FFF2-40B4-BE49-F238E27FC236}">
              <a16:creationId xmlns:a16="http://schemas.microsoft.com/office/drawing/2014/main" id="{77D08F0C-E039-4679-B182-2DBD46517A12}"/>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69" name="AutoShape 125">
          <a:extLst>
            <a:ext uri="{FF2B5EF4-FFF2-40B4-BE49-F238E27FC236}">
              <a16:creationId xmlns:a16="http://schemas.microsoft.com/office/drawing/2014/main" id="{75BDFAD9-AE2C-4D60-B38A-BDAACB0A532C}"/>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70" name="AutoShape 126">
          <a:extLst>
            <a:ext uri="{FF2B5EF4-FFF2-40B4-BE49-F238E27FC236}">
              <a16:creationId xmlns:a16="http://schemas.microsoft.com/office/drawing/2014/main" id="{27F897FA-E784-4B8C-9F20-A066A6680C05}"/>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71" name="AutoShape 162">
          <a:extLst>
            <a:ext uri="{FF2B5EF4-FFF2-40B4-BE49-F238E27FC236}">
              <a16:creationId xmlns:a16="http://schemas.microsoft.com/office/drawing/2014/main" id="{59E5DAAA-EE97-41FA-AFDE-234C284080EF}"/>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72" name="AutoShape 164">
          <a:extLst>
            <a:ext uri="{FF2B5EF4-FFF2-40B4-BE49-F238E27FC236}">
              <a16:creationId xmlns:a16="http://schemas.microsoft.com/office/drawing/2014/main" id="{EF3A875E-BD83-4838-80E0-A021F8FCF46E}"/>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73" name="AutoShape 166">
          <a:extLst>
            <a:ext uri="{FF2B5EF4-FFF2-40B4-BE49-F238E27FC236}">
              <a16:creationId xmlns:a16="http://schemas.microsoft.com/office/drawing/2014/main" id="{BF039B6A-C565-47C8-B464-07EF4CE97191}"/>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74" name="AutoShape 168">
          <a:extLst>
            <a:ext uri="{FF2B5EF4-FFF2-40B4-BE49-F238E27FC236}">
              <a16:creationId xmlns:a16="http://schemas.microsoft.com/office/drawing/2014/main" id="{E175DB65-01F8-4FA3-9FF9-E2BA22A38B3D}"/>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75" name="AutoShape 170">
          <a:extLst>
            <a:ext uri="{FF2B5EF4-FFF2-40B4-BE49-F238E27FC236}">
              <a16:creationId xmlns:a16="http://schemas.microsoft.com/office/drawing/2014/main" id="{5D1D484A-32A6-461A-8EAA-D81D6E37D48F}"/>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76" name="AutoShape 172">
          <a:extLst>
            <a:ext uri="{FF2B5EF4-FFF2-40B4-BE49-F238E27FC236}">
              <a16:creationId xmlns:a16="http://schemas.microsoft.com/office/drawing/2014/main" id="{00A20100-B9B0-407B-9648-6F8468A06769}"/>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77" name="AutoShape 173">
          <a:extLst>
            <a:ext uri="{FF2B5EF4-FFF2-40B4-BE49-F238E27FC236}">
              <a16:creationId xmlns:a16="http://schemas.microsoft.com/office/drawing/2014/main" id="{E18BD13D-CE66-4F99-BF45-98ED83F52482}"/>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78" name="AutoShape 174">
          <a:extLst>
            <a:ext uri="{FF2B5EF4-FFF2-40B4-BE49-F238E27FC236}">
              <a16:creationId xmlns:a16="http://schemas.microsoft.com/office/drawing/2014/main" id="{2E8CE0A3-8FA3-4645-9A09-F8C44A70297F}"/>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79" name="AutoShape 175">
          <a:extLst>
            <a:ext uri="{FF2B5EF4-FFF2-40B4-BE49-F238E27FC236}">
              <a16:creationId xmlns:a16="http://schemas.microsoft.com/office/drawing/2014/main" id="{FE4D38EE-9FC1-4211-9EBC-C5D379DCE91D}"/>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80" name="AutoShape 176">
          <a:extLst>
            <a:ext uri="{FF2B5EF4-FFF2-40B4-BE49-F238E27FC236}">
              <a16:creationId xmlns:a16="http://schemas.microsoft.com/office/drawing/2014/main" id="{3E89F8D3-B929-4BC3-8639-FD25A31398EB}"/>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81" name="AutoShape 177">
          <a:extLst>
            <a:ext uri="{FF2B5EF4-FFF2-40B4-BE49-F238E27FC236}">
              <a16:creationId xmlns:a16="http://schemas.microsoft.com/office/drawing/2014/main" id="{83E8BEBB-2436-4178-90EF-CE729E0C8A7B}"/>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82" name="AutoShape 178">
          <a:extLst>
            <a:ext uri="{FF2B5EF4-FFF2-40B4-BE49-F238E27FC236}">
              <a16:creationId xmlns:a16="http://schemas.microsoft.com/office/drawing/2014/main" id="{A77219EA-2C7C-48DC-B8B5-B297F1F081E4}"/>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83" name="AutoShape 179">
          <a:extLst>
            <a:ext uri="{FF2B5EF4-FFF2-40B4-BE49-F238E27FC236}">
              <a16:creationId xmlns:a16="http://schemas.microsoft.com/office/drawing/2014/main" id="{141CC7BD-5D82-4847-A1D4-6EAB6B54CD15}"/>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84" name="AutoShape 180">
          <a:extLst>
            <a:ext uri="{FF2B5EF4-FFF2-40B4-BE49-F238E27FC236}">
              <a16:creationId xmlns:a16="http://schemas.microsoft.com/office/drawing/2014/main" id="{80BEE647-4725-4CFF-830D-3C22BA0F0AA8}"/>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85" name="AutoShape 181">
          <a:extLst>
            <a:ext uri="{FF2B5EF4-FFF2-40B4-BE49-F238E27FC236}">
              <a16:creationId xmlns:a16="http://schemas.microsoft.com/office/drawing/2014/main" id="{6ED2BC11-5395-466A-8A7B-A083E23C3C9B}"/>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86" name="AutoShape 182">
          <a:extLst>
            <a:ext uri="{FF2B5EF4-FFF2-40B4-BE49-F238E27FC236}">
              <a16:creationId xmlns:a16="http://schemas.microsoft.com/office/drawing/2014/main" id="{B49D887D-0F8F-4F6F-ACCD-BA6620D107FE}"/>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87" name="AutoShape 183">
          <a:extLst>
            <a:ext uri="{FF2B5EF4-FFF2-40B4-BE49-F238E27FC236}">
              <a16:creationId xmlns:a16="http://schemas.microsoft.com/office/drawing/2014/main" id="{F953DE4D-433D-427B-9895-EE2760BAE817}"/>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88" name="AutoShape 184">
          <a:extLst>
            <a:ext uri="{FF2B5EF4-FFF2-40B4-BE49-F238E27FC236}">
              <a16:creationId xmlns:a16="http://schemas.microsoft.com/office/drawing/2014/main" id="{AB6061A9-06C6-4283-B36A-5BC6ED1FF571}"/>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89" name="AutoShape 185">
          <a:extLst>
            <a:ext uri="{FF2B5EF4-FFF2-40B4-BE49-F238E27FC236}">
              <a16:creationId xmlns:a16="http://schemas.microsoft.com/office/drawing/2014/main" id="{D7EDC9E0-A51A-422B-BA5C-EC10F750195E}"/>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90" name="AutoShape 186">
          <a:extLst>
            <a:ext uri="{FF2B5EF4-FFF2-40B4-BE49-F238E27FC236}">
              <a16:creationId xmlns:a16="http://schemas.microsoft.com/office/drawing/2014/main" id="{9A71A6B4-838F-4E68-A4F4-AB8CFAB45D62}"/>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91" name="AutoShape 187">
          <a:extLst>
            <a:ext uri="{FF2B5EF4-FFF2-40B4-BE49-F238E27FC236}">
              <a16:creationId xmlns:a16="http://schemas.microsoft.com/office/drawing/2014/main" id="{300917E7-8315-46C5-9341-9623D36C7E3B}"/>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92" name="AutoShape 188">
          <a:extLst>
            <a:ext uri="{FF2B5EF4-FFF2-40B4-BE49-F238E27FC236}">
              <a16:creationId xmlns:a16="http://schemas.microsoft.com/office/drawing/2014/main" id="{D1E6C162-898E-4CE6-82D4-9B2F9CB4B659}"/>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93" name="AutoShape 189">
          <a:extLst>
            <a:ext uri="{FF2B5EF4-FFF2-40B4-BE49-F238E27FC236}">
              <a16:creationId xmlns:a16="http://schemas.microsoft.com/office/drawing/2014/main" id="{D7C821FD-2172-44C6-97FD-491617BE8648}"/>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94" name="AutoShape 190">
          <a:extLst>
            <a:ext uri="{FF2B5EF4-FFF2-40B4-BE49-F238E27FC236}">
              <a16:creationId xmlns:a16="http://schemas.microsoft.com/office/drawing/2014/main" id="{BF48896C-EB04-4258-886D-22AA43043E9C}"/>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95" name="AutoShape 191">
          <a:extLst>
            <a:ext uri="{FF2B5EF4-FFF2-40B4-BE49-F238E27FC236}">
              <a16:creationId xmlns:a16="http://schemas.microsoft.com/office/drawing/2014/main" id="{2FF98EE3-4606-453D-953B-9E7FEFFDFD0E}"/>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96" name="AutoShape 192">
          <a:extLst>
            <a:ext uri="{FF2B5EF4-FFF2-40B4-BE49-F238E27FC236}">
              <a16:creationId xmlns:a16="http://schemas.microsoft.com/office/drawing/2014/main" id="{73343AA5-8B43-45E5-B7F6-A546FA09B5CC}"/>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97" name="AutoShape 193">
          <a:extLst>
            <a:ext uri="{FF2B5EF4-FFF2-40B4-BE49-F238E27FC236}">
              <a16:creationId xmlns:a16="http://schemas.microsoft.com/office/drawing/2014/main" id="{DDFC2F90-601B-4766-81E6-A5ADC6F0E73B}"/>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98" name="AutoShape 194">
          <a:extLst>
            <a:ext uri="{FF2B5EF4-FFF2-40B4-BE49-F238E27FC236}">
              <a16:creationId xmlns:a16="http://schemas.microsoft.com/office/drawing/2014/main" id="{06D5D1AB-B1A8-4A2A-A77D-911B5FB0F3DB}"/>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399" name="AutoShape 195">
          <a:extLst>
            <a:ext uri="{FF2B5EF4-FFF2-40B4-BE49-F238E27FC236}">
              <a16:creationId xmlns:a16="http://schemas.microsoft.com/office/drawing/2014/main" id="{877A36FB-9261-457D-9E72-60E1B66C9690}"/>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400" name="AutoShape 196">
          <a:extLst>
            <a:ext uri="{FF2B5EF4-FFF2-40B4-BE49-F238E27FC236}">
              <a16:creationId xmlns:a16="http://schemas.microsoft.com/office/drawing/2014/main" id="{34348E3E-1C5F-49A6-BB42-0B6FFA58CFA4}"/>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401" name="AutoShape 197">
          <a:extLst>
            <a:ext uri="{FF2B5EF4-FFF2-40B4-BE49-F238E27FC236}">
              <a16:creationId xmlns:a16="http://schemas.microsoft.com/office/drawing/2014/main" id="{6F1D1351-C5F0-4390-B9B3-51915EA66E27}"/>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402" name="AutoShape 198">
          <a:extLst>
            <a:ext uri="{FF2B5EF4-FFF2-40B4-BE49-F238E27FC236}">
              <a16:creationId xmlns:a16="http://schemas.microsoft.com/office/drawing/2014/main" id="{53A1B3F4-13DE-4C19-8443-CBA1BA10D567}"/>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403" name="AutoShape 199">
          <a:extLst>
            <a:ext uri="{FF2B5EF4-FFF2-40B4-BE49-F238E27FC236}">
              <a16:creationId xmlns:a16="http://schemas.microsoft.com/office/drawing/2014/main" id="{0DDA52B9-1715-476F-9756-F6FD4ADB4A37}"/>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404" name="AutoShape 200">
          <a:extLst>
            <a:ext uri="{FF2B5EF4-FFF2-40B4-BE49-F238E27FC236}">
              <a16:creationId xmlns:a16="http://schemas.microsoft.com/office/drawing/2014/main" id="{62E6CA0B-1295-42CD-86E0-796F7B1A4501}"/>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405" name="AutoShape 201">
          <a:extLst>
            <a:ext uri="{FF2B5EF4-FFF2-40B4-BE49-F238E27FC236}">
              <a16:creationId xmlns:a16="http://schemas.microsoft.com/office/drawing/2014/main" id="{B836DBED-A241-4E77-BF00-54C762874F4D}"/>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406" name="AutoShape 202">
          <a:extLst>
            <a:ext uri="{FF2B5EF4-FFF2-40B4-BE49-F238E27FC236}">
              <a16:creationId xmlns:a16="http://schemas.microsoft.com/office/drawing/2014/main" id="{FECD2524-AA23-4AF1-8B93-1BF760E06E78}"/>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407" name="AutoShape 203">
          <a:extLst>
            <a:ext uri="{FF2B5EF4-FFF2-40B4-BE49-F238E27FC236}">
              <a16:creationId xmlns:a16="http://schemas.microsoft.com/office/drawing/2014/main" id="{34520341-BCC7-4DF2-B080-2A984B577C99}"/>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408" name="AutoShape 204">
          <a:extLst>
            <a:ext uri="{FF2B5EF4-FFF2-40B4-BE49-F238E27FC236}">
              <a16:creationId xmlns:a16="http://schemas.microsoft.com/office/drawing/2014/main" id="{54512974-045A-4914-8D99-3E88D06D97AC}"/>
            </a:ext>
          </a:extLst>
        </xdr:cNvPr>
        <xdr:cNvSpPr>
          <a:spLocks/>
        </xdr:cNvSpPr>
      </xdr:nvSpPr>
      <xdr:spPr bwMode="auto">
        <a:xfrm>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409" name="AutoShape 205">
          <a:extLst>
            <a:ext uri="{FF2B5EF4-FFF2-40B4-BE49-F238E27FC236}">
              <a16:creationId xmlns:a16="http://schemas.microsoft.com/office/drawing/2014/main" id="{66754443-22BB-41B9-BAEE-1A1208068522}"/>
            </a:ext>
          </a:extLst>
        </xdr:cNvPr>
        <xdr:cNvSpPr>
          <a:spLocks/>
        </xdr:cNvSpPr>
      </xdr:nvSpPr>
      <xdr:spPr bwMode="auto">
        <a:xfrm flipH="1">
          <a:off x="2476500"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410" name="AutoShape 209">
          <a:extLst>
            <a:ext uri="{FF2B5EF4-FFF2-40B4-BE49-F238E27FC236}">
              <a16:creationId xmlns:a16="http://schemas.microsoft.com/office/drawing/2014/main" id="{12B0C878-E522-4D28-94F0-DFBB7ECE9E52}"/>
            </a:ext>
          </a:extLst>
        </xdr:cNvPr>
        <xdr:cNvSpPr>
          <a:spLocks/>
        </xdr:cNvSpPr>
      </xdr:nvSpPr>
      <xdr:spPr bwMode="auto">
        <a:xfrm>
          <a:off x="4333875"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411" name="AutoShape 210">
          <a:extLst>
            <a:ext uri="{FF2B5EF4-FFF2-40B4-BE49-F238E27FC236}">
              <a16:creationId xmlns:a16="http://schemas.microsoft.com/office/drawing/2014/main" id="{F966D488-1D74-4435-B8D0-BD6FA76C67E8}"/>
            </a:ext>
          </a:extLst>
        </xdr:cNvPr>
        <xdr:cNvSpPr>
          <a:spLocks/>
        </xdr:cNvSpPr>
      </xdr:nvSpPr>
      <xdr:spPr bwMode="auto">
        <a:xfrm>
          <a:off x="4333875"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412" name="AutoShape 211">
          <a:extLst>
            <a:ext uri="{FF2B5EF4-FFF2-40B4-BE49-F238E27FC236}">
              <a16:creationId xmlns:a16="http://schemas.microsoft.com/office/drawing/2014/main" id="{8F1949C7-A5DA-40C5-8195-2EB23CE933F9}"/>
            </a:ext>
          </a:extLst>
        </xdr:cNvPr>
        <xdr:cNvSpPr>
          <a:spLocks/>
        </xdr:cNvSpPr>
      </xdr:nvSpPr>
      <xdr:spPr bwMode="auto">
        <a:xfrm>
          <a:off x="4333875"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413" name="AutoShape 212">
          <a:extLst>
            <a:ext uri="{FF2B5EF4-FFF2-40B4-BE49-F238E27FC236}">
              <a16:creationId xmlns:a16="http://schemas.microsoft.com/office/drawing/2014/main" id="{BB0F2F70-65EE-47F1-ADEC-A45E2A014F4E}"/>
            </a:ext>
          </a:extLst>
        </xdr:cNvPr>
        <xdr:cNvSpPr>
          <a:spLocks/>
        </xdr:cNvSpPr>
      </xdr:nvSpPr>
      <xdr:spPr bwMode="auto">
        <a:xfrm>
          <a:off x="4333875"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414" name="AutoShape 213">
          <a:extLst>
            <a:ext uri="{FF2B5EF4-FFF2-40B4-BE49-F238E27FC236}">
              <a16:creationId xmlns:a16="http://schemas.microsoft.com/office/drawing/2014/main" id="{9FCA6556-B388-496C-A0E2-464DCCED014B}"/>
            </a:ext>
          </a:extLst>
        </xdr:cNvPr>
        <xdr:cNvSpPr>
          <a:spLocks/>
        </xdr:cNvSpPr>
      </xdr:nvSpPr>
      <xdr:spPr bwMode="auto">
        <a:xfrm>
          <a:off x="4333875"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415" name="AutoShape 214">
          <a:extLst>
            <a:ext uri="{FF2B5EF4-FFF2-40B4-BE49-F238E27FC236}">
              <a16:creationId xmlns:a16="http://schemas.microsoft.com/office/drawing/2014/main" id="{29D77B11-CF6A-499D-B43F-919A1548C989}"/>
            </a:ext>
          </a:extLst>
        </xdr:cNvPr>
        <xdr:cNvSpPr>
          <a:spLocks/>
        </xdr:cNvSpPr>
      </xdr:nvSpPr>
      <xdr:spPr bwMode="auto">
        <a:xfrm>
          <a:off x="4333875"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416" name="AutoShape 215">
          <a:extLst>
            <a:ext uri="{FF2B5EF4-FFF2-40B4-BE49-F238E27FC236}">
              <a16:creationId xmlns:a16="http://schemas.microsoft.com/office/drawing/2014/main" id="{E80C3790-3DDC-4B3A-9685-AE4C6432E458}"/>
            </a:ext>
          </a:extLst>
        </xdr:cNvPr>
        <xdr:cNvSpPr>
          <a:spLocks/>
        </xdr:cNvSpPr>
      </xdr:nvSpPr>
      <xdr:spPr bwMode="auto">
        <a:xfrm>
          <a:off x="4333875"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417" name="AutoShape 216">
          <a:extLst>
            <a:ext uri="{FF2B5EF4-FFF2-40B4-BE49-F238E27FC236}">
              <a16:creationId xmlns:a16="http://schemas.microsoft.com/office/drawing/2014/main" id="{B952EDB9-AB2D-4A10-B977-5EBAB518E76C}"/>
            </a:ext>
          </a:extLst>
        </xdr:cNvPr>
        <xdr:cNvSpPr>
          <a:spLocks/>
        </xdr:cNvSpPr>
      </xdr:nvSpPr>
      <xdr:spPr bwMode="auto">
        <a:xfrm>
          <a:off x="4333875"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418" name="AutoShape 217">
          <a:extLst>
            <a:ext uri="{FF2B5EF4-FFF2-40B4-BE49-F238E27FC236}">
              <a16:creationId xmlns:a16="http://schemas.microsoft.com/office/drawing/2014/main" id="{C728C6A5-D8C5-4723-B99F-58B3C687C9A3}"/>
            </a:ext>
          </a:extLst>
        </xdr:cNvPr>
        <xdr:cNvSpPr>
          <a:spLocks/>
        </xdr:cNvSpPr>
      </xdr:nvSpPr>
      <xdr:spPr bwMode="auto">
        <a:xfrm>
          <a:off x="4333875"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419" name="AutoShape 218">
          <a:extLst>
            <a:ext uri="{FF2B5EF4-FFF2-40B4-BE49-F238E27FC236}">
              <a16:creationId xmlns:a16="http://schemas.microsoft.com/office/drawing/2014/main" id="{9C1E79FD-B850-4CEA-8FFB-92865A6866A4}"/>
            </a:ext>
          </a:extLst>
        </xdr:cNvPr>
        <xdr:cNvSpPr>
          <a:spLocks/>
        </xdr:cNvSpPr>
      </xdr:nvSpPr>
      <xdr:spPr bwMode="auto">
        <a:xfrm>
          <a:off x="4333875"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420" name="AutoShape 219">
          <a:extLst>
            <a:ext uri="{FF2B5EF4-FFF2-40B4-BE49-F238E27FC236}">
              <a16:creationId xmlns:a16="http://schemas.microsoft.com/office/drawing/2014/main" id="{2EED6695-C038-411A-9169-479273A02231}"/>
            </a:ext>
          </a:extLst>
        </xdr:cNvPr>
        <xdr:cNvSpPr>
          <a:spLocks/>
        </xdr:cNvSpPr>
      </xdr:nvSpPr>
      <xdr:spPr bwMode="auto">
        <a:xfrm>
          <a:off x="4333875"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421" name="AutoShape 220">
          <a:extLst>
            <a:ext uri="{FF2B5EF4-FFF2-40B4-BE49-F238E27FC236}">
              <a16:creationId xmlns:a16="http://schemas.microsoft.com/office/drawing/2014/main" id="{988C10D9-A33E-4D78-BFE3-F86EC2B86A4D}"/>
            </a:ext>
          </a:extLst>
        </xdr:cNvPr>
        <xdr:cNvSpPr>
          <a:spLocks/>
        </xdr:cNvSpPr>
      </xdr:nvSpPr>
      <xdr:spPr bwMode="auto">
        <a:xfrm>
          <a:off x="4333875"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422" name="AutoShape 221">
          <a:extLst>
            <a:ext uri="{FF2B5EF4-FFF2-40B4-BE49-F238E27FC236}">
              <a16:creationId xmlns:a16="http://schemas.microsoft.com/office/drawing/2014/main" id="{B445EDB0-96B6-43B5-8CCB-7E4AA025FC90}"/>
            </a:ext>
          </a:extLst>
        </xdr:cNvPr>
        <xdr:cNvSpPr>
          <a:spLocks/>
        </xdr:cNvSpPr>
      </xdr:nvSpPr>
      <xdr:spPr bwMode="auto">
        <a:xfrm>
          <a:off x="4333875"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423" name="AutoShape 222">
          <a:extLst>
            <a:ext uri="{FF2B5EF4-FFF2-40B4-BE49-F238E27FC236}">
              <a16:creationId xmlns:a16="http://schemas.microsoft.com/office/drawing/2014/main" id="{6503F445-B537-47C6-9A19-3EF4955FAE42}"/>
            </a:ext>
          </a:extLst>
        </xdr:cNvPr>
        <xdr:cNvSpPr>
          <a:spLocks/>
        </xdr:cNvSpPr>
      </xdr:nvSpPr>
      <xdr:spPr bwMode="auto">
        <a:xfrm>
          <a:off x="4333875" y="5143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absoluteAnchor>
    <xdr:pos x="2733675" y="53340"/>
    <xdr:ext cx="5370940" cy="324285"/>
    <xdr:sp macro="" textlink="">
      <xdr:nvSpPr>
        <xdr:cNvPr id="424" name="AutoShape 6">
          <a:extLst>
            <a:ext uri="{FF2B5EF4-FFF2-40B4-BE49-F238E27FC236}">
              <a16:creationId xmlns:a16="http://schemas.microsoft.com/office/drawing/2014/main" id="{80A49276-39B3-4701-B059-CC29F8AE5DCA}"/>
            </a:ext>
          </a:extLst>
        </xdr:cNvPr>
        <xdr:cNvSpPr>
          <a:spLocks noChangeArrowheads="1"/>
        </xdr:cNvSpPr>
      </xdr:nvSpPr>
      <xdr:spPr bwMode="auto">
        <a:xfrm>
          <a:off x="2733675" y="53340"/>
          <a:ext cx="5370940" cy="324285"/>
        </a:xfrm>
        <a:prstGeom prst="roundRect">
          <a:avLst>
            <a:gd name="adj" fmla="val 26667"/>
          </a:avLst>
        </a:prstGeom>
        <a:solidFill>
          <a:sysClr val="window" lastClr="FFFFFF"/>
        </a:solidFill>
        <a:ln w="12700">
          <a:noFill/>
          <a:round/>
          <a:headEnd/>
          <a:tailEnd/>
        </a:ln>
        <a:effectLst/>
      </xdr:spPr>
      <xdr:txBody>
        <a:bodyPr vertOverflow="clip" wrap="square" lIns="27432" tIns="27432" rIns="27432" bIns="27432" anchor="ctr" upright="1"/>
        <a:lstStyle/>
        <a:p>
          <a:pPr algn="ctr" rtl="0">
            <a:defRPr sz="1000"/>
          </a:pPr>
          <a:r>
            <a:rPr lang="en-US" altLang="ja-JP" sz="1600" b="1">
              <a:solidFill>
                <a:sysClr val="windowText" lastClr="000000"/>
              </a:solidFill>
              <a:latin typeface="Arial" panose="020B0604020202020204" pitchFamily="34" charset="0"/>
              <a:cs typeface="Arial" panose="020B0604020202020204" pitchFamily="34" charset="0"/>
            </a:rPr>
            <a:t>Consolidated Statements of Cash Flows</a:t>
          </a:r>
          <a:endParaRPr lang="ja-JP" altLang="en-US" sz="1600" b="1">
            <a:solidFill>
              <a:sysClr val="windowText" lastClr="000000"/>
            </a:solidFill>
            <a:latin typeface="Arial" panose="020B0604020202020204" pitchFamily="34" charset="0"/>
            <a:cs typeface="Arial" panose="020B0604020202020204" pitchFamily="34" charset="0"/>
          </a:endParaRPr>
        </a:p>
      </xdr:txBody>
    </xdr:sp>
    <xdr:clientData/>
  </xdr:absoluteAnchor>
</xdr:wsDr>
</file>

<file path=xl/drawings/drawing8.xml><?xml version="1.0" encoding="utf-8"?>
<xdr:wsDr xmlns:xdr="http://schemas.openxmlformats.org/drawingml/2006/spreadsheetDrawing" xmlns:a="http://schemas.openxmlformats.org/drawingml/2006/main">
  <xdr:twoCellAnchor>
    <xdr:from>
      <xdr:col>1</xdr:col>
      <xdr:colOff>0</xdr:colOff>
      <xdr:row>4</xdr:row>
      <xdr:rowOff>0</xdr:rowOff>
    </xdr:from>
    <xdr:to>
      <xdr:col>1</xdr:col>
      <xdr:colOff>0</xdr:colOff>
      <xdr:row>4</xdr:row>
      <xdr:rowOff>0</xdr:rowOff>
    </xdr:to>
    <xdr:sp macro="" textlink="">
      <xdr:nvSpPr>
        <xdr:cNvPr id="1841393" name="AutoShape 1">
          <a:extLst>
            <a:ext uri="{FF2B5EF4-FFF2-40B4-BE49-F238E27FC236}">
              <a16:creationId xmlns:a16="http://schemas.microsoft.com/office/drawing/2014/main" id="{00000000-0008-0000-0700-0000F118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394" name="AutoShape 2">
          <a:extLst>
            <a:ext uri="{FF2B5EF4-FFF2-40B4-BE49-F238E27FC236}">
              <a16:creationId xmlns:a16="http://schemas.microsoft.com/office/drawing/2014/main" id="{00000000-0008-0000-0700-0000F218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395" name="AutoShape 3">
          <a:extLst>
            <a:ext uri="{FF2B5EF4-FFF2-40B4-BE49-F238E27FC236}">
              <a16:creationId xmlns:a16="http://schemas.microsoft.com/office/drawing/2014/main" id="{00000000-0008-0000-0700-0000F318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396" name="AutoShape 4">
          <a:extLst>
            <a:ext uri="{FF2B5EF4-FFF2-40B4-BE49-F238E27FC236}">
              <a16:creationId xmlns:a16="http://schemas.microsoft.com/office/drawing/2014/main" id="{00000000-0008-0000-0700-0000F418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397" name="AutoShape 5">
          <a:extLst>
            <a:ext uri="{FF2B5EF4-FFF2-40B4-BE49-F238E27FC236}">
              <a16:creationId xmlns:a16="http://schemas.microsoft.com/office/drawing/2014/main" id="{00000000-0008-0000-0700-0000F518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398" name="AutoShape 6">
          <a:extLst>
            <a:ext uri="{FF2B5EF4-FFF2-40B4-BE49-F238E27FC236}">
              <a16:creationId xmlns:a16="http://schemas.microsoft.com/office/drawing/2014/main" id="{00000000-0008-0000-0700-0000F618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399" name="AutoShape 7">
          <a:extLst>
            <a:ext uri="{FF2B5EF4-FFF2-40B4-BE49-F238E27FC236}">
              <a16:creationId xmlns:a16="http://schemas.microsoft.com/office/drawing/2014/main" id="{00000000-0008-0000-0700-0000F718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00" name="AutoShape 8">
          <a:extLst>
            <a:ext uri="{FF2B5EF4-FFF2-40B4-BE49-F238E27FC236}">
              <a16:creationId xmlns:a16="http://schemas.microsoft.com/office/drawing/2014/main" id="{00000000-0008-0000-0700-0000F818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01" name="AutoShape 9">
          <a:extLst>
            <a:ext uri="{FF2B5EF4-FFF2-40B4-BE49-F238E27FC236}">
              <a16:creationId xmlns:a16="http://schemas.microsoft.com/office/drawing/2014/main" id="{00000000-0008-0000-0700-0000F918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02" name="AutoShape 10">
          <a:extLst>
            <a:ext uri="{FF2B5EF4-FFF2-40B4-BE49-F238E27FC236}">
              <a16:creationId xmlns:a16="http://schemas.microsoft.com/office/drawing/2014/main" id="{00000000-0008-0000-0700-0000FA18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03" name="AutoShape 11">
          <a:extLst>
            <a:ext uri="{FF2B5EF4-FFF2-40B4-BE49-F238E27FC236}">
              <a16:creationId xmlns:a16="http://schemas.microsoft.com/office/drawing/2014/main" id="{00000000-0008-0000-0700-0000FB18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04" name="AutoShape 12">
          <a:extLst>
            <a:ext uri="{FF2B5EF4-FFF2-40B4-BE49-F238E27FC236}">
              <a16:creationId xmlns:a16="http://schemas.microsoft.com/office/drawing/2014/main" id="{00000000-0008-0000-0700-0000FC18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05" name="AutoShape 13">
          <a:extLst>
            <a:ext uri="{FF2B5EF4-FFF2-40B4-BE49-F238E27FC236}">
              <a16:creationId xmlns:a16="http://schemas.microsoft.com/office/drawing/2014/main" id="{00000000-0008-0000-0700-0000FD18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06" name="AutoShape 14">
          <a:extLst>
            <a:ext uri="{FF2B5EF4-FFF2-40B4-BE49-F238E27FC236}">
              <a16:creationId xmlns:a16="http://schemas.microsoft.com/office/drawing/2014/main" id="{00000000-0008-0000-0700-0000FE18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07" name="AutoShape 15">
          <a:extLst>
            <a:ext uri="{FF2B5EF4-FFF2-40B4-BE49-F238E27FC236}">
              <a16:creationId xmlns:a16="http://schemas.microsoft.com/office/drawing/2014/main" id="{00000000-0008-0000-0700-0000FF18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08" name="AutoShape 16">
          <a:extLst>
            <a:ext uri="{FF2B5EF4-FFF2-40B4-BE49-F238E27FC236}">
              <a16:creationId xmlns:a16="http://schemas.microsoft.com/office/drawing/2014/main" id="{00000000-0008-0000-0700-000000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09" name="AutoShape 17">
          <a:extLst>
            <a:ext uri="{FF2B5EF4-FFF2-40B4-BE49-F238E27FC236}">
              <a16:creationId xmlns:a16="http://schemas.microsoft.com/office/drawing/2014/main" id="{00000000-0008-0000-0700-000001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10" name="AutoShape 18">
          <a:extLst>
            <a:ext uri="{FF2B5EF4-FFF2-40B4-BE49-F238E27FC236}">
              <a16:creationId xmlns:a16="http://schemas.microsoft.com/office/drawing/2014/main" id="{00000000-0008-0000-0700-000002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11" name="AutoShape 19">
          <a:extLst>
            <a:ext uri="{FF2B5EF4-FFF2-40B4-BE49-F238E27FC236}">
              <a16:creationId xmlns:a16="http://schemas.microsoft.com/office/drawing/2014/main" id="{00000000-0008-0000-0700-000003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12" name="AutoShape 20">
          <a:extLst>
            <a:ext uri="{FF2B5EF4-FFF2-40B4-BE49-F238E27FC236}">
              <a16:creationId xmlns:a16="http://schemas.microsoft.com/office/drawing/2014/main" id="{00000000-0008-0000-0700-000004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13" name="AutoShape 21">
          <a:extLst>
            <a:ext uri="{FF2B5EF4-FFF2-40B4-BE49-F238E27FC236}">
              <a16:creationId xmlns:a16="http://schemas.microsoft.com/office/drawing/2014/main" id="{00000000-0008-0000-0700-000005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14" name="AutoShape 22">
          <a:extLst>
            <a:ext uri="{FF2B5EF4-FFF2-40B4-BE49-F238E27FC236}">
              <a16:creationId xmlns:a16="http://schemas.microsoft.com/office/drawing/2014/main" id="{00000000-0008-0000-0700-000006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15" name="AutoShape 23">
          <a:extLst>
            <a:ext uri="{FF2B5EF4-FFF2-40B4-BE49-F238E27FC236}">
              <a16:creationId xmlns:a16="http://schemas.microsoft.com/office/drawing/2014/main" id="{00000000-0008-0000-0700-000007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16" name="AutoShape 24">
          <a:extLst>
            <a:ext uri="{FF2B5EF4-FFF2-40B4-BE49-F238E27FC236}">
              <a16:creationId xmlns:a16="http://schemas.microsoft.com/office/drawing/2014/main" id="{00000000-0008-0000-0700-000008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17" name="AutoShape 25">
          <a:extLst>
            <a:ext uri="{FF2B5EF4-FFF2-40B4-BE49-F238E27FC236}">
              <a16:creationId xmlns:a16="http://schemas.microsoft.com/office/drawing/2014/main" id="{00000000-0008-0000-0700-000009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18" name="AutoShape 26">
          <a:extLst>
            <a:ext uri="{FF2B5EF4-FFF2-40B4-BE49-F238E27FC236}">
              <a16:creationId xmlns:a16="http://schemas.microsoft.com/office/drawing/2014/main" id="{00000000-0008-0000-0700-00000A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19" name="AutoShape 27">
          <a:extLst>
            <a:ext uri="{FF2B5EF4-FFF2-40B4-BE49-F238E27FC236}">
              <a16:creationId xmlns:a16="http://schemas.microsoft.com/office/drawing/2014/main" id="{00000000-0008-0000-0700-00000B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20" name="AutoShape 28">
          <a:extLst>
            <a:ext uri="{FF2B5EF4-FFF2-40B4-BE49-F238E27FC236}">
              <a16:creationId xmlns:a16="http://schemas.microsoft.com/office/drawing/2014/main" id="{00000000-0008-0000-0700-00000C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21" name="AutoShape 29">
          <a:extLst>
            <a:ext uri="{FF2B5EF4-FFF2-40B4-BE49-F238E27FC236}">
              <a16:creationId xmlns:a16="http://schemas.microsoft.com/office/drawing/2014/main" id="{00000000-0008-0000-0700-00000D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22" name="AutoShape 30">
          <a:extLst>
            <a:ext uri="{FF2B5EF4-FFF2-40B4-BE49-F238E27FC236}">
              <a16:creationId xmlns:a16="http://schemas.microsoft.com/office/drawing/2014/main" id="{00000000-0008-0000-0700-00000E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23" name="AutoShape 31">
          <a:extLst>
            <a:ext uri="{FF2B5EF4-FFF2-40B4-BE49-F238E27FC236}">
              <a16:creationId xmlns:a16="http://schemas.microsoft.com/office/drawing/2014/main" id="{00000000-0008-0000-0700-00000F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24" name="AutoShape 32">
          <a:extLst>
            <a:ext uri="{FF2B5EF4-FFF2-40B4-BE49-F238E27FC236}">
              <a16:creationId xmlns:a16="http://schemas.microsoft.com/office/drawing/2014/main" id="{00000000-0008-0000-0700-000010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25" name="AutoShape 33">
          <a:extLst>
            <a:ext uri="{FF2B5EF4-FFF2-40B4-BE49-F238E27FC236}">
              <a16:creationId xmlns:a16="http://schemas.microsoft.com/office/drawing/2014/main" id="{00000000-0008-0000-0700-000011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26" name="AutoShape 34">
          <a:extLst>
            <a:ext uri="{FF2B5EF4-FFF2-40B4-BE49-F238E27FC236}">
              <a16:creationId xmlns:a16="http://schemas.microsoft.com/office/drawing/2014/main" id="{00000000-0008-0000-0700-000012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27" name="AutoShape 35">
          <a:extLst>
            <a:ext uri="{FF2B5EF4-FFF2-40B4-BE49-F238E27FC236}">
              <a16:creationId xmlns:a16="http://schemas.microsoft.com/office/drawing/2014/main" id="{00000000-0008-0000-0700-000013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28" name="AutoShape 36">
          <a:extLst>
            <a:ext uri="{FF2B5EF4-FFF2-40B4-BE49-F238E27FC236}">
              <a16:creationId xmlns:a16="http://schemas.microsoft.com/office/drawing/2014/main" id="{00000000-0008-0000-0700-000014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29" name="AutoShape 37">
          <a:extLst>
            <a:ext uri="{FF2B5EF4-FFF2-40B4-BE49-F238E27FC236}">
              <a16:creationId xmlns:a16="http://schemas.microsoft.com/office/drawing/2014/main" id="{00000000-0008-0000-0700-000015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30" name="AutoShape 38">
          <a:extLst>
            <a:ext uri="{FF2B5EF4-FFF2-40B4-BE49-F238E27FC236}">
              <a16:creationId xmlns:a16="http://schemas.microsoft.com/office/drawing/2014/main" id="{00000000-0008-0000-0700-000016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31" name="AutoShape 39">
          <a:extLst>
            <a:ext uri="{FF2B5EF4-FFF2-40B4-BE49-F238E27FC236}">
              <a16:creationId xmlns:a16="http://schemas.microsoft.com/office/drawing/2014/main" id="{00000000-0008-0000-0700-000017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32" name="AutoShape 40">
          <a:extLst>
            <a:ext uri="{FF2B5EF4-FFF2-40B4-BE49-F238E27FC236}">
              <a16:creationId xmlns:a16="http://schemas.microsoft.com/office/drawing/2014/main" id="{00000000-0008-0000-0700-000018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33" name="AutoShape 41">
          <a:extLst>
            <a:ext uri="{FF2B5EF4-FFF2-40B4-BE49-F238E27FC236}">
              <a16:creationId xmlns:a16="http://schemas.microsoft.com/office/drawing/2014/main" id="{00000000-0008-0000-0700-000019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34" name="AutoShape 42">
          <a:extLst>
            <a:ext uri="{FF2B5EF4-FFF2-40B4-BE49-F238E27FC236}">
              <a16:creationId xmlns:a16="http://schemas.microsoft.com/office/drawing/2014/main" id="{00000000-0008-0000-0700-00001A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35" name="AutoShape 43">
          <a:extLst>
            <a:ext uri="{FF2B5EF4-FFF2-40B4-BE49-F238E27FC236}">
              <a16:creationId xmlns:a16="http://schemas.microsoft.com/office/drawing/2014/main" id="{00000000-0008-0000-0700-00001B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36" name="AutoShape 44">
          <a:extLst>
            <a:ext uri="{FF2B5EF4-FFF2-40B4-BE49-F238E27FC236}">
              <a16:creationId xmlns:a16="http://schemas.microsoft.com/office/drawing/2014/main" id="{00000000-0008-0000-0700-00001C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37" name="AutoShape 45">
          <a:extLst>
            <a:ext uri="{FF2B5EF4-FFF2-40B4-BE49-F238E27FC236}">
              <a16:creationId xmlns:a16="http://schemas.microsoft.com/office/drawing/2014/main" id="{00000000-0008-0000-0700-00001D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38" name="AutoShape 46">
          <a:extLst>
            <a:ext uri="{FF2B5EF4-FFF2-40B4-BE49-F238E27FC236}">
              <a16:creationId xmlns:a16="http://schemas.microsoft.com/office/drawing/2014/main" id="{00000000-0008-0000-0700-00001E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39" name="AutoShape 47">
          <a:extLst>
            <a:ext uri="{FF2B5EF4-FFF2-40B4-BE49-F238E27FC236}">
              <a16:creationId xmlns:a16="http://schemas.microsoft.com/office/drawing/2014/main" id="{00000000-0008-0000-0700-00001F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40" name="AutoShape 48">
          <a:extLst>
            <a:ext uri="{FF2B5EF4-FFF2-40B4-BE49-F238E27FC236}">
              <a16:creationId xmlns:a16="http://schemas.microsoft.com/office/drawing/2014/main" id="{00000000-0008-0000-0700-000020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41" name="AutoShape 49">
          <a:extLst>
            <a:ext uri="{FF2B5EF4-FFF2-40B4-BE49-F238E27FC236}">
              <a16:creationId xmlns:a16="http://schemas.microsoft.com/office/drawing/2014/main" id="{00000000-0008-0000-0700-000021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42" name="AutoShape 50">
          <a:extLst>
            <a:ext uri="{FF2B5EF4-FFF2-40B4-BE49-F238E27FC236}">
              <a16:creationId xmlns:a16="http://schemas.microsoft.com/office/drawing/2014/main" id="{00000000-0008-0000-0700-000022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43" name="AutoShape 51">
          <a:extLst>
            <a:ext uri="{FF2B5EF4-FFF2-40B4-BE49-F238E27FC236}">
              <a16:creationId xmlns:a16="http://schemas.microsoft.com/office/drawing/2014/main" id="{00000000-0008-0000-0700-000023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44" name="AutoShape 52">
          <a:extLst>
            <a:ext uri="{FF2B5EF4-FFF2-40B4-BE49-F238E27FC236}">
              <a16:creationId xmlns:a16="http://schemas.microsoft.com/office/drawing/2014/main" id="{00000000-0008-0000-0700-000024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45" name="AutoShape 53">
          <a:extLst>
            <a:ext uri="{FF2B5EF4-FFF2-40B4-BE49-F238E27FC236}">
              <a16:creationId xmlns:a16="http://schemas.microsoft.com/office/drawing/2014/main" id="{00000000-0008-0000-0700-000025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46" name="AutoShape 54">
          <a:extLst>
            <a:ext uri="{FF2B5EF4-FFF2-40B4-BE49-F238E27FC236}">
              <a16:creationId xmlns:a16="http://schemas.microsoft.com/office/drawing/2014/main" id="{00000000-0008-0000-0700-000026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47" name="AutoShape 55">
          <a:extLst>
            <a:ext uri="{FF2B5EF4-FFF2-40B4-BE49-F238E27FC236}">
              <a16:creationId xmlns:a16="http://schemas.microsoft.com/office/drawing/2014/main" id="{00000000-0008-0000-0700-000027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48" name="AutoShape 56">
          <a:extLst>
            <a:ext uri="{FF2B5EF4-FFF2-40B4-BE49-F238E27FC236}">
              <a16:creationId xmlns:a16="http://schemas.microsoft.com/office/drawing/2014/main" id="{00000000-0008-0000-0700-000028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49" name="AutoShape 57">
          <a:extLst>
            <a:ext uri="{FF2B5EF4-FFF2-40B4-BE49-F238E27FC236}">
              <a16:creationId xmlns:a16="http://schemas.microsoft.com/office/drawing/2014/main" id="{00000000-0008-0000-0700-000029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50" name="AutoShape 58">
          <a:extLst>
            <a:ext uri="{FF2B5EF4-FFF2-40B4-BE49-F238E27FC236}">
              <a16:creationId xmlns:a16="http://schemas.microsoft.com/office/drawing/2014/main" id="{00000000-0008-0000-0700-00002A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51" name="AutoShape 59">
          <a:extLst>
            <a:ext uri="{FF2B5EF4-FFF2-40B4-BE49-F238E27FC236}">
              <a16:creationId xmlns:a16="http://schemas.microsoft.com/office/drawing/2014/main" id="{00000000-0008-0000-0700-00002B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52" name="AutoShape 60">
          <a:extLst>
            <a:ext uri="{FF2B5EF4-FFF2-40B4-BE49-F238E27FC236}">
              <a16:creationId xmlns:a16="http://schemas.microsoft.com/office/drawing/2014/main" id="{00000000-0008-0000-0700-00002C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53" name="AutoShape 61">
          <a:extLst>
            <a:ext uri="{FF2B5EF4-FFF2-40B4-BE49-F238E27FC236}">
              <a16:creationId xmlns:a16="http://schemas.microsoft.com/office/drawing/2014/main" id="{00000000-0008-0000-0700-00002D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54" name="AutoShape 62">
          <a:extLst>
            <a:ext uri="{FF2B5EF4-FFF2-40B4-BE49-F238E27FC236}">
              <a16:creationId xmlns:a16="http://schemas.microsoft.com/office/drawing/2014/main" id="{00000000-0008-0000-0700-00002E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55" name="AutoShape 63">
          <a:extLst>
            <a:ext uri="{FF2B5EF4-FFF2-40B4-BE49-F238E27FC236}">
              <a16:creationId xmlns:a16="http://schemas.microsoft.com/office/drawing/2014/main" id="{00000000-0008-0000-0700-00002F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56" name="AutoShape 64">
          <a:extLst>
            <a:ext uri="{FF2B5EF4-FFF2-40B4-BE49-F238E27FC236}">
              <a16:creationId xmlns:a16="http://schemas.microsoft.com/office/drawing/2014/main" id="{00000000-0008-0000-0700-000030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57" name="AutoShape 65">
          <a:extLst>
            <a:ext uri="{FF2B5EF4-FFF2-40B4-BE49-F238E27FC236}">
              <a16:creationId xmlns:a16="http://schemas.microsoft.com/office/drawing/2014/main" id="{00000000-0008-0000-0700-000031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58" name="AutoShape 66">
          <a:extLst>
            <a:ext uri="{FF2B5EF4-FFF2-40B4-BE49-F238E27FC236}">
              <a16:creationId xmlns:a16="http://schemas.microsoft.com/office/drawing/2014/main" id="{00000000-0008-0000-0700-000032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59" name="AutoShape 67">
          <a:extLst>
            <a:ext uri="{FF2B5EF4-FFF2-40B4-BE49-F238E27FC236}">
              <a16:creationId xmlns:a16="http://schemas.microsoft.com/office/drawing/2014/main" id="{00000000-0008-0000-0700-000033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60" name="AutoShape 68">
          <a:extLst>
            <a:ext uri="{FF2B5EF4-FFF2-40B4-BE49-F238E27FC236}">
              <a16:creationId xmlns:a16="http://schemas.microsoft.com/office/drawing/2014/main" id="{00000000-0008-0000-0700-000034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61" name="AutoShape 69">
          <a:extLst>
            <a:ext uri="{FF2B5EF4-FFF2-40B4-BE49-F238E27FC236}">
              <a16:creationId xmlns:a16="http://schemas.microsoft.com/office/drawing/2014/main" id="{00000000-0008-0000-0700-000035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62" name="AutoShape 70">
          <a:extLst>
            <a:ext uri="{FF2B5EF4-FFF2-40B4-BE49-F238E27FC236}">
              <a16:creationId xmlns:a16="http://schemas.microsoft.com/office/drawing/2014/main" id="{00000000-0008-0000-0700-000036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63" name="AutoShape 71">
          <a:extLst>
            <a:ext uri="{FF2B5EF4-FFF2-40B4-BE49-F238E27FC236}">
              <a16:creationId xmlns:a16="http://schemas.microsoft.com/office/drawing/2014/main" id="{00000000-0008-0000-0700-000037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64" name="AutoShape 72">
          <a:extLst>
            <a:ext uri="{FF2B5EF4-FFF2-40B4-BE49-F238E27FC236}">
              <a16:creationId xmlns:a16="http://schemas.microsoft.com/office/drawing/2014/main" id="{00000000-0008-0000-0700-000038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65" name="AutoShape 73">
          <a:extLst>
            <a:ext uri="{FF2B5EF4-FFF2-40B4-BE49-F238E27FC236}">
              <a16:creationId xmlns:a16="http://schemas.microsoft.com/office/drawing/2014/main" id="{00000000-0008-0000-0700-000039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66" name="AutoShape 74">
          <a:extLst>
            <a:ext uri="{FF2B5EF4-FFF2-40B4-BE49-F238E27FC236}">
              <a16:creationId xmlns:a16="http://schemas.microsoft.com/office/drawing/2014/main" id="{00000000-0008-0000-0700-00003A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67" name="AutoShape 75">
          <a:extLst>
            <a:ext uri="{FF2B5EF4-FFF2-40B4-BE49-F238E27FC236}">
              <a16:creationId xmlns:a16="http://schemas.microsoft.com/office/drawing/2014/main" id="{00000000-0008-0000-0700-00003B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68" name="AutoShape 76">
          <a:extLst>
            <a:ext uri="{FF2B5EF4-FFF2-40B4-BE49-F238E27FC236}">
              <a16:creationId xmlns:a16="http://schemas.microsoft.com/office/drawing/2014/main" id="{00000000-0008-0000-0700-00003C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69" name="AutoShape 77">
          <a:extLst>
            <a:ext uri="{FF2B5EF4-FFF2-40B4-BE49-F238E27FC236}">
              <a16:creationId xmlns:a16="http://schemas.microsoft.com/office/drawing/2014/main" id="{00000000-0008-0000-0700-00003D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70" name="AutoShape 78">
          <a:extLst>
            <a:ext uri="{FF2B5EF4-FFF2-40B4-BE49-F238E27FC236}">
              <a16:creationId xmlns:a16="http://schemas.microsoft.com/office/drawing/2014/main" id="{00000000-0008-0000-0700-00003E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71" name="AutoShape 79">
          <a:extLst>
            <a:ext uri="{FF2B5EF4-FFF2-40B4-BE49-F238E27FC236}">
              <a16:creationId xmlns:a16="http://schemas.microsoft.com/office/drawing/2014/main" id="{00000000-0008-0000-0700-00003F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72" name="AutoShape 80">
          <a:extLst>
            <a:ext uri="{FF2B5EF4-FFF2-40B4-BE49-F238E27FC236}">
              <a16:creationId xmlns:a16="http://schemas.microsoft.com/office/drawing/2014/main" id="{00000000-0008-0000-0700-000040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73" name="AutoShape 81">
          <a:extLst>
            <a:ext uri="{FF2B5EF4-FFF2-40B4-BE49-F238E27FC236}">
              <a16:creationId xmlns:a16="http://schemas.microsoft.com/office/drawing/2014/main" id="{00000000-0008-0000-0700-000041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74" name="AutoShape 82">
          <a:extLst>
            <a:ext uri="{FF2B5EF4-FFF2-40B4-BE49-F238E27FC236}">
              <a16:creationId xmlns:a16="http://schemas.microsoft.com/office/drawing/2014/main" id="{00000000-0008-0000-0700-000042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75" name="AutoShape 83">
          <a:extLst>
            <a:ext uri="{FF2B5EF4-FFF2-40B4-BE49-F238E27FC236}">
              <a16:creationId xmlns:a16="http://schemas.microsoft.com/office/drawing/2014/main" id="{00000000-0008-0000-0700-000043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76" name="AutoShape 84">
          <a:extLst>
            <a:ext uri="{FF2B5EF4-FFF2-40B4-BE49-F238E27FC236}">
              <a16:creationId xmlns:a16="http://schemas.microsoft.com/office/drawing/2014/main" id="{00000000-0008-0000-0700-000044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77" name="AutoShape 85">
          <a:extLst>
            <a:ext uri="{FF2B5EF4-FFF2-40B4-BE49-F238E27FC236}">
              <a16:creationId xmlns:a16="http://schemas.microsoft.com/office/drawing/2014/main" id="{00000000-0008-0000-0700-000045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78" name="AutoShape 86">
          <a:extLst>
            <a:ext uri="{FF2B5EF4-FFF2-40B4-BE49-F238E27FC236}">
              <a16:creationId xmlns:a16="http://schemas.microsoft.com/office/drawing/2014/main" id="{00000000-0008-0000-0700-000046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79" name="AutoShape 87">
          <a:extLst>
            <a:ext uri="{FF2B5EF4-FFF2-40B4-BE49-F238E27FC236}">
              <a16:creationId xmlns:a16="http://schemas.microsoft.com/office/drawing/2014/main" id="{00000000-0008-0000-0700-000047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80" name="AutoShape 88">
          <a:extLst>
            <a:ext uri="{FF2B5EF4-FFF2-40B4-BE49-F238E27FC236}">
              <a16:creationId xmlns:a16="http://schemas.microsoft.com/office/drawing/2014/main" id="{00000000-0008-0000-0700-000048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81" name="AutoShape 89">
          <a:extLst>
            <a:ext uri="{FF2B5EF4-FFF2-40B4-BE49-F238E27FC236}">
              <a16:creationId xmlns:a16="http://schemas.microsoft.com/office/drawing/2014/main" id="{00000000-0008-0000-0700-000049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82" name="AutoShape 90">
          <a:extLst>
            <a:ext uri="{FF2B5EF4-FFF2-40B4-BE49-F238E27FC236}">
              <a16:creationId xmlns:a16="http://schemas.microsoft.com/office/drawing/2014/main" id="{00000000-0008-0000-0700-00004A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83" name="AutoShape 91">
          <a:extLst>
            <a:ext uri="{FF2B5EF4-FFF2-40B4-BE49-F238E27FC236}">
              <a16:creationId xmlns:a16="http://schemas.microsoft.com/office/drawing/2014/main" id="{00000000-0008-0000-0700-00004B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84" name="AutoShape 92">
          <a:extLst>
            <a:ext uri="{FF2B5EF4-FFF2-40B4-BE49-F238E27FC236}">
              <a16:creationId xmlns:a16="http://schemas.microsoft.com/office/drawing/2014/main" id="{00000000-0008-0000-0700-00004C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85" name="AutoShape 93">
          <a:extLst>
            <a:ext uri="{FF2B5EF4-FFF2-40B4-BE49-F238E27FC236}">
              <a16:creationId xmlns:a16="http://schemas.microsoft.com/office/drawing/2014/main" id="{00000000-0008-0000-0700-00004D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86" name="AutoShape 94">
          <a:extLst>
            <a:ext uri="{FF2B5EF4-FFF2-40B4-BE49-F238E27FC236}">
              <a16:creationId xmlns:a16="http://schemas.microsoft.com/office/drawing/2014/main" id="{00000000-0008-0000-0700-00004E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87" name="AutoShape 95">
          <a:extLst>
            <a:ext uri="{FF2B5EF4-FFF2-40B4-BE49-F238E27FC236}">
              <a16:creationId xmlns:a16="http://schemas.microsoft.com/office/drawing/2014/main" id="{00000000-0008-0000-0700-00004F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88" name="AutoShape 96">
          <a:extLst>
            <a:ext uri="{FF2B5EF4-FFF2-40B4-BE49-F238E27FC236}">
              <a16:creationId xmlns:a16="http://schemas.microsoft.com/office/drawing/2014/main" id="{00000000-0008-0000-0700-000050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89" name="AutoShape 97">
          <a:extLst>
            <a:ext uri="{FF2B5EF4-FFF2-40B4-BE49-F238E27FC236}">
              <a16:creationId xmlns:a16="http://schemas.microsoft.com/office/drawing/2014/main" id="{00000000-0008-0000-0700-000051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90" name="AutoShape 98">
          <a:extLst>
            <a:ext uri="{FF2B5EF4-FFF2-40B4-BE49-F238E27FC236}">
              <a16:creationId xmlns:a16="http://schemas.microsoft.com/office/drawing/2014/main" id="{00000000-0008-0000-0700-000052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91" name="AutoShape 99">
          <a:extLst>
            <a:ext uri="{FF2B5EF4-FFF2-40B4-BE49-F238E27FC236}">
              <a16:creationId xmlns:a16="http://schemas.microsoft.com/office/drawing/2014/main" id="{00000000-0008-0000-0700-000053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92" name="AutoShape 100">
          <a:extLst>
            <a:ext uri="{FF2B5EF4-FFF2-40B4-BE49-F238E27FC236}">
              <a16:creationId xmlns:a16="http://schemas.microsoft.com/office/drawing/2014/main" id="{00000000-0008-0000-0700-000054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93" name="AutoShape 101">
          <a:extLst>
            <a:ext uri="{FF2B5EF4-FFF2-40B4-BE49-F238E27FC236}">
              <a16:creationId xmlns:a16="http://schemas.microsoft.com/office/drawing/2014/main" id="{00000000-0008-0000-0700-000055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94" name="AutoShape 102">
          <a:extLst>
            <a:ext uri="{FF2B5EF4-FFF2-40B4-BE49-F238E27FC236}">
              <a16:creationId xmlns:a16="http://schemas.microsoft.com/office/drawing/2014/main" id="{00000000-0008-0000-0700-000056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95" name="AutoShape 103">
          <a:extLst>
            <a:ext uri="{FF2B5EF4-FFF2-40B4-BE49-F238E27FC236}">
              <a16:creationId xmlns:a16="http://schemas.microsoft.com/office/drawing/2014/main" id="{00000000-0008-0000-0700-000057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96" name="AutoShape 104">
          <a:extLst>
            <a:ext uri="{FF2B5EF4-FFF2-40B4-BE49-F238E27FC236}">
              <a16:creationId xmlns:a16="http://schemas.microsoft.com/office/drawing/2014/main" id="{00000000-0008-0000-0700-000058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97" name="AutoShape 105">
          <a:extLst>
            <a:ext uri="{FF2B5EF4-FFF2-40B4-BE49-F238E27FC236}">
              <a16:creationId xmlns:a16="http://schemas.microsoft.com/office/drawing/2014/main" id="{00000000-0008-0000-0700-000059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98" name="AutoShape 106">
          <a:extLst>
            <a:ext uri="{FF2B5EF4-FFF2-40B4-BE49-F238E27FC236}">
              <a16:creationId xmlns:a16="http://schemas.microsoft.com/office/drawing/2014/main" id="{00000000-0008-0000-0700-00005A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99" name="AutoShape 107">
          <a:extLst>
            <a:ext uri="{FF2B5EF4-FFF2-40B4-BE49-F238E27FC236}">
              <a16:creationId xmlns:a16="http://schemas.microsoft.com/office/drawing/2014/main" id="{00000000-0008-0000-0700-00005B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00" name="AutoShape 108">
          <a:extLst>
            <a:ext uri="{FF2B5EF4-FFF2-40B4-BE49-F238E27FC236}">
              <a16:creationId xmlns:a16="http://schemas.microsoft.com/office/drawing/2014/main" id="{00000000-0008-0000-0700-00005C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01" name="AutoShape 109">
          <a:extLst>
            <a:ext uri="{FF2B5EF4-FFF2-40B4-BE49-F238E27FC236}">
              <a16:creationId xmlns:a16="http://schemas.microsoft.com/office/drawing/2014/main" id="{00000000-0008-0000-0700-00005D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02" name="AutoShape 110">
          <a:extLst>
            <a:ext uri="{FF2B5EF4-FFF2-40B4-BE49-F238E27FC236}">
              <a16:creationId xmlns:a16="http://schemas.microsoft.com/office/drawing/2014/main" id="{00000000-0008-0000-0700-00005E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03" name="AutoShape 111">
          <a:extLst>
            <a:ext uri="{FF2B5EF4-FFF2-40B4-BE49-F238E27FC236}">
              <a16:creationId xmlns:a16="http://schemas.microsoft.com/office/drawing/2014/main" id="{00000000-0008-0000-0700-00005F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04" name="AutoShape 112">
          <a:extLst>
            <a:ext uri="{FF2B5EF4-FFF2-40B4-BE49-F238E27FC236}">
              <a16:creationId xmlns:a16="http://schemas.microsoft.com/office/drawing/2014/main" id="{00000000-0008-0000-0700-000060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05" name="AutoShape 113">
          <a:extLst>
            <a:ext uri="{FF2B5EF4-FFF2-40B4-BE49-F238E27FC236}">
              <a16:creationId xmlns:a16="http://schemas.microsoft.com/office/drawing/2014/main" id="{00000000-0008-0000-0700-000061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06" name="AutoShape 114">
          <a:extLst>
            <a:ext uri="{FF2B5EF4-FFF2-40B4-BE49-F238E27FC236}">
              <a16:creationId xmlns:a16="http://schemas.microsoft.com/office/drawing/2014/main" id="{00000000-0008-0000-0700-000062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07" name="AutoShape 115">
          <a:extLst>
            <a:ext uri="{FF2B5EF4-FFF2-40B4-BE49-F238E27FC236}">
              <a16:creationId xmlns:a16="http://schemas.microsoft.com/office/drawing/2014/main" id="{00000000-0008-0000-0700-000063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08" name="AutoShape 116">
          <a:extLst>
            <a:ext uri="{FF2B5EF4-FFF2-40B4-BE49-F238E27FC236}">
              <a16:creationId xmlns:a16="http://schemas.microsoft.com/office/drawing/2014/main" id="{00000000-0008-0000-0700-000064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09" name="AutoShape 117">
          <a:extLst>
            <a:ext uri="{FF2B5EF4-FFF2-40B4-BE49-F238E27FC236}">
              <a16:creationId xmlns:a16="http://schemas.microsoft.com/office/drawing/2014/main" id="{00000000-0008-0000-0700-000065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10" name="AutoShape 118">
          <a:extLst>
            <a:ext uri="{FF2B5EF4-FFF2-40B4-BE49-F238E27FC236}">
              <a16:creationId xmlns:a16="http://schemas.microsoft.com/office/drawing/2014/main" id="{00000000-0008-0000-0700-000066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11" name="AutoShape 119">
          <a:extLst>
            <a:ext uri="{FF2B5EF4-FFF2-40B4-BE49-F238E27FC236}">
              <a16:creationId xmlns:a16="http://schemas.microsoft.com/office/drawing/2014/main" id="{00000000-0008-0000-0700-000067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12" name="AutoShape 120">
          <a:extLst>
            <a:ext uri="{FF2B5EF4-FFF2-40B4-BE49-F238E27FC236}">
              <a16:creationId xmlns:a16="http://schemas.microsoft.com/office/drawing/2014/main" id="{00000000-0008-0000-0700-000068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13" name="AutoShape 121">
          <a:extLst>
            <a:ext uri="{FF2B5EF4-FFF2-40B4-BE49-F238E27FC236}">
              <a16:creationId xmlns:a16="http://schemas.microsoft.com/office/drawing/2014/main" id="{00000000-0008-0000-0700-000069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14" name="AutoShape 122">
          <a:extLst>
            <a:ext uri="{FF2B5EF4-FFF2-40B4-BE49-F238E27FC236}">
              <a16:creationId xmlns:a16="http://schemas.microsoft.com/office/drawing/2014/main" id="{00000000-0008-0000-0700-00006A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15" name="AutoShape 123">
          <a:extLst>
            <a:ext uri="{FF2B5EF4-FFF2-40B4-BE49-F238E27FC236}">
              <a16:creationId xmlns:a16="http://schemas.microsoft.com/office/drawing/2014/main" id="{00000000-0008-0000-0700-00006B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16" name="AutoShape 124">
          <a:extLst>
            <a:ext uri="{FF2B5EF4-FFF2-40B4-BE49-F238E27FC236}">
              <a16:creationId xmlns:a16="http://schemas.microsoft.com/office/drawing/2014/main" id="{00000000-0008-0000-0700-00006C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17" name="AutoShape 125">
          <a:extLst>
            <a:ext uri="{FF2B5EF4-FFF2-40B4-BE49-F238E27FC236}">
              <a16:creationId xmlns:a16="http://schemas.microsoft.com/office/drawing/2014/main" id="{00000000-0008-0000-0700-00006D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18" name="AutoShape 126">
          <a:extLst>
            <a:ext uri="{FF2B5EF4-FFF2-40B4-BE49-F238E27FC236}">
              <a16:creationId xmlns:a16="http://schemas.microsoft.com/office/drawing/2014/main" id="{00000000-0008-0000-0700-00006E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19" name="AutoShape 127">
          <a:extLst>
            <a:ext uri="{FF2B5EF4-FFF2-40B4-BE49-F238E27FC236}">
              <a16:creationId xmlns:a16="http://schemas.microsoft.com/office/drawing/2014/main" id="{00000000-0008-0000-0700-00006F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20" name="AutoShape 128">
          <a:extLst>
            <a:ext uri="{FF2B5EF4-FFF2-40B4-BE49-F238E27FC236}">
              <a16:creationId xmlns:a16="http://schemas.microsoft.com/office/drawing/2014/main" id="{00000000-0008-0000-0700-000070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21" name="AutoShape 129">
          <a:extLst>
            <a:ext uri="{FF2B5EF4-FFF2-40B4-BE49-F238E27FC236}">
              <a16:creationId xmlns:a16="http://schemas.microsoft.com/office/drawing/2014/main" id="{00000000-0008-0000-0700-000071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22" name="AutoShape 130">
          <a:extLst>
            <a:ext uri="{FF2B5EF4-FFF2-40B4-BE49-F238E27FC236}">
              <a16:creationId xmlns:a16="http://schemas.microsoft.com/office/drawing/2014/main" id="{00000000-0008-0000-0700-000072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23" name="AutoShape 131">
          <a:extLst>
            <a:ext uri="{FF2B5EF4-FFF2-40B4-BE49-F238E27FC236}">
              <a16:creationId xmlns:a16="http://schemas.microsoft.com/office/drawing/2014/main" id="{00000000-0008-0000-0700-000073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24" name="AutoShape 132">
          <a:extLst>
            <a:ext uri="{FF2B5EF4-FFF2-40B4-BE49-F238E27FC236}">
              <a16:creationId xmlns:a16="http://schemas.microsoft.com/office/drawing/2014/main" id="{00000000-0008-0000-0700-000074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25" name="AutoShape 133">
          <a:extLst>
            <a:ext uri="{FF2B5EF4-FFF2-40B4-BE49-F238E27FC236}">
              <a16:creationId xmlns:a16="http://schemas.microsoft.com/office/drawing/2014/main" id="{00000000-0008-0000-0700-000075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26" name="AutoShape 134">
          <a:extLst>
            <a:ext uri="{FF2B5EF4-FFF2-40B4-BE49-F238E27FC236}">
              <a16:creationId xmlns:a16="http://schemas.microsoft.com/office/drawing/2014/main" id="{00000000-0008-0000-0700-000076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27" name="AutoShape 135">
          <a:extLst>
            <a:ext uri="{FF2B5EF4-FFF2-40B4-BE49-F238E27FC236}">
              <a16:creationId xmlns:a16="http://schemas.microsoft.com/office/drawing/2014/main" id="{00000000-0008-0000-0700-000077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28" name="AutoShape 136">
          <a:extLst>
            <a:ext uri="{FF2B5EF4-FFF2-40B4-BE49-F238E27FC236}">
              <a16:creationId xmlns:a16="http://schemas.microsoft.com/office/drawing/2014/main" id="{00000000-0008-0000-0700-000078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29" name="AutoShape 137">
          <a:extLst>
            <a:ext uri="{FF2B5EF4-FFF2-40B4-BE49-F238E27FC236}">
              <a16:creationId xmlns:a16="http://schemas.microsoft.com/office/drawing/2014/main" id="{00000000-0008-0000-0700-000079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30" name="AutoShape 138">
          <a:extLst>
            <a:ext uri="{FF2B5EF4-FFF2-40B4-BE49-F238E27FC236}">
              <a16:creationId xmlns:a16="http://schemas.microsoft.com/office/drawing/2014/main" id="{00000000-0008-0000-0700-00007A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31" name="AutoShape 139">
          <a:extLst>
            <a:ext uri="{FF2B5EF4-FFF2-40B4-BE49-F238E27FC236}">
              <a16:creationId xmlns:a16="http://schemas.microsoft.com/office/drawing/2014/main" id="{00000000-0008-0000-0700-00007B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32" name="AutoShape 140">
          <a:extLst>
            <a:ext uri="{FF2B5EF4-FFF2-40B4-BE49-F238E27FC236}">
              <a16:creationId xmlns:a16="http://schemas.microsoft.com/office/drawing/2014/main" id="{00000000-0008-0000-0700-00007C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33" name="AutoShape 141">
          <a:extLst>
            <a:ext uri="{FF2B5EF4-FFF2-40B4-BE49-F238E27FC236}">
              <a16:creationId xmlns:a16="http://schemas.microsoft.com/office/drawing/2014/main" id="{00000000-0008-0000-0700-00007D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34" name="AutoShape 142">
          <a:extLst>
            <a:ext uri="{FF2B5EF4-FFF2-40B4-BE49-F238E27FC236}">
              <a16:creationId xmlns:a16="http://schemas.microsoft.com/office/drawing/2014/main" id="{00000000-0008-0000-0700-00007E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35" name="AutoShape 143">
          <a:extLst>
            <a:ext uri="{FF2B5EF4-FFF2-40B4-BE49-F238E27FC236}">
              <a16:creationId xmlns:a16="http://schemas.microsoft.com/office/drawing/2014/main" id="{00000000-0008-0000-0700-00007F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36" name="AutoShape 144">
          <a:extLst>
            <a:ext uri="{FF2B5EF4-FFF2-40B4-BE49-F238E27FC236}">
              <a16:creationId xmlns:a16="http://schemas.microsoft.com/office/drawing/2014/main" id="{00000000-0008-0000-0700-000080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37" name="AutoShape 145">
          <a:extLst>
            <a:ext uri="{FF2B5EF4-FFF2-40B4-BE49-F238E27FC236}">
              <a16:creationId xmlns:a16="http://schemas.microsoft.com/office/drawing/2014/main" id="{00000000-0008-0000-0700-000081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38" name="AutoShape 146">
          <a:extLst>
            <a:ext uri="{FF2B5EF4-FFF2-40B4-BE49-F238E27FC236}">
              <a16:creationId xmlns:a16="http://schemas.microsoft.com/office/drawing/2014/main" id="{00000000-0008-0000-0700-000082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39" name="AutoShape 147">
          <a:extLst>
            <a:ext uri="{FF2B5EF4-FFF2-40B4-BE49-F238E27FC236}">
              <a16:creationId xmlns:a16="http://schemas.microsoft.com/office/drawing/2014/main" id="{00000000-0008-0000-0700-000083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40" name="AutoShape 148">
          <a:extLst>
            <a:ext uri="{FF2B5EF4-FFF2-40B4-BE49-F238E27FC236}">
              <a16:creationId xmlns:a16="http://schemas.microsoft.com/office/drawing/2014/main" id="{00000000-0008-0000-0700-000084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41" name="AutoShape 149">
          <a:extLst>
            <a:ext uri="{FF2B5EF4-FFF2-40B4-BE49-F238E27FC236}">
              <a16:creationId xmlns:a16="http://schemas.microsoft.com/office/drawing/2014/main" id="{00000000-0008-0000-0700-000085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42" name="AutoShape 150">
          <a:extLst>
            <a:ext uri="{FF2B5EF4-FFF2-40B4-BE49-F238E27FC236}">
              <a16:creationId xmlns:a16="http://schemas.microsoft.com/office/drawing/2014/main" id="{00000000-0008-0000-0700-000086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43" name="AutoShape 151">
          <a:extLst>
            <a:ext uri="{FF2B5EF4-FFF2-40B4-BE49-F238E27FC236}">
              <a16:creationId xmlns:a16="http://schemas.microsoft.com/office/drawing/2014/main" id="{00000000-0008-0000-0700-000087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44" name="AutoShape 152">
          <a:extLst>
            <a:ext uri="{FF2B5EF4-FFF2-40B4-BE49-F238E27FC236}">
              <a16:creationId xmlns:a16="http://schemas.microsoft.com/office/drawing/2014/main" id="{00000000-0008-0000-0700-000088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45" name="AutoShape 153">
          <a:extLst>
            <a:ext uri="{FF2B5EF4-FFF2-40B4-BE49-F238E27FC236}">
              <a16:creationId xmlns:a16="http://schemas.microsoft.com/office/drawing/2014/main" id="{00000000-0008-0000-0700-000089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46" name="AutoShape 154">
          <a:extLst>
            <a:ext uri="{FF2B5EF4-FFF2-40B4-BE49-F238E27FC236}">
              <a16:creationId xmlns:a16="http://schemas.microsoft.com/office/drawing/2014/main" id="{00000000-0008-0000-0700-00008A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47" name="AutoShape 155">
          <a:extLst>
            <a:ext uri="{FF2B5EF4-FFF2-40B4-BE49-F238E27FC236}">
              <a16:creationId xmlns:a16="http://schemas.microsoft.com/office/drawing/2014/main" id="{00000000-0008-0000-0700-00008B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48" name="AutoShape 156">
          <a:extLst>
            <a:ext uri="{FF2B5EF4-FFF2-40B4-BE49-F238E27FC236}">
              <a16:creationId xmlns:a16="http://schemas.microsoft.com/office/drawing/2014/main" id="{00000000-0008-0000-0700-00008C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49" name="AutoShape 157">
          <a:extLst>
            <a:ext uri="{FF2B5EF4-FFF2-40B4-BE49-F238E27FC236}">
              <a16:creationId xmlns:a16="http://schemas.microsoft.com/office/drawing/2014/main" id="{00000000-0008-0000-0700-00008D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50" name="AutoShape 158">
          <a:extLst>
            <a:ext uri="{FF2B5EF4-FFF2-40B4-BE49-F238E27FC236}">
              <a16:creationId xmlns:a16="http://schemas.microsoft.com/office/drawing/2014/main" id="{00000000-0008-0000-0700-00008E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51" name="AutoShape 159">
          <a:extLst>
            <a:ext uri="{FF2B5EF4-FFF2-40B4-BE49-F238E27FC236}">
              <a16:creationId xmlns:a16="http://schemas.microsoft.com/office/drawing/2014/main" id="{00000000-0008-0000-0700-00008F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52" name="AutoShape 160">
          <a:extLst>
            <a:ext uri="{FF2B5EF4-FFF2-40B4-BE49-F238E27FC236}">
              <a16:creationId xmlns:a16="http://schemas.microsoft.com/office/drawing/2014/main" id="{00000000-0008-0000-0700-000090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53" name="AutoShape 161">
          <a:extLst>
            <a:ext uri="{FF2B5EF4-FFF2-40B4-BE49-F238E27FC236}">
              <a16:creationId xmlns:a16="http://schemas.microsoft.com/office/drawing/2014/main" id="{00000000-0008-0000-0700-000091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54" name="AutoShape 162">
          <a:extLst>
            <a:ext uri="{FF2B5EF4-FFF2-40B4-BE49-F238E27FC236}">
              <a16:creationId xmlns:a16="http://schemas.microsoft.com/office/drawing/2014/main" id="{00000000-0008-0000-0700-000092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55" name="AutoShape 163">
          <a:extLst>
            <a:ext uri="{FF2B5EF4-FFF2-40B4-BE49-F238E27FC236}">
              <a16:creationId xmlns:a16="http://schemas.microsoft.com/office/drawing/2014/main" id="{00000000-0008-0000-0700-000093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56" name="AutoShape 164">
          <a:extLst>
            <a:ext uri="{FF2B5EF4-FFF2-40B4-BE49-F238E27FC236}">
              <a16:creationId xmlns:a16="http://schemas.microsoft.com/office/drawing/2014/main" id="{00000000-0008-0000-0700-000094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57" name="AutoShape 165">
          <a:extLst>
            <a:ext uri="{FF2B5EF4-FFF2-40B4-BE49-F238E27FC236}">
              <a16:creationId xmlns:a16="http://schemas.microsoft.com/office/drawing/2014/main" id="{00000000-0008-0000-0700-000095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58" name="AutoShape 166">
          <a:extLst>
            <a:ext uri="{FF2B5EF4-FFF2-40B4-BE49-F238E27FC236}">
              <a16:creationId xmlns:a16="http://schemas.microsoft.com/office/drawing/2014/main" id="{00000000-0008-0000-0700-000096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59" name="AutoShape 167">
          <a:extLst>
            <a:ext uri="{FF2B5EF4-FFF2-40B4-BE49-F238E27FC236}">
              <a16:creationId xmlns:a16="http://schemas.microsoft.com/office/drawing/2014/main" id="{00000000-0008-0000-0700-000097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60" name="AutoShape 168">
          <a:extLst>
            <a:ext uri="{FF2B5EF4-FFF2-40B4-BE49-F238E27FC236}">
              <a16:creationId xmlns:a16="http://schemas.microsoft.com/office/drawing/2014/main" id="{00000000-0008-0000-0700-000098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61" name="AutoShape 169">
          <a:extLst>
            <a:ext uri="{FF2B5EF4-FFF2-40B4-BE49-F238E27FC236}">
              <a16:creationId xmlns:a16="http://schemas.microsoft.com/office/drawing/2014/main" id="{00000000-0008-0000-0700-000099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62" name="AutoShape 170">
          <a:extLst>
            <a:ext uri="{FF2B5EF4-FFF2-40B4-BE49-F238E27FC236}">
              <a16:creationId xmlns:a16="http://schemas.microsoft.com/office/drawing/2014/main" id="{00000000-0008-0000-0700-00009A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63" name="AutoShape 171">
          <a:extLst>
            <a:ext uri="{FF2B5EF4-FFF2-40B4-BE49-F238E27FC236}">
              <a16:creationId xmlns:a16="http://schemas.microsoft.com/office/drawing/2014/main" id="{00000000-0008-0000-0700-00009B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64" name="AutoShape 172">
          <a:extLst>
            <a:ext uri="{FF2B5EF4-FFF2-40B4-BE49-F238E27FC236}">
              <a16:creationId xmlns:a16="http://schemas.microsoft.com/office/drawing/2014/main" id="{00000000-0008-0000-0700-00009C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65" name="AutoShape 173">
          <a:extLst>
            <a:ext uri="{FF2B5EF4-FFF2-40B4-BE49-F238E27FC236}">
              <a16:creationId xmlns:a16="http://schemas.microsoft.com/office/drawing/2014/main" id="{00000000-0008-0000-0700-00009D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66" name="AutoShape 174">
          <a:extLst>
            <a:ext uri="{FF2B5EF4-FFF2-40B4-BE49-F238E27FC236}">
              <a16:creationId xmlns:a16="http://schemas.microsoft.com/office/drawing/2014/main" id="{00000000-0008-0000-0700-00009E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67" name="AutoShape 175">
          <a:extLst>
            <a:ext uri="{FF2B5EF4-FFF2-40B4-BE49-F238E27FC236}">
              <a16:creationId xmlns:a16="http://schemas.microsoft.com/office/drawing/2014/main" id="{00000000-0008-0000-0700-00009F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68" name="AutoShape 176">
          <a:extLst>
            <a:ext uri="{FF2B5EF4-FFF2-40B4-BE49-F238E27FC236}">
              <a16:creationId xmlns:a16="http://schemas.microsoft.com/office/drawing/2014/main" id="{00000000-0008-0000-0700-0000A0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69" name="AutoShape 177">
          <a:extLst>
            <a:ext uri="{FF2B5EF4-FFF2-40B4-BE49-F238E27FC236}">
              <a16:creationId xmlns:a16="http://schemas.microsoft.com/office/drawing/2014/main" id="{00000000-0008-0000-0700-0000A1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70" name="AutoShape 178">
          <a:extLst>
            <a:ext uri="{FF2B5EF4-FFF2-40B4-BE49-F238E27FC236}">
              <a16:creationId xmlns:a16="http://schemas.microsoft.com/office/drawing/2014/main" id="{00000000-0008-0000-0700-0000A2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71" name="AutoShape 179">
          <a:extLst>
            <a:ext uri="{FF2B5EF4-FFF2-40B4-BE49-F238E27FC236}">
              <a16:creationId xmlns:a16="http://schemas.microsoft.com/office/drawing/2014/main" id="{00000000-0008-0000-0700-0000A3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72" name="AutoShape 180">
          <a:extLst>
            <a:ext uri="{FF2B5EF4-FFF2-40B4-BE49-F238E27FC236}">
              <a16:creationId xmlns:a16="http://schemas.microsoft.com/office/drawing/2014/main" id="{00000000-0008-0000-0700-0000A4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73" name="AutoShape 181">
          <a:extLst>
            <a:ext uri="{FF2B5EF4-FFF2-40B4-BE49-F238E27FC236}">
              <a16:creationId xmlns:a16="http://schemas.microsoft.com/office/drawing/2014/main" id="{00000000-0008-0000-0700-0000A5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74" name="AutoShape 182">
          <a:extLst>
            <a:ext uri="{FF2B5EF4-FFF2-40B4-BE49-F238E27FC236}">
              <a16:creationId xmlns:a16="http://schemas.microsoft.com/office/drawing/2014/main" id="{00000000-0008-0000-0700-0000A6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75" name="AutoShape 183">
          <a:extLst>
            <a:ext uri="{FF2B5EF4-FFF2-40B4-BE49-F238E27FC236}">
              <a16:creationId xmlns:a16="http://schemas.microsoft.com/office/drawing/2014/main" id="{00000000-0008-0000-0700-0000A7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76" name="AutoShape 184">
          <a:extLst>
            <a:ext uri="{FF2B5EF4-FFF2-40B4-BE49-F238E27FC236}">
              <a16:creationId xmlns:a16="http://schemas.microsoft.com/office/drawing/2014/main" id="{00000000-0008-0000-0700-0000A8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77" name="AutoShape 185">
          <a:extLst>
            <a:ext uri="{FF2B5EF4-FFF2-40B4-BE49-F238E27FC236}">
              <a16:creationId xmlns:a16="http://schemas.microsoft.com/office/drawing/2014/main" id="{00000000-0008-0000-0700-0000A9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78" name="AutoShape 186">
          <a:extLst>
            <a:ext uri="{FF2B5EF4-FFF2-40B4-BE49-F238E27FC236}">
              <a16:creationId xmlns:a16="http://schemas.microsoft.com/office/drawing/2014/main" id="{00000000-0008-0000-0700-0000AA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79" name="AutoShape 187">
          <a:extLst>
            <a:ext uri="{FF2B5EF4-FFF2-40B4-BE49-F238E27FC236}">
              <a16:creationId xmlns:a16="http://schemas.microsoft.com/office/drawing/2014/main" id="{00000000-0008-0000-0700-0000AB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80" name="AutoShape 188">
          <a:extLst>
            <a:ext uri="{FF2B5EF4-FFF2-40B4-BE49-F238E27FC236}">
              <a16:creationId xmlns:a16="http://schemas.microsoft.com/office/drawing/2014/main" id="{00000000-0008-0000-0700-0000AC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81" name="AutoShape 189">
          <a:extLst>
            <a:ext uri="{FF2B5EF4-FFF2-40B4-BE49-F238E27FC236}">
              <a16:creationId xmlns:a16="http://schemas.microsoft.com/office/drawing/2014/main" id="{00000000-0008-0000-0700-0000AD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82" name="AutoShape 190">
          <a:extLst>
            <a:ext uri="{FF2B5EF4-FFF2-40B4-BE49-F238E27FC236}">
              <a16:creationId xmlns:a16="http://schemas.microsoft.com/office/drawing/2014/main" id="{00000000-0008-0000-0700-0000AE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83" name="AutoShape 191">
          <a:extLst>
            <a:ext uri="{FF2B5EF4-FFF2-40B4-BE49-F238E27FC236}">
              <a16:creationId xmlns:a16="http://schemas.microsoft.com/office/drawing/2014/main" id="{00000000-0008-0000-0700-0000AF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84" name="AutoShape 192">
          <a:extLst>
            <a:ext uri="{FF2B5EF4-FFF2-40B4-BE49-F238E27FC236}">
              <a16:creationId xmlns:a16="http://schemas.microsoft.com/office/drawing/2014/main" id="{00000000-0008-0000-0700-0000B0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85" name="AutoShape 193">
          <a:extLst>
            <a:ext uri="{FF2B5EF4-FFF2-40B4-BE49-F238E27FC236}">
              <a16:creationId xmlns:a16="http://schemas.microsoft.com/office/drawing/2014/main" id="{00000000-0008-0000-0700-0000B1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86" name="AutoShape 194">
          <a:extLst>
            <a:ext uri="{FF2B5EF4-FFF2-40B4-BE49-F238E27FC236}">
              <a16:creationId xmlns:a16="http://schemas.microsoft.com/office/drawing/2014/main" id="{00000000-0008-0000-0700-0000B2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87" name="AutoShape 195">
          <a:extLst>
            <a:ext uri="{FF2B5EF4-FFF2-40B4-BE49-F238E27FC236}">
              <a16:creationId xmlns:a16="http://schemas.microsoft.com/office/drawing/2014/main" id="{00000000-0008-0000-0700-0000B3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88" name="AutoShape 196">
          <a:extLst>
            <a:ext uri="{FF2B5EF4-FFF2-40B4-BE49-F238E27FC236}">
              <a16:creationId xmlns:a16="http://schemas.microsoft.com/office/drawing/2014/main" id="{00000000-0008-0000-0700-0000B4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89" name="AutoShape 197">
          <a:extLst>
            <a:ext uri="{FF2B5EF4-FFF2-40B4-BE49-F238E27FC236}">
              <a16:creationId xmlns:a16="http://schemas.microsoft.com/office/drawing/2014/main" id="{00000000-0008-0000-0700-0000B5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90" name="AutoShape 198">
          <a:extLst>
            <a:ext uri="{FF2B5EF4-FFF2-40B4-BE49-F238E27FC236}">
              <a16:creationId xmlns:a16="http://schemas.microsoft.com/office/drawing/2014/main" id="{00000000-0008-0000-0700-0000B6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91" name="AutoShape 199">
          <a:extLst>
            <a:ext uri="{FF2B5EF4-FFF2-40B4-BE49-F238E27FC236}">
              <a16:creationId xmlns:a16="http://schemas.microsoft.com/office/drawing/2014/main" id="{00000000-0008-0000-0700-0000B7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92" name="AutoShape 200">
          <a:extLst>
            <a:ext uri="{FF2B5EF4-FFF2-40B4-BE49-F238E27FC236}">
              <a16:creationId xmlns:a16="http://schemas.microsoft.com/office/drawing/2014/main" id="{00000000-0008-0000-0700-0000B8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93" name="AutoShape 201">
          <a:extLst>
            <a:ext uri="{FF2B5EF4-FFF2-40B4-BE49-F238E27FC236}">
              <a16:creationId xmlns:a16="http://schemas.microsoft.com/office/drawing/2014/main" id="{00000000-0008-0000-0700-0000B9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94" name="AutoShape 202">
          <a:extLst>
            <a:ext uri="{FF2B5EF4-FFF2-40B4-BE49-F238E27FC236}">
              <a16:creationId xmlns:a16="http://schemas.microsoft.com/office/drawing/2014/main" id="{00000000-0008-0000-0700-0000BA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95" name="AutoShape 203">
          <a:extLst>
            <a:ext uri="{FF2B5EF4-FFF2-40B4-BE49-F238E27FC236}">
              <a16:creationId xmlns:a16="http://schemas.microsoft.com/office/drawing/2014/main" id="{00000000-0008-0000-0700-0000BB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96" name="AutoShape 204">
          <a:extLst>
            <a:ext uri="{FF2B5EF4-FFF2-40B4-BE49-F238E27FC236}">
              <a16:creationId xmlns:a16="http://schemas.microsoft.com/office/drawing/2014/main" id="{00000000-0008-0000-0700-0000BC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97" name="AutoShape 205">
          <a:extLst>
            <a:ext uri="{FF2B5EF4-FFF2-40B4-BE49-F238E27FC236}">
              <a16:creationId xmlns:a16="http://schemas.microsoft.com/office/drawing/2014/main" id="{00000000-0008-0000-0700-0000BD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0</xdr:row>
      <xdr:rowOff>19049</xdr:rowOff>
    </xdr:from>
    <xdr:to>
      <xdr:col>1</xdr:col>
      <xdr:colOff>1100175</xdr:colOff>
      <xdr:row>0</xdr:row>
      <xdr:rowOff>451049</xdr:rowOff>
    </xdr:to>
    <xdr:sp macro="" textlink="">
      <xdr:nvSpPr>
        <xdr:cNvPr id="112849" name="AutoShape 209">
          <a:hlinkClick xmlns:r="http://schemas.openxmlformats.org/officeDocument/2006/relationships" r:id="rId1"/>
          <a:extLst>
            <a:ext uri="{FF2B5EF4-FFF2-40B4-BE49-F238E27FC236}">
              <a16:creationId xmlns:a16="http://schemas.microsoft.com/office/drawing/2014/main" id="{00000000-0008-0000-0700-0000D1B80100}"/>
            </a:ext>
          </a:extLst>
        </xdr:cNvPr>
        <xdr:cNvSpPr>
          <a:spLocks noChangeArrowheads="1"/>
        </xdr:cNvSpPr>
      </xdr:nvSpPr>
      <xdr:spPr bwMode="auto">
        <a:xfrm>
          <a:off x="0" y="19049"/>
          <a:ext cx="1224000" cy="432000"/>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xdr:from>
      <xdr:col>0</xdr:col>
      <xdr:colOff>0</xdr:colOff>
      <xdr:row>22</xdr:row>
      <xdr:rowOff>38830</xdr:rowOff>
    </xdr:from>
    <xdr:to>
      <xdr:col>1</xdr:col>
      <xdr:colOff>1100175</xdr:colOff>
      <xdr:row>24</xdr:row>
      <xdr:rowOff>135550</xdr:rowOff>
    </xdr:to>
    <xdr:sp macro="" textlink="">
      <xdr:nvSpPr>
        <xdr:cNvPr id="112850" name="AutoShape 210">
          <a:hlinkClick xmlns:r="http://schemas.openxmlformats.org/officeDocument/2006/relationships" r:id="rId1"/>
          <a:extLst>
            <a:ext uri="{FF2B5EF4-FFF2-40B4-BE49-F238E27FC236}">
              <a16:creationId xmlns:a16="http://schemas.microsoft.com/office/drawing/2014/main" id="{00000000-0008-0000-0700-0000D2B80100}"/>
            </a:ext>
          </a:extLst>
        </xdr:cNvPr>
        <xdr:cNvSpPr>
          <a:spLocks noChangeArrowheads="1"/>
        </xdr:cNvSpPr>
      </xdr:nvSpPr>
      <xdr:spPr bwMode="auto">
        <a:xfrm>
          <a:off x="0" y="4016470"/>
          <a:ext cx="1214475" cy="432000"/>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editAs="absolute">
    <xdr:from>
      <xdr:col>1</xdr:col>
      <xdr:colOff>1541144</xdr:colOff>
      <xdr:row>0</xdr:row>
      <xdr:rowOff>207645</xdr:rowOff>
    </xdr:from>
    <xdr:to>
      <xdr:col>11</xdr:col>
      <xdr:colOff>57785</xdr:colOff>
      <xdr:row>1</xdr:row>
      <xdr:rowOff>96989</xdr:rowOff>
    </xdr:to>
    <xdr:sp macro="" textlink="">
      <xdr:nvSpPr>
        <xdr:cNvPr id="209" name="AutoShape 6">
          <a:extLst>
            <a:ext uri="{FF2B5EF4-FFF2-40B4-BE49-F238E27FC236}">
              <a16:creationId xmlns:a16="http://schemas.microsoft.com/office/drawing/2014/main" id="{306A4E11-98D3-4295-B120-DD929AB51507}"/>
            </a:ext>
          </a:extLst>
        </xdr:cNvPr>
        <xdr:cNvSpPr>
          <a:spLocks noChangeArrowheads="1"/>
        </xdr:cNvSpPr>
      </xdr:nvSpPr>
      <xdr:spPr bwMode="auto">
        <a:xfrm>
          <a:off x="1655444" y="215265"/>
          <a:ext cx="6939916" cy="331304"/>
        </a:xfrm>
        <a:prstGeom prst="roundRect">
          <a:avLst>
            <a:gd name="adj" fmla="val 26667"/>
          </a:avLst>
        </a:prstGeom>
        <a:solidFill>
          <a:sysClr val="window" lastClr="FFFFFF"/>
        </a:solidFill>
        <a:ln w="12700">
          <a:noFill/>
          <a:round/>
          <a:headEnd/>
          <a:tailEnd/>
        </a:ln>
        <a:effectLst/>
      </xdr:spPr>
      <xdr:txBody>
        <a:bodyPr vertOverflow="clip" wrap="square" lIns="27432" tIns="27432" rIns="27432" bIns="27432" anchor="ctr" upright="1"/>
        <a:lstStyle/>
        <a:p>
          <a:pPr algn="ctr" rtl="0">
            <a:defRPr sz="1000"/>
          </a:pPr>
          <a:r>
            <a:rPr lang="en-US" altLang="ja-JP" sz="1600" b="1">
              <a:solidFill>
                <a:sysClr val="windowText" lastClr="000000"/>
              </a:solidFill>
              <a:latin typeface="Arial" panose="020B0604020202020204" pitchFamily="34" charset="0"/>
              <a:cs typeface="Arial" panose="020B0604020202020204" pitchFamily="34" charset="0"/>
            </a:rPr>
            <a:t>Breakdown of Consolidated Non-Operating Income (Expenses)</a:t>
          </a:r>
          <a:endParaRPr lang="ja-JP" altLang="en-US" sz="1600" b="1">
            <a:solidFill>
              <a:sysClr val="windowText" lastClr="000000"/>
            </a:solidFill>
            <a:latin typeface="Arial" panose="020B0604020202020204" pitchFamily="34" charset="0"/>
            <a:cs typeface="Arial" panose="020B0604020202020204" pitchFamily="34" charset="0"/>
          </a:endParaRPr>
        </a:p>
      </xdr:txBody>
    </xdr:sp>
    <xdr:clientData/>
  </xdr:twoCellAnchor>
  <xdr:twoCellAnchor editAs="absolute">
    <xdr:from>
      <xdr:col>1</xdr:col>
      <xdr:colOff>1583055</xdr:colOff>
      <xdr:row>22</xdr:row>
      <xdr:rowOff>57785</xdr:rowOff>
    </xdr:from>
    <xdr:to>
      <xdr:col>10</xdr:col>
      <xdr:colOff>609600</xdr:colOff>
      <xdr:row>24</xdr:row>
      <xdr:rowOff>56349</xdr:rowOff>
    </xdr:to>
    <xdr:sp macro="" textlink="">
      <xdr:nvSpPr>
        <xdr:cNvPr id="211" name="AutoShape 6">
          <a:extLst>
            <a:ext uri="{FF2B5EF4-FFF2-40B4-BE49-F238E27FC236}">
              <a16:creationId xmlns:a16="http://schemas.microsoft.com/office/drawing/2014/main" id="{98E7CFE2-6A3F-4AB6-B4C8-799B01574FAC}"/>
            </a:ext>
          </a:extLst>
        </xdr:cNvPr>
        <xdr:cNvSpPr>
          <a:spLocks noChangeArrowheads="1"/>
        </xdr:cNvSpPr>
      </xdr:nvSpPr>
      <xdr:spPr bwMode="auto">
        <a:xfrm>
          <a:off x="1697355" y="4025265"/>
          <a:ext cx="6814185" cy="340829"/>
        </a:xfrm>
        <a:prstGeom prst="roundRect">
          <a:avLst>
            <a:gd name="adj" fmla="val 26667"/>
          </a:avLst>
        </a:prstGeom>
        <a:solidFill>
          <a:sysClr val="window" lastClr="FFFFFF"/>
        </a:solidFill>
        <a:ln w="12700">
          <a:noFill/>
          <a:round/>
          <a:headEnd/>
          <a:tailEnd/>
        </a:ln>
        <a:effectLst/>
      </xdr:spPr>
      <xdr:txBody>
        <a:bodyPr vertOverflow="clip" wrap="square" lIns="27432" tIns="27432" rIns="27432" bIns="27432" anchor="ctr" upright="1"/>
        <a:lstStyle/>
        <a:p>
          <a:pPr algn="ctr" rtl="0">
            <a:defRPr sz="1000"/>
          </a:pPr>
          <a:r>
            <a:rPr lang="en-US" altLang="ja-JP" sz="1600" b="1">
              <a:solidFill>
                <a:sysClr val="windowText" lastClr="000000"/>
              </a:solidFill>
              <a:latin typeface="Arial" panose="020B0604020202020204" pitchFamily="34" charset="0"/>
              <a:cs typeface="Arial" panose="020B0604020202020204" pitchFamily="34" charset="0"/>
            </a:rPr>
            <a:t>Breakdown of Consolidated Extraordinary Gains (Losses)</a:t>
          </a:r>
        </a:p>
      </xdr:txBody>
    </xdr:sp>
    <xdr:clientData/>
  </xdr:twoCellAnchor>
</xdr:wsDr>
</file>

<file path=xl/drawings/drawing9.xml><?xml version="1.0" encoding="utf-8"?>
<xdr:wsDr xmlns:xdr="http://schemas.openxmlformats.org/drawingml/2006/spreadsheetDrawing" xmlns:a="http://schemas.openxmlformats.org/drawingml/2006/main">
  <xdr:twoCellAnchor editAs="absolute">
    <xdr:from>
      <xdr:col>4</xdr:col>
      <xdr:colOff>401955</xdr:colOff>
      <xdr:row>0</xdr:row>
      <xdr:rowOff>0</xdr:rowOff>
    </xdr:from>
    <xdr:to>
      <xdr:col>11</xdr:col>
      <xdr:colOff>568518</xdr:colOff>
      <xdr:row>0</xdr:row>
      <xdr:rowOff>0</xdr:rowOff>
    </xdr:to>
    <xdr:sp macro="" textlink="">
      <xdr:nvSpPr>
        <xdr:cNvPr id="210945" name="AutoShape 1">
          <a:extLst>
            <a:ext uri="{FF2B5EF4-FFF2-40B4-BE49-F238E27FC236}">
              <a16:creationId xmlns:a16="http://schemas.microsoft.com/office/drawing/2014/main" id="{00000000-0008-0000-0800-000001380300}"/>
            </a:ext>
          </a:extLst>
        </xdr:cNvPr>
        <xdr:cNvSpPr>
          <a:spLocks noChangeArrowheads="1"/>
        </xdr:cNvSpPr>
      </xdr:nvSpPr>
      <xdr:spPr bwMode="auto">
        <a:xfrm>
          <a:off x="2819400" y="0"/>
          <a:ext cx="4714875" cy="0"/>
        </a:xfrm>
        <a:prstGeom prst="roundRect">
          <a:avLst>
            <a:gd name="adj" fmla="val 26667"/>
          </a:avLst>
        </a:prstGeom>
        <a:solidFill>
          <a:srgbClr val="CCCC00"/>
        </a:solidFill>
        <a:ln w="12700">
          <a:solidFill>
            <a:srgbClr val="808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defRPr sz="1000"/>
          </a:pPr>
          <a:r>
            <a:rPr lang="ja-JP" altLang="en-US" sz="1100" b="0" i="0" u="none" strike="noStrike" baseline="0">
              <a:solidFill>
                <a:srgbClr val="FFFFFF"/>
              </a:solidFill>
              <a:latin typeface="ＭＳ Ｐゴシック"/>
              <a:ea typeface="ＭＳ Ｐゴシック"/>
            </a:rPr>
            <a:t>（</a:t>
          </a:r>
          <a:r>
            <a:rPr lang="ja-JP" altLang="en-US" sz="1100" b="0" i="0" u="none" strike="noStrike" baseline="0">
              <a:solidFill>
                <a:srgbClr val="FFFFFF"/>
              </a:solidFill>
              <a:latin typeface="Arial"/>
              <a:ea typeface="ＭＳ Ｐゴシック"/>
              <a:cs typeface="Arial"/>
            </a:rPr>
            <a:t>Reference</a:t>
          </a:r>
          <a:r>
            <a:rPr lang="ja-JP" altLang="en-US" sz="1100" b="0" i="0" u="none" strike="noStrike" baseline="0">
              <a:solidFill>
                <a:srgbClr val="FFFFFF"/>
              </a:solidFill>
              <a:latin typeface="ＭＳ Ｐゴシック"/>
              <a:ea typeface="ＭＳ Ｐゴシック"/>
              <a:cs typeface="Arial"/>
            </a:rPr>
            <a:t>）</a:t>
          </a:r>
          <a:r>
            <a:rPr lang="ja-JP" altLang="en-US" sz="1100" b="0" i="0" u="none" strike="noStrike" baseline="0">
              <a:solidFill>
                <a:srgbClr val="FFFFFF"/>
              </a:solidFill>
              <a:latin typeface="Arial"/>
              <a:ea typeface="ＭＳ Ｐゴシック"/>
              <a:cs typeface="Arial"/>
            </a:rPr>
            <a:t>Non-Consolidated Operating Expenses</a:t>
          </a:r>
          <a:endParaRPr lang="ja-JP" altLang="en-US"/>
        </a:p>
      </xdr:txBody>
    </xdr:sp>
    <xdr:clientData/>
  </xdr:twoCellAnchor>
  <xdr:twoCellAnchor>
    <xdr:from>
      <xdr:col>0</xdr:col>
      <xdr:colOff>0</xdr:colOff>
      <xdr:row>0</xdr:row>
      <xdr:rowOff>0</xdr:rowOff>
    </xdr:from>
    <xdr:to>
      <xdr:col>2</xdr:col>
      <xdr:colOff>757275</xdr:colOff>
      <xdr:row>2</xdr:row>
      <xdr:rowOff>127200</xdr:rowOff>
    </xdr:to>
    <xdr:sp macro="" textlink="">
      <xdr:nvSpPr>
        <xdr:cNvPr id="210949" name="AutoShape 5">
          <a:hlinkClick xmlns:r="http://schemas.openxmlformats.org/officeDocument/2006/relationships" r:id="rId1"/>
          <a:extLst>
            <a:ext uri="{FF2B5EF4-FFF2-40B4-BE49-F238E27FC236}">
              <a16:creationId xmlns:a16="http://schemas.microsoft.com/office/drawing/2014/main" id="{00000000-0008-0000-0800-000005380300}"/>
            </a:ext>
          </a:extLst>
        </xdr:cNvPr>
        <xdr:cNvSpPr>
          <a:spLocks noChangeArrowheads="1"/>
        </xdr:cNvSpPr>
      </xdr:nvSpPr>
      <xdr:spPr bwMode="auto">
        <a:xfrm>
          <a:off x="0" y="0"/>
          <a:ext cx="1224000" cy="432000"/>
        </a:xfrm>
        <a:prstGeom prst="leftArrow">
          <a:avLst>
            <a:gd name="adj1" fmla="val 50000"/>
            <a:gd name="adj2" fmla="val 60294"/>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editAs="absolute">
    <xdr:from>
      <xdr:col>3</xdr:col>
      <xdr:colOff>513716</xdr:colOff>
      <xdr:row>0</xdr:row>
      <xdr:rowOff>136111</xdr:rowOff>
    </xdr:from>
    <xdr:to>
      <xdr:col>13</xdr:col>
      <xdr:colOff>169545</xdr:colOff>
      <xdr:row>3</xdr:row>
      <xdr:rowOff>16372</xdr:rowOff>
    </xdr:to>
    <xdr:sp macro="" textlink="">
      <xdr:nvSpPr>
        <xdr:cNvPr id="4" name="AutoShape 4">
          <a:extLst>
            <a:ext uri="{FF2B5EF4-FFF2-40B4-BE49-F238E27FC236}">
              <a16:creationId xmlns:a16="http://schemas.microsoft.com/office/drawing/2014/main" id="{00000000-0008-0000-0800-000004000000}"/>
            </a:ext>
          </a:extLst>
        </xdr:cNvPr>
        <xdr:cNvSpPr>
          <a:spLocks noChangeArrowheads="1"/>
        </xdr:cNvSpPr>
      </xdr:nvSpPr>
      <xdr:spPr bwMode="auto">
        <a:xfrm>
          <a:off x="1823086" y="142461"/>
          <a:ext cx="5674994" cy="305711"/>
        </a:xfrm>
        <a:prstGeom prst="roundRect">
          <a:avLst>
            <a:gd name="adj" fmla="val 26667"/>
          </a:avLst>
        </a:prstGeom>
        <a:solidFill>
          <a:sysClr val="window" lastClr="FFFFFF"/>
        </a:solidFill>
        <a:ln w="12700">
          <a:noFill/>
          <a:round/>
          <a:headEnd/>
          <a:tailEnd/>
        </a:ln>
        <a:effectLst/>
      </xdr:spPr>
      <xdr:txBody>
        <a:bodyPr vertOverflow="clip" wrap="square" lIns="36576" tIns="18288" rIns="36576" bIns="18288" anchor="ctr" upright="1"/>
        <a:lstStyle/>
        <a:p>
          <a:pPr algn="ctr" rtl="0">
            <a:defRPr sz="1000"/>
          </a:pPr>
          <a:r>
            <a:rPr lang="ja-JP" altLang="en-US" sz="1600" b="1" i="0" u="none" strike="noStrike" baseline="0">
              <a:solidFill>
                <a:sysClr val="windowText" lastClr="000000"/>
              </a:solidFill>
              <a:latin typeface="Arial" panose="020B0604020202020204" pitchFamily="34" charset="0"/>
              <a:ea typeface="ＭＳ Ｐゴシック"/>
              <a:cs typeface="Arial" panose="020B0604020202020204" pitchFamily="34" charset="0"/>
            </a:rPr>
            <a:t>（Reference）Non-Consolidated Operating Expenses</a:t>
          </a:r>
          <a:endParaRPr lang="ja-JP" altLang="en-US" sz="16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2" name="AutoShape 1">
          <a:extLst>
            <a:ext uri="{FF2B5EF4-FFF2-40B4-BE49-F238E27FC236}">
              <a16:creationId xmlns:a16="http://schemas.microsoft.com/office/drawing/2014/main" id="{AA4BD6AD-D0CA-4AD4-A0D6-1F36CA3C2165}"/>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3" name="AutoShape 2">
          <a:extLst>
            <a:ext uri="{FF2B5EF4-FFF2-40B4-BE49-F238E27FC236}">
              <a16:creationId xmlns:a16="http://schemas.microsoft.com/office/drawing/2014/main" id="{61D9547E-D28D-4AE6-B924-60CB7B97E987}"/>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4" name="AutoShape 3">
          <a:extLst>
            <a:ext uri="{FF2B5EF4-FFF2-40B4-BE49-F238E27FC236}">
              <a16:creationId xmlns:a16="http://schemas.microsoft.com/office/drawing/2014/main" id="{2EFFE7A7-7E12-48B5-B7A1-AF807A23A921}"/>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5" name="AutoShape 4">
          <a:extLst>
            <a:ext uri="{FF2B5EF4-FFF2-40B4-BE49-F238E27FC236}">
              <a16:creationId xmlns:a16="http://schemas.microsoft.com/office/drawing/2014/main" id="{D444D729-57E7-48D7-8076-A7474390D624}"/>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6" name="AutoShape 5">
          <a:extLst>
            <a:ext uri="{FF2B5EF4-FFF2-40B4-BE49-F238E27FC236}">
              <a16:creationId xmlns:a16="http://schemas.microsoft.com/office/drawing/2014/main" id="{4E951DB2-11CC-47AC-B832-634659ECDCC4}"/>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7" name="AutoShape 6">
          <a:extLst>
            <a:ext uri="{FF2B5EF4-FFF2-40B4-BE49-F238E27FC236}">
              <a16:creationId xmlns:a16="http://schemas.microsoft.com/office/drawing/2014/main" id="{5D10DEB5-E2E4-4B8F-9BF4-C2743EC9B412}"/>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8" name="AutoShape 7">
          <a:extLst>
            <a:ext uri="{FF2B5EF4-FFF2-40B4-BE49-F238E27FC236}">
              <a16:creationId xmlns:a16="http://schemas.microsoft.com/office/drawing/2014/main" id="{54AB51A8-DCBD-445D-9DFB-86BE7A5D3F74}"/>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9" name="AutoShape 8">
          <a:extLst>
            <a:ext uri="{FF2B5EF4-FFF2-40B4-BE49-F238E27FC236}">
              <a16:creationId xmlns:a16="http://schemas.microsoft.com/office/drawing/2014/main" id="{DA3B68EF-3A7E-40DA-9C28-E9C41A4BAB79}"/>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0" name="AutoShape 9">
          <a:extLst>
            <a:ext uri="{FF2B5EF4-FFF2-40B4-BE49-F238E27FC236}">
              <a16:creationId xmlns:a16="http://schemas.microsoft.com/office/drawing/2014/main" id="{BA7DAF29-0F3D-494A-8FB8-FA5A57836553}"/>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1" name="AutoShape 10">
          <a:extLst>
            <a:ext uri="{FF2B5EF4-FFF2-40B4-BE49-F238E27FC236}">
              <a16:creationId xmlns:a16="http://schemas.microsoft.com/office/drawing/2014/main" id="{DF7C9319-CED3-4EAA-83CC-A5CCC29F61CC}"/>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2" name="AutoShape 11">
          <a:extLst>
            <a:ext uri="{FF2B5EF4-FFF2-40B4-BE49-F238E27FC236}">
              <a16:creationId xmlns:a16="http://schemas.microsoft.com/office/drawing/2014/main" id="{6AE22E26-7F69-448B-87E1-A67A24D58FBD}"/>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 name="AutoShape 12">
          <a:extLst>
            <a:ext uri="{FF2B5EF4-FFF2-40B4-BE49-F238E27FC236}">
              <a16:creationId xmlns:a16="http://schemas.microsoft.com/office/drawing/2014/main" id="{9AC29D17-1B70-48FC-B6A9-3317297015A6}"/>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4" name="AutoShape 13">
          <a:extLst>
            <a:ext uri="{FF2B5EF4-FFF2-40B4-BE49-F238E27FC236}">
              <a16:creationId xmlns:a16="http://schemas.microsoft.com/office/drawing/2014/main" id="{7A1119EB-83A4-41EB-BA77-CD5C6115FA86}"/>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5" name="AutoShape 14">
          <a:extLst>
            <a:ext uri="{FF2B5EF4-FFF2-40B4-BE49-F238E27FC236}">
              <a16:creationId xmlns:a16="http://schemas.microsoft.com/office/drawing/2014/main" id="{802C73FC-9B3B-42D9-B848-AF71C8109824}"/>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6" name="AutoShape 15">
          <a:extLst>
            <a:ext uri="{FF2B5EF4-FFF2-40B4-BE49-F238E27FC236}">
              <a16:creationId xmlns:a16="http://schemas.microsoft.com/office/drawing/2014/main" id="{8340AD24-95E0-4A04-89E5-BFA76A2E7DF7}"/>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7" name="AutoShape 16">
          <a:extLst>
            <a:ext uri="{FF2B5EF4-FFF2-40B4-BE49-F238E27FC236}">
              <a16:creationId xmlns:a16="http://schemas.microsoft.com/office/drawing/2014/main" id="{521C4D93-F697-42F6-8CA9-42B53F7E1225}"/>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 name="AutoShape 17">
          <a:extLst>
            <a:ext uri="{FF2B5EF4-FFF2-40B4-BE49-F238E27FC236}">
              <a16:creationId xmlns:a16="http://schemas.microsoft.com/office/drawing/2014/main" id="{4540C9E4-882C-4972-85A4-E1FB5053E136}"/>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9" name="AutoShape 18">
          <a:extLst>
            <a:ext uri="{FF2B5EF4-FFF2-40B4-BE49-F238E27FC236}">
              <a16:creationId xmlns:a16="http://schemas.microsoft.com/office/drawing/2014/main" id="{DBF49767-FCFD-4C36-950E-2EB18FE8FB23}"/>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20" name="AutoShape 19">
          <a:extLst>
            <a:ext uri="{FF2B5EF4-FFF2-40B4-BE49-F238E27FC236}">
              <a16:creationId xmlns:a16="http://schemas.microsoft.com/office/drawing/2014/main" id="{849094E7-6E4F-43E0-803B-9014C1AE9730}"/>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21" name="AutoShape 20">
          <a:extLst>
            <a:ext uri="{FF2B5EF4-FFF2-40B4-BE49-F238E27FC236}">
              <a16:creationId xmlns:a16="http://schemas.microsoft.com/office/drawing/2014/main" id="{1034332A-9153-4111-BCA1-3685C6BF42DA}"/>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22" name="AutoShape 21">
          <a:extLst>
            <a:ext uri="{FF2B5EF4-FFF2-40B4-BE49-F238E27FC236}">
              <a16:creationId xmlns:a16="http://schemas.microsoft.com/office/drawing/2014/main" id="{588FEDD3-89F4-438B-96D4-B504B55EF358}"/>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23" name="AutoShape 22">
          <a:extLst>
            <a:ext uri="{FF2B5EF4-FFF2-40B4-BE49-F238E27FC236}">
              <a16:creationId xmlns:a16="http://schemas.microsoft.com/office/drawing/2014/main" id="{148704D0-A37D-4F27-A15A-A0C3C5770EDF}"/>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24" name="AutoShape 23">
          <a:extLst>
            <a:ext uri="{FF2B5EF4-FFF2-40B4-BE49-F238E27FC236}">
              <a16:creationId xmlns:a16="http://schemas.microsoft.com/office/drawing/2014/main" id="{6B0B482E-F1AD-4CA4-A9D1-E29B4F77F0B3}"/>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25" name="AutoShape 24">
          <a:extLst>
            <a:ext uri="{FF2B5EF4-FFF2-40B4-BE49-F238E27FC236}">
              <a16:creationId xmlns:a16="http://schemas.microsoft.com/office/drawing/2014/main" id="{87601507-E3CD-4012-A8E4-20C09EA33B41}"/>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26" name="AutoShape 25">
          <a:extLst>
            <a:ext uri="{FF2B5EF4-FFF2-40B4-BE49-F238E27FC236}">
              <a16:creationId xmlns:a16="http://schemas.microsoft.com/office/drawing/2014/main" id="{C4FB5378-6489-4047-A523-016C72A77182}"/>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27" name="AutoShape 26">
          <a:extLst>
            <a:ext uri="{FF2B5EF4-FFF2-40B4-BE49-F238E27FC236}">
              <a16:creationId xmlns:a16="http://schemas.microsoft.com/office/drawing/2014/main" id="{34D1C181-3C16-450A-BD10-DC31E2E84A87}"/>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28" name="AutoShape 27">
          <a:extLst>
            <a:ext uri="{FF2B5EF4-FFF2-40B4-BE49-F238E27FC236}">
              <a16:creationId xmlns:a16="http://schemas.microsoft.com/office/drawing/2014/main" id="{C99ADCEB-2D2F-434E-B263-F9CE150B14DB}"/>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29" name="AutoShape 28">
          <a:extLst>
            <a:ext uri="{FF2B5EF4-FFF2-40B4-BE49-F238E27FC236}">
              <a16:creationId xmlns:a16="http://schemas.microsoft.com/office/drawing/2014/main" id="{7CF2AE30-5D2C-4500-BEFC-78EA9B74E8EE}"/>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30" name="AutoShape 29">
          <a:extLst>
            <a:ext uri="{FF2B5EF4-FFF2-40B4-BE49-F238E27FC236}">
              <a16:creationId xmlns:a16="http://schemas.microsoft.com/office/drawing/2014/main" id="{52884668-2ED0-41AB-A376-9352916D0C63}"/>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31" name="AutoShape 30">
          <a:extLst>
            <a:ext uri="{FF2B5EF4-FFF2-40B4-BE49-F238E27FC236}">
              <a16:creationId xmlns:a16="http://schemas.microsoft.com/office/drawing/2014/main" id="{08453105-3389-470B-BCB2-2E2A6781AA19}"/>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32" name="AutoShape 31">
          <a:extLst>
            <a:ext uri="{FF2B5EF4-FFF2-40B4-BE49-F238E27FC236}">
              <a16:creationId xmlns:a16="http://schemas.microsoft.com/office/drawing/2014/main" id="{B2AC7050-4805-4DA4-B295-EB302AF2A1A7}"/>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33" name="AutoShape 32">
          <a:extLst>
            <a:ext uri="{FF2B5EF4-FFF2-40B4-BE49-F238E27FC236}">
              <a16:creationId xmlns:a16="http://schemas.microsoft.com/office/drawing/2014/main" id="{B1C530F3-8951-4ABE-91B8-4BB5B5A5E4C4}"/>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34" name="AutoShape 33">
          <a:extLst>
            <a:ext uri="{FF2B5EF4-FFF2-40B4-BE49-F238E27FC236}">
              <a16:creationId xmlns:a16="http://schemas.microsoft.com/office/drawing/2014/main" id="{21D2A2FD-5275-4148-A6C5-2E076987D629}"/>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35" name="AutoShape 34">
          <a:extLst>
            <a:ext uri="{FF2B5EF4-FFF2-40B4-BE49-F238E27FC236}">
              <a16:creationId xmlns:a16="http://schemas.microsoft.com/office/drawing/2014/main" id="{72FF654E-84EB-4CCE-BF05-2B5CB67B7A2A}"/>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36" name="AutoShape 35">
          <a:extLst>
            <a:ext uri="{FF2B5EF4-FFF2-40B4-BE49-F238E27FC236}">
              <a16:creationId xmlns:a16="http://schemas.microsoft.com/office/drawing/2014/main" id="{9BE03F29-921B-45C9-8255-F830DEDD8639}"/>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37" name="AutoShape 36">
          <a:extLst>
            <a:ext uri="{FF2B5EF4-FFF2-40B4-BE49-F238E27FC236}">
              <a16:creationId xmlns:a16="http://schemas.microsoft.com/office/drawing/2014/main" id="{6287E4F8-F143-4A76-B35C-2B516145B93F}"/>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38" name="AutoShape 37">
          <a:extLst>
            <a:ext uri="{FF2B5EF4-FFF2-40B4-BE49-F238E27FC236}">
              <a16:creationId xmlns:a16="http://schemas.microsoft.com/office/drawing/2014/main" id="{57CEC21E-7E3D-462F-AB88-7510FE6A2115}"/>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39" name="AutoShape 38">
          <a:extLst>
            <a:ext uri="{FF2B5EF4-FFF2-40B4-BE49-F238E27FC236}">
              <a16:creationId xmlns:a16="http://schemas.microsoft.com/office/drawing/2014/main" id="{7502F966-53B3-4D15-845D-3A49D75CB7C1}"/>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40" name="AutoShape 39">
          <a:extLst>
            <a:ext uri="{FF2B5EF4-FFF2-40B4-BE49-F238E27FC236}">
              <a16:creationId xmlns:a16="http://schemas.microsoft.com/office/drawing/2014/main" id="{7900C680-1BF5-4336-94AB-0CFA938106CD}"/>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41" name="AutoShape 40">
          <a:extLst>
            <a:ext uri="{FF2B5EF4-FFF2-40B4-BE49-F238E27FC236}">
              <a16:creationId xmlns:a16="http://schemas.microsoft.com/office/drawing/2014/main" id="{C636F85A-1FC2-410E-8BC1-C759B805E7DB}"/>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42" name="AutoShape 41">
          <a:extLst>
            <a:ext uri="{FF2B5EF4-FFF2-40B4-BE49-F238E27FC236}">
              <a16:creationId xmlns:a16="http://schemas.microsoft.com/office/drawing/2014/main" id="{46CAC67B-8F3F-4387-89CB-D7078698497A}"/>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43" name="AutoShape 42">
          <a:extLst>
            <a:ext uri="{FF2B5EF4-FFF2-40B4-BE49-F238E27FC236}">
              <a16:creationId xmlns:a16="http://schemas.microsoft.com/office/drawing/2014/main" id="{C92A038F-BD8B-4A98-AFA2-C0A23D82A503}"/>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44" name="AutoShape 43">
          <a:extLst>
            <a:ext uri="{FF2B5EF4-FFF2-40B4-BE49-F238E27FC236}">
              <a16:creationId xmlns:a16="http://schemas.microsoft.com/office/drawing/2014/main" id="{EC7B7E23-5D6E-4B61-A232-D79F2B65D052}"/>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45" name="AutoShape 44">
          <a:extLst>
            <a:ext uri="{FF2B5EF4-FFF2-40B4-BE49-F238E27FC236}">
              <a16:creationId xmlns:a16="http://schemas.microsoft.com/office/drawing/2014/main" id="{313BD1F0-382E-4524-AC98-9B94B39C46A1}"/>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46" name="AutoShape 45">
          <a:extLst>
            <a:ext uri="{FF2B5EF4-FFF2-40B4-BE49-F238E27FC236}">
              <a16:creationId xmlns:a16="http://schemas.microsoft.com/office/drawing/2014/main" id="{A4946BD5-ADA0-4F85-8669-2E4F35F7B6FD}"/>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47" name="AutoShape 46">
          <a:extLst>
            <a:ext uri="{FF2B5EF4-FFF2-40B4-BE49-F238E27FC236}">
              <a16:creationId xmlns:a16="http://schemas.microsoft.com/office/drawing/2014/main" id="{1417768C-ED4D-446A-A0B6-99DB68CD57F1}"/>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48" name="AutoShape 47">
          <a:extLst>
            <a:ext uri="{FF2B5EF4-FFF2-40B4-BE49-F238E27FC236}">
              <a16:creationId xmlns:a16="http://schemas.microsoft.com/office/drawing/2014/main" id="{70BCF8D9-1EFC-4E54-BE83-1C0C596C7B75}"/>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49" name="AutoShape 48">
          <a:extLst>
            <a:ext uri="{FF2B5EF4-FFF2-40B4-BE49-F238E27FC236}">
              <a16:creationId xmlns:a16="http://schemas.microsoft.com/office/drawing/2014/main" id="{BAABA28E-53EC-4D78-A852-0B990FF1678E}"/>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50" name="AutoShape 49">
          <a:extLst>
            <a:ext uri="{FF2B5EF4-FFF2-40B4-BE49-F238E27FC236}">
              <a16:creationId xmlns:a16="http://schemas.microsoft.com/office/drawing/2014/main" id="{C7164012-199A-463E-8DE8-DD1C7E15F29A}"/>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51" name="AutoShape 50">
          <a:extLst>
            <a:ext uri="{FF2B5EF4-FFF2-40B4-BE49-F238E27FC236}">
              <a16:creationId xmlns:a16="http://schemas.microsoft.com/office/drawing/2014/main" id="{125FF212-31B7-44BC-A89D-18B24F57275E}"/>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52" name="AutoShape 51">
          <a:extLst>
            <a:ext uri="{FF2B5EF4-FFF2-40B4-BE49-F238E27FC236}">
              <a16:creationId xmlns:a16="http://schemas.microsoft.com/office/drawing/2014/main" id="{616A056B-8020-4990-9FAB-374798E81C32}"/>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53" name="AutoShape 52">
          <a:extLst>
            <a:ext uri="{FF2B5EF4-FFF2-40B4-BE49-F238E27FC236}">
              <a16:creationId xmlns:a16="http://schemas.microsoft.com/office/drawing/2014/main" id="{B5F747BC-9648-480D-A5D6-42C4BF9F2307}"/>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54" name="AutoShape 53">
          <a:extLst>
            <a:ext uri="{FF2B5EF4-FFF2-40B4-BE49-F238E27FC236}">
              <a16:creationId xmlns:a16="http://schemas.microsoft.com/office/drawing/2014/main" id="{F9CEF543-A557-4BE4-AD49-45E430E1AFD0}"/>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55" name="AutoShape 54">
          <a:extLst>
            <a:ext uri="{FF2B5EF4-FFF2-40B4-BE49-F238E27FC236}">
              <a16:creationId xmlns:a16="http://schemas.microsoft.com/office/drawing/2014/main" id="{9366133D-9215-48A0-B3C3-27AF01CDB8F9}"/>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56" name="AutoShape 55">
          <a:extLst>
            <a:ext uri="{FF2B5EF4-FFF2-40B4-BE49-F238E27FC236}">
              <a16:creationId xmlns:a16="http://schemas.microsoft.com/office/drawing/2014/main" id="{6B280A6A-F78B-4E52-9632-ACEF76E8BDC2}"/>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57" name="AutoShape 56">
          <a:extLst>
            <a:ext uri="{FF2B5EF4-FFF2-40B4-BE49-F238E27FC236}">
              <a16:creationId xmlns:a16="http://schemas.microsoft.com/office/drawing/2014/main" id="{B7BFAAFD-F19F-4D67-9070-3E3C018ED568}"/>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58" name="AutoShape 57">
          <a:extLst>
            <a:ext uri="{FF2B5EF4-FFF2-40B4-BE49-F238E27FC236}">
              <a16:creationId xmlns:a16="http://schemas.microsoft.com/office/drawing/2014/main" id="{9941033C-4318-4813-92C6-784F60D8150A}"/>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59" name="AutoShape 58">
          <a:extLst>
            <a:ext uri="{FF2B5EF4-FFF2-40B4-BE49-F238E27FC236}">
              <a16:creationId xmlns:a16="http://schemas.microsoft.com/office/drawing/2014/main" id="{8A4EFCE0-C2F4-4924-AFF7-76463671A39E}"/>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60" name="AutoShape 59">
          <a:extLst>
            <a:ext uri="{FF2B5EF4-FFF2-40B4-BE49-F238E27FC236}">
              <a16:creationId xmlns:a16="http://schemas.microsoft.com/office/drawing/2014/main" id="{3BB108CD-D418-46D3-B8B3-3BB919CF4EC3}"/>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61" name="AutoShape 60">
          <a:extLst>
            <a:ext uri="{FF2B5EF4-FFF2-40B4-BE49-F238E27FC236}">
              <a16:creationId xmlns:a16="http://schemas.microsoft.com/office/drawing/2014/main" id="{8F4DDC7E-90E2-4C7E-985E-F7F48B03AA4D}"/>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62" name="AutoShape 61">
          <a:extLst>
            <a:ext uri="{FF2B5EF4-FFF2-40B4-BE49-F238E27FC236}">
              <a16:creationId xmlns:a16="http://schemas.microsoft.com/office/drawing/2014/main" id="{E995F054-D466-464C-96C2-9CA61B7E52E6}"/>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63" name="AutoShape 62">
          <a:extLst>
            <a:ext uri="{FF2B5EF4-FFF2-40B4-BE49-F238E27FC236}">
              <a16:creationId xmlns:a16="http://schemas.microsoft.com/office/drawing/2014/main" id="{4AF0B135-1D73-4AE5-89B7-9AF7F384880C}"/>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64" name="AutoShape 63">
          <a:extLst>
            <a:ext uri="{FF2B5EF4-FFF2-40B4-BE49-F238E27FC236}">
              <a16:creationId xmlns:a16="http://schemas.microsoft.com/office/drawing/2014/main" id="{4930954F-D321-403B-AD5C-33ABC35EB5E5}"/>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65" name="AutoShape 64">
          <a:extLst>
            <a:ext uri="{FF2B5EF4-FFF2-40B4-BE49-F238E27FC236}">
              <a16:creationId xmlns:a16="http://schemas.microsoft.com/office/drawing/2014/main" id="{4EE40EDF-D4A4-478C-8B9C-09CA01C7BA7F}"/>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66" name="AutoShape 65">
          <a:extLst>
            <a:ext uri="{FF2B5EF4-FFF2-40B4-BE49-F238E27FC236}">
              <a16:creationId xmlns:a16="http://schemas.microsoft.com/office/drawing/2014/main" id="{50BD19C5-30F6-444E-BF18-377DF7A99782}"/>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67" name="AutoShape 66">
          <a:extLst>
            <a:ext uri="{FF2B5EF4-FFF2-40B4-BE49-F238E27FC236}">
              <a16:creationId xmlns:a16="http://schemas.microsoft.com/office/drawing/2014/main" id="{461FE686-3BE1-4FEC-92C8-9108B52846C3}"/>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68" name="AutoShape 67">
          <a:extLst>
            <a:ext uri="{FF2B5EF4-FFF2-40B4-BE49-F238E27FC236}">
              <a16:creationId xmlns:a16="http://schemas.microsoft.com/office/drawing/2014/main" id="{35563C24-8D0D-4E38-A4F3-FA88434E1EFC}"/>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69" name="AutoShape 68">
          <a:extLst>
            <a:ext uri="{FF2B5EF4-FFF2-40B4-BE49-F238E27FC236}">
              <a16:creationId xmlns:a16="http://schemas.microsoft.com/office/drawing/2014/main" id="{3890964B-495B-41E9-9C1C-F1BAF2658834}"/>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70" name="AutoShape 69">
          <a:extLst>
            <a:ext uri="{FF2B5EF4-FFF2-40B4-BE49-F238E27FC236}">
              <a16:creationId xmlns:a16="http://schemas.microsoft.com/office/drawing/2014/main" id="{D93B82B7-6A26-4105-AD01-7002D04DE6C9}"/>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71" name="AutoShape 70">
          <a:extLst>
            <a:ext uri="{FF2B5EF4-FFF2-40B4-BE49-F238E27FC236}">
              <a16:creationId xmlns:a16="http://schemas.microsoft.com/office/drawing/2014/main" id="{24CA4C6A-DF72-44AB-B4E7-A3AFC8A5C51C}"/>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72" name="AutoShape 71">
          <a:extLst>
            <a:ext uri="{FF2B5EF4-FFF2-40B4-BE49-F238E27FC236}">
              <a16:creationId xmlns:a16="http://schemas.microsoft.com/office/drawing/2014/main" id="{ABC74280-64B0-43D3-A714-5A0137641742}"/>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73" name="AutoShape 72">
          <a:extLst>
            <a:ext uri="{FF2B5EF4-FFF2-40B4-BE49-F238E27FC236}">
              <a16:creationId xmlns:a16="http://schemas.microsoft.com/office/drawing/2014/main" id="{47442BB1-5576-4515-A560-93236C8DC5E4}"/>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74" name="AutoShape 73">
          <a:extLst>
            <a:ext uri="{FF2B5EF4-FFF2-40B4-BE49-F238E27FC236}">
              <a16:creationId xmlns:a16="http://schemas.microsoft.com/office/drawing/2014/main" id="{FE0AC2DD-9F51-4382-BBC0-AD5B2134E15F}"/>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75" name="AutoShape 74">
          <a:extLst>
            <a:ext uri="{FF2B5EF4-FFF2-40B4-BE49-F238E27FC236}">
              <a16:creationId xmlns:a16="http://schemas.microsoft.com/office/drawing/2014/main" id="{BC6B0CFD-2ACB-4926-AF64-10D18CBC77E2}"/>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76" name="AutoShape 75">
          <a:extLst>
            <a:ext uri="{FF2B5EF4-FFF2-40B4-BE49-F238E27FC236}">
              <a16:creationId xmlns:a16="http://schemas.microsoft.com/office/drawing/2014/main" id="{D3663FEA-0FA8-40C0-9CDA-CBA3B753FC9B}"/>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77" name="AutoShape 76">
          <a:extLst>
            <a:ext uri="{FF2B5EF4-FFF2-40B4-BE49-F238E27FC236}">
              <a16:creationId xmlns:a16="http://schemas.microsoft.com/office/drawing/2014/main" id="{28FD06F7-6D77-44BF-BA4F-139EB8C61A62}"/>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78" name="AutoShape 77">
          <a:extLst>
            <a:ext uri="{FF2B5EF4-FFF2-40B4-BE49-F238E27FC236}">
              <a16:creationId xmlns:a16="http://schemas.microsoft.com/office/drawing/2014/main" id="{B9D44343-7053-4DE9-B883-33A0020CC59B}"/>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79" name="AutoShape 78">
          <a:extLst>
            <a:ext uri="{FF2B5EF4-FFF2-40B4-BE49-F238E27FC236}">
              <a16:creationId xmlns:a16="http://schemas.microsoft.com/office/drawing/2014/main" id="{25EEDDCD-73AD-4E88-9C09-E24B655FB908}"/>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80" name="AutoShape 79">
          <a:extLst>
            <a:ext uri="{FF2B5EF4-FFF2-40B4-BE49-F238E27FC236}">
              <a16:creationId xmlns:a16="http://schemas.microsoft.com/office/drawing/2014/main" id="{07D3EA9D-A5AE-4A60-AEBD-754F5A73B9ED}"/>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81" name="AutoShape 80">
          <a:extLst>
            <a:ext uri="{FF2B5EF4-FFF2-40B4-BE49-F238E27FC236}">
              <a16:creationId xmlns:a16="http://schemas.microsoft.com/office/drawing/2014/main" id="{6073CFB9-1E25-41CA-A88C-C8E95CC369FD}"/>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82" name="AutoShape 81">
          <a:extLst>
            <a:ext uri="{FF2B5EF4-FFF2-40B4-BE49-F238E27FC236}">
              <a16:creationId xmlns:a16="http://schemas.microsoft.com/office/drawing/2014/main" id="{4BE35773-40A8-40F6-8D42-C4CC3177651A}"/>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83" name="AutoShape 82">
          <a:extLst>
            <a:ext uri="{FF2B5EF4-FFF2-40B4-BE49-F238E27FC236}">
              <a16:creationId xmlns:a16="http://schemas.microsoft.com/office/drawing/2014/main" id="{985766F5-B37A-40D4-A283-7636FC8DF338}"/>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84" name="AutoShape 83">
          <a:extLst>
            <a:ext uri="{FF2B5EF4-FFF2-40B4-BE49-F238E27FC236}">
              <a16:creationId xmlns:a16="http://schemas.microsoft.com/office/drawing/2014/main" id="{4E2A9E34-0AE8-4BB7-84C6-D0634D5C8483}"/>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85" name="AutoShape 84">
          <a:extLst>
            <a:ext uri="{FF2B5EF4-FFF2-40B4-BE49-F238E27FC236}">
              <a16:creationId xmlns:a16="http://schemas.microsoft.com/office/drawing/2014/main" id="{5CCC694A-A60D-4723-AE81-EF0B2AFA2639}"/>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86" name="AutoShape 85">
          <a:extLst>
            <a:ext uri="{FF2B5EF4-FFF2-40B4-BE49-F238E27FC236}">
              <a16:creationId xmlns:a16="http://schemas.microsoft.com/office/drawing/2014/main" id="{16B6C849-7B87-492B-A043-77C1B3AA20DE}"/>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87" name="AutoShape 86">
          <a:extLst>
            <a:ext uri="{FF2B5EF4-FFF2-40B4-BE49-F238E27FC236}">
              <a16:creationId xmlns:a16="http://schemas.microsoft.com/office/drawing/2014/main" id="{DBC6D4CF-4BA8-4464-8139-0009092D1D1D}"/>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88" name="AutoShape 87">
          <a:extLst>
            <a:ext uri="{FF2B5EF4-FFF2-40B4-BE49-F238E27FC236}">
              <a16:creationId xmlns:a16="http://schemas.microsoft.com/office/drawing/2014/main" id="{9CE26E3B-B39A-45A7-B684-A6514DCCB13D}"/>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89" name="AutoShape 88">
          <a:extLst>
            <a:ext uri="{FF2B5EF4-FFF2-40B4-BE49-F238E27FC236}">
              <a16:creationId xmlns:a16="http://schemas.microsoft.com/office/drawing/2014/main" id="{BF147F05-8CAF-4BA5-8FDA-EAEF7459D5B4}"/>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90" name="AutoShape 89">
          <a:extLst>
            <a:ext uri="{FF2B5EF4-FFF2-40B4-BE49-F238E27FC236}">
              <a16:creationId xmlns:a16="http://schemas.microsoft.com/office/drawing/2014/main" id="{05068B55-9498-4DE8-A250-545A5D1D7E9C}"/>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91" name="AutoShape 90">
          <a:extLst>
            <a:ext uri="{FF2B5EF4-FFF2-40B4-BE49-F238E27FC236}">
              <a16:creationId xmlns:a16="http://schemas.microsoft.com/office/drawing/2014/main" id="{CE5AD45F-98AC-489B-8F3E-56275D1E26BA}"/>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92" name="AutoShape 91">
          <a:extLst>
            <a:ext uri="{FF2B5EF4-FFF2-40B4-BE49-F238E27FC236}">
              <a16:creationId xmlns:a16="http://schemas.microsoft.com/office/drawing/2014/main" id="{E9FD878B-4699-4557-B178-5275DC3C1058}"/>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93" name="AutoShape 92">
          <a:extLst>
            <a:ext uri="{FF2B5EF4-FFF2-40B4-BE49-F238E27FC236}">
              <a16:creationId xmlns:a16="http://schemas.microsoft.com/office/drawing/2014/main" id="{0358DFEE-4653-4A08-885A-F8A4C4151468}"/>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94" name="AutoShape 93">
          <a:extLst>
            <a:ext uri="{FF2B5EF4-FFF2-40B4-BE49-F238E27FC236}">
              <a16:creationId xmlns:a16="http://schemas.microsoft.com/office/drawing/2014/main" id="{F6D4E83F-A6F8-4B6D-8CE8-C595CF790845}"/>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95" name="AutoShape 94">
          <a:extLst>
            <a:ext uri="{FF2B5EF4-FFF2-40B4-BE49-F238E27FC236}">
              <a16:creationId xmlns:a16="http://schemas.microsoft.com/office/drawing/2014/main" id="{E15A406D-78D2-4D48-9709-41DE31C4407C}"/>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96" name="AutoShape 95">
          <a:extLst>
            <a:ext uri="{FF2B5EF4-FFF2-40B4-BE49-F238E27FC236}">
              <a16:creationId xmlns:a16="http://schemas.microsoft.com/office/drawing/2014/main" id="{1A92FA21-0E89-4284-AE00-72301C56CD84}"/>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97" name="AutoShape 96">
          <a:extLst>
            <a:ext uri="{FF2B5EF4-FFF2-40B4-BE49-F238E27FC236}">
              <a16:creationId xmlns:a16="http://schemas.microsoft.com/office/drawing/2014/main" id="{6EA33B54-B0DD-4D6C-8E00-4C5CA08D75D7}"/>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98" name="AutoShape 97">
          <a:extLst>
            <a:ext uri="{FF2B5EF4-FFF2-40B4-BE49-F238E27FC236}">
              <a16:creationId xmlns:a16="http://schemas.microsoft.com/office/drawing/2014/main" id="{64DE32EF-A508-4D63-AB09-91AE1267C33B}"/>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99" name="AutoShape 98">
          <a:extLst>
            <a:ext uri="{FF2B5EF4-FFF2-40B4-BE49-F238E27FC236}">
              <a16:creationId xmlns:a16="http://schemas.microsoft.com/office/drawing/2014/main" id="{CDDF3CE1-13AF-4BF7-82DE-A6C5A3518122}"/>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00" name="AutoShape 99">
          <a:extLst>
            <a:ext uri="{FF2B5EF4-FFF2-40B4-BE49-F238E27FC236}">
              <a16:creationId xmlns:a16="http://schemas.microsoft.com/office/drawing/2014/main" id="{7BB5DC14-E2C2-4C4A-927E-DE3E2F64389E}"/>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01" name="AutoShape 100">
          <a:extLst>
            <a:ext uri="{FF2B5EF4-FFF2-40B4-BE49-F238E27FC236}">
              <a16:creationId xmlns:a16="http://schemas.microsoft.com/office/drawing/2014/main" id="{9EEA251B-EA2A-4F9A-B8DC-26D310283833}"/>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02" name="AutoShape 101">
          <a:extLst>
            <a:ext uri="{FF2B5EF4-FFF2-40B4-BE49-F238E27FC236}">
              <a16:creationId xmlns:a16="http://schemas.microsoft.com/office/drawing/2014/main" id="{02739F18-4A08-4181-B8B3-901D70A9D503}"/>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03" name="AutoShape 102">
          <a:extLst>
            <a:ext uri="{FF2B5EF4-FFF2-40B4-BE49-F238E27FC236}">
              <a16:creationId xmlns:a16="http://schemas.microsoft.com/office/drawing/2014/main" id="{22E2BBEE-2D66-45A9-AA81-71F1B6F74C09}"/>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04" name="AutoShape 103">
          <a:extLst>
            <a:ext uri="{FF2B5EF4-FFF2-40B4-BE49-F238E27FC236}">
              <a16:creationId xmlns:a16="http://schemas.microsoft.com/office/drawing/2014/main" id="{13B52A7E-BBF0-438B-A940-10CE3EBFC8CE}"/>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05" name="AutoShape 104">
          <a:extLst>
            <a:ext uri="{FF2B5EF4-FFF2-40B4-BE49-F238E27FC236}">
              <a16:creationId xmlns:a16="http://schemas.microsoft.com/office/drawing/2014/main" id="{AD235762-2A0B-4636-BAA3-2D9CD54C3A73}"/>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06" name="AutoShape 105">
          <a:extLst>
            <a:ext uri="{FF2B5EF4-FFF2-40B4-BE49-F238E27FC236}">
              <a16:creationId xmlns:a16="http://schemas.microsoft.com/office/drawing/2014/main" id="{2C95E035-2530-451E-9C7A-72E13B97E50B}"/>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07" name="AutoShape 106">
          <a:extLst>
            <a:ext uri="{FF2B5EF4-FFF2-40B4-BE49-F238E27FC236}">
              <a16:creationId xmlns:a16="http://schemas.microsoft.com/office/drawing/2014/main" id="{3735BBB4-F1E2-4237-9CBB-8AC8A1DF8F68}"/>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08" name="AutoShape 107">
          <a:extLst>
            <a:ext uri="{FF2B5EF4-FFF2-40B4-BE49-F238E27FC236}">
              <a16:creationId xmlns:a16="http://schemas.microsoft.com/office/drawing/2014/main" id="{4BEFAF81-4760-45BE-8D40-54A9DA7447F0}"/>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09" name="AutoShape 108">
          <a:extLst>
            <a:ext uri="{FF2B5EF4-FFF2-40B4-BE49-F238E27FC236}">
              <a16:creationId xmlns:a16="http://schemas.microsoft.com/office/drawing/2014/main" id="{BC405383-9321-454E-8F5E-D410DAEA89D8}"/>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10" name="AutoShape 109">
          <a:extLst>
            <a:ext uri="{FF2B5EF4-FFF2-40B4-BE49-F238E27FC236}">
              <a16:creationId xmlns:a16="http://schemas.microsoft.com/office/drawing/2014/main" id="{21CCF3C5-7C0B-4929-8057-13BF7B5E4F10}"/>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11" name="AutoShape 110">
          <a:extLst>
            <a:ext uri="{FF2B5EF4-FFF2-40B4-BE49-F238E27FC236}">
              <a16:creationId xmlns:a16="http://schemas.microsoft.com/office/drawing/2014/main" id="{BC0FD3C1-A9A2-412F-8A84-BA797D09FBCF}"/>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12" name="AutoShape 111">
          <a:extLst>
            <a:ext uri="{FF2B5EF4-FFF2-40B4-BE49-F238E27FC236}">
              <a16:creationId xmlns:a16="http://schemas.microsoft.com/office/drawing/2014/main" id="{CC5C18AD-C1C9-412C-8F41-A049CA7CCF9D}"/>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13" name="AutoShape 112">
          <a:extLst>
            <a:ext uri="{FF2B5EF4-FFF2-40B4-BE49-F238E27FC236}">
              <a16:creationId xmlns:a16="http://schemas.microsoft.com/office/drawing/2014/main" id="{18BA5D24-9B6B-40CD-A91C-DE0C89FB001D}"/>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14" name="AutoShape 113">
          <a:extLst>
            <a:ext uri="{FF2B5EF4-FFF2-40B4-BE49-F238E27FC236}">
              <a16:creationId xmlns:a16="http://schemas.microsoft.com/office/drawing/2014/main" id="{E7B911BF-2EB3-4B99-B685-D22AFBE10D34}"/>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15" name="AutoShape 114">
          <a:extLst>
            <a:ext uri="{FF2B5EF4-FFF2-40B4-BE49-F238E27FC236}">
              <a16:creationId xmlns:a16="http://schemas.microsoft.com/office/drawing/2014/main" id="{1FC18700-FB61-4FBC-ACBB-C935A3D1205B}"/>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16" name="AutoShape 115">
          <a:extLst>
            <a:ext uri="{FF2B5EF4-FFF2-40B4-BE49-F238E27FC236}">
              <a16:creationId xmlns:a16="http://schemas.microsoft.com/office/drawing/2014/main" id="{8C9CFB8A-2EE6-4BA6-8960-89E997621D30}"/>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17" name="AutoShape 116">
          <a:extLst>
            <a:ext uri="{FF2B5EF4-FFF2-40B4-BE49-F238E27FC236}">
              <a16:creationId xmlns:a16="http://schemas.microsoft.com/office/drawing/2014/main" id="{B24B6379-0F4C-40B7-A8D0-AFA976784E78}"/>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18" name="AutoShape 117">
          <a:extLst>
            <a:ext uri="{FF2B5EF4-FFF2-40B4-BE49-F238E27FC236}">
              <a16:creationId xmlns:a16="http://schemas.microsoft.com/office/drawing/2014/main" id="{902ADB91-5BCC-4709-B0FF-ED8A69EC59F8}"/>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19" name="AutoShape 118">
          <a:extLst>
            <a:ext uri="{FF2B5EF4-FFF2-40B4-BE49-F238E27FC236}">
              <a16:creationId xmlns:a16="http://schemas.microsoft.com/office/drawing/2014/main" id="{C6B92C15-B9D3-49A3-A013-C96AFE0DD72C}"/>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20" name="AutoShape 119">
          <a:extLst>
            <a:ext uri="{FF2B5EF4-FFF2-40B4-BE49-F238E27FC236}">
              <a16:creationId xmlns:a16="http://schemas.microsoft.com/office/drawing/2014/main" id="{128B3B87-5AE3-4C96-BE8D-4CBB54EE9C05}"/>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21" name="AutoShape 120">
          <a:extLst>
            <a:ext uri="{FF2B5EF4-FFF2-40B4-BE49-F238E27FC236}">
              <a16:creationId xmlns:a16="http://schemas.microsoft.com/office/drawing/2014/main" id="{93F7055B-DF09-4B77-B04D-D57A4B8AF785}"/>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22" name="AutoShape 121">
          <a:extLst>
            <a:ext uri="{FF2B5EF4-FFF2-40B4-BE49-F238E27FC236}">
              <a16:creationId xmlns:a16="http://schemas.microsoft.com/office/drawing/2014/main" id="{0E12D060-111B-4051-938D-FFB6FB4DD82B}"/>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23" name="AutoShape 122">
          <a:extLst>
            <a:ext uri="{FF2B5EF4-FFF2-40B4-BE49-F238E27FC236}">
              <a16:creationId xmlns:a16="http://schemas.microsoft.com/office/drawing/2014/main" id="{ABE3D2B0-6993-457D-897F-2E2A8BC7015D}"/>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24" name="AutoShape 123">
          <a:extLst>
            <a:ext uri="{FF2B5EF4-FFF2-40B4-BE49-F238E27FC236}">
              <a16:creationId xmlns:a16="http://schemas.microsoft.com/office/drawing/2014/main" id="{9F8E24A9-B397-4502-9298-5DD4AC4418E4}"/>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25" name="AutoShape 124">
          <a:extLst>
            <a:ext uri="{FF2B5EF4-FFF2-40B4-BE49-F238E27FC236}">
              <a16:creationId xmlns:a16="http://schemas.microsoft.com/office/drawing/2014/main" id="{F177621A-6686-4A62-8A25-0AA37D0503F4}"/>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26" name="AutoShape 125">
          <a:extLst>
            <a:ext uri="{FF2B5EF4-FFF2-40B4-BE49-F238E27FC236}">
              <a16:creationId xmlns:a16="http://schemas.microsoft.com/office/drawing/2014/main" id="{D75F75F0-DB7E-4798-BA14-D9476E7EB4D2}"/>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27" name="AutoShape 126">
          <a:extLst>
            <a:ext uri="{FF2B5EF4-FFF2-40B4-BE49-F238E27FC236}">
              <a16:creationId xmlns:a16="http://schemas.microsoft.com/office/drawing/2014/main" id="{2C39FB58-3718-497D-AD32-2D095DCF8B8A}"/>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28" name="AutoShape 127">
          <a:extLst>
            <a:ext uri="{FF2B5EF4-FFF2-40B4-BE49-F238E27FC236}">
              <a16:creationId xmlns:a16="http://schemas.microsoft.com/office/drawing/2014/main" id="{E1A1DA18-3B92-442E-835A-92887B86BACC}"/>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29" name="AutoShape 128">
          <a:extLst>
            <a:ext uri="{FF2B5EF4-FFF2-40B4-BE49-F238E27FC236}">
              <a16:creationId xmlns:a16="http://schemas.microsoft.com/office/drawing/2014/main" id="{68012682-07D1-4E23-B2DF-4EC97F050D49}"/>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0" name="AutoShape 129">
          <a:extLst>
            <a:ext uri="{FF2B5EF4-FFF2-40B4-BE49-F238E27FC236}">
              <a16:creationId xmlns:a16="http://schemas.microsoft.com/office/drawing/2014/main" id="{63624390-D9FF-4B7D-989E-42A8C815CE62}"/>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 name="AutoShape 130">
          <a:extLst>
            <a:ext uri="{FF2B5EF4-FFF2-40B4-BE49-F238E27FC236}">
              <a16:creationId xmlns:a16="http://schemas.microsoft.com/office/drawing/2014/main" id="{3DC33849-37C1-438A-B06F-021215C7FBE3}"/>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 name="AutoShape 131">
          <a:extLst>
            <a:ext uri="{FF2B5EF4-FFF2-40B4-BE49-F238E27FC236}">
              <a16:creationId xmlns:a16="http://schemas.microsoft.com/office/drawing/2014/main" id="{B9E16DAB-ACBE-4A2D-894E-EA99F6558670}"/>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3" name="AutoShape 132">
          <a:extLst>
            <a:ext uri="{FF2B5EF4-FFF2-40B4-BE49-F238E27FC236}">
              <a16:creationId xmlns:a16="http://schemas.microsoft.com/office/drawing/2014/main" id="{A641F273-03D1-47CE-9EAD-1D38C88AF719}"/>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4" name="AutoShape 133">
          <a:extLst>
            <a:ext uri="{FF2B5EF4-FFF2-40B4-BE49-F238E27FC236}">
              <a16:creationId xmlns:a16="http://schemas.microsoft.com/office/drawing/2014/main" id="{E5AB2C63-6305-4617-B350-D89595F4283A}"/>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5" name="AutoShape 134">
          <a:extLst>
            <a:ext uri="{FF2B5EF4-FFF2-40B4-BE49-F238E27FC236}">
              <a16:creationId xmlns:a16="http://schemas.microsoft.com/office/drawing/2014/main" id="{0CBCE0E8-51F6-464F-BBA0-DA6C9BEA4679}"/>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6" name="AutoShape 135">
          <a:extLst>
            <a:ext uri="{FF2B5EF4-FFF2-40B4-BE49-F238E27FC236}">
              <a16:creationId xmlns:a16="http://schemas.microsoft.com/office/drawing/2014/main" id="{2E076E22-3B50-47D6-BF0C-7500DEA2307D}"/>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7" name="AutoShape 136">
          <a:extLst>
            <a:ext uri="{FF2B5EF4-FFF2-40B4-BE49-F238E27FC236}">
              <a16:creationId xmlns:a16="http://schemas.microsoft.com/office/drawing/2014/main" id="{DD4E8F63-F271-4DE7-A3B2-5C9FC7B5FCFF}"/>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8" name="AutoShape 137">
          <a:extLst>
            <a:ext uri="{FF2B5EF4-FFF2-40B4-BE49-F238E27FC236}">
              <a16:creationId xmlns:a16="http://schemas.microsoft.com/office/drawing/2014/main" id="{885A1027-0011-46EF-B11A-5157159BF24F}"/>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9" name="AutoShape 138">
          <a:extLst>
            <a:ext uri="{FF2B5EF4-FFF2-40B4-BE49-F238E27FC236}">
              <a16:creationId xmlns:a16="http://schemas.microsoft.com/office/drawing/2014/main" id="{D96C940B-D53C-4002-96FF-F1826443CC17}"/>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40" name="AutoShape 139">
          <a:extLst>
            <a:ext uri="{FF2B5EF4-FFF2-40B4-BE49-F238E27FC236}">
              <a16:creationId xmlns:a16="http://schemas.microsoft.com/office/drawing/2014/main" id="{84B17B7B-8DCA-4FC3-85E3-F1095EAFC8E5}"/>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41" name="AutoShape 140">
          <a:extLst>
            <a:ext uri="{FF2B5EF4-FFF2-40B4-BE49-F238E27FC236}">
              <a16:creationId xmlns:a16="http://schemas.microsoft.com/office/drawing/2014/main" id="{972FC8D4-48B5-41E3-BB5E-2AE1A4820C3E}"/>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42" name="AutoShape 141">
          <a:extLst>
            <a:ext uri="{FF2B5EF4-FFF2-40B4-BE49-F238E27FC236}">
              <a16:creationId xmlns:a16="http://schemas.microsoft.com/office/drawing/2014/main" id="{EAB9F7EA-3B6D-45E9-A3D5-C69D21CAE5E6}"/>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43" name="AutoShape 142">
          <a:extLst>
            <a:ext uri="{FF2B5EF4-FFF2-40B4-BE49-F238E27FC236}">
              <a16:creationId xmlns:a16="http://schemas.microsoft.com/office/drawing/2014/main" id="{F42199C1-721E-4EF1-A709-97AB4CF29763}"/>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44" name="AutoShape 143">
          <a:extLst>
            <a:ext uri="{FF2B5EF4-FFF2-40B4-BE49-F238E27FC236}">
              <a16:creationId xmlns:a16="http://schemas.microsoft.com/office/drawing/2014/main" id="{35B033C8-16A2-4738-BA7C-3F18F5EF9756}"/>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45" name="AutoShape 144">
          <a:extLst>
            <a:ext uri="{FF2B5EF4-FFF2-40B4-BE49-F238E27FC236}">
              <a16:creationId xmlns:a16="http://schemas.microsoft.com/office/drawing/2014/main" id="{55D4C702-FAC4-4EEF-81E5-3C65C988F16D}"/>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46" name="AutoShape 145">
          <a:extLst>
            <a:ext uri="{FF2B5EF4-FFF2-40B4-BE49-F238E27FC236}">
              <a16:creationId xmlns:a16="http://schemas.microsoft.com/office/drawing/2014/main" id="{6C222A24-8070-419E-8BE1-8BEF77214D87}"/>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47" name="AutoShape 146">
          <a:extLst>
            <a:ext uri="{FF2B5EF4-FFF2-40B4-BE49-F238E27FC236}">
              <a16:creationId xmlns:a16="http://schemas.microsoft.com/office/drawing/2014/main" id="{C332896B-B8D7-495C-9FA9-D0DB1C595048}"/>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48" name="AutoShape 147">
          <a:extLst>
            <a:ext uri="{FF2B5EF4-FFF2-40B4-BE49-F238E27FC236}">
              <a16:creationId xmlns:a16="http://schemas.microsoft.com/office/drawing/2014/main" id="{17870083-952A-4C12-891C-341A3F23E121}"/>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49" name="AutoShape 148">
          <a:extLst>
            <a:ext uri="{FF2B5EF4-FFF2-40B4-BE49-F238E27FC236}">
              <a16:creationId xmlns:a16="http://schemas.microsoft.com/office/drawing/2014/main" id="{D1F8480B-AA36-4CD7-95E2-88F05E72FE3B}"/>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50" name="AutoShape 149">
          <a:extLst>
            <a:ext uri="{FF2B5EF4-FFF2-40B4-BE49-F238E27FC236}">
              <a16:creationId xmlns:a16="http://schemas.microsoft.com/office/drawing/2014/main" id="{C5951082-FB89-422A-9079-E7A49E3729BC}"/>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51" name="AutoShape 150">
          <a:extLst>
            <a:ext uri="{FF2B5EF4-FFF2-40B4-BE49-F238E27FC236}">
              <a16:creationId xmlns:a16="http://schemas.microsoft.com/office/drawing/2014/main" id="{50176DE3-68E9-4FF7-8E0C-035F99BDD8F1}"/>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52" name="AutoShape 151">
          <a:extLst>
            <a:ext uri="{FF2B5EF4-FFF2-40B4-BE49-F238E27FC236}">
              <a16:creationId xmlns:a16="http://schemas.microsoft.com/office/drawing/2014/main" id="{36CD554D-0986-4A7A-B6B2-ED1E78C2A4D6}"/>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53" name="AutoShape 152">
          <a:extLst>
            <a:ext uri="{FF2B5EF4-FFF2-40B4-BE49-F238E27FC236}">
              <a16:creationId xmlns:a16="http://schemas.microsoft.com/office/drawing/2014/main" id="{C14F812B-63CA-4F69-B512-E9E5C09312C3}"/>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54" name="AutoShape 153">
          <a:extLst>
            <a:ext uri="{FF2B5EF4-FFF2-40B4-BE49-F238E27FC236}">
              <a16:creationId xmlns:a16="http://schemas.microsoft.com/office/drawing/2014/main" id="{BF4BAE80-919A-43E2-B32D-09DB9F7E5BFC}"/>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55" name="AutoShape 154">
          <a:extLst>
            <a:ext uri="{FF2B5EF4-FFF2-40B4-BE49-F238E27FC236}">
              <a16:creationId xmlns:a16="http://schemas.microsoft.com/office/drawing/2014/main" id="{A853DCC6-2FB4-46CE-8935-B922FFC3E131}"/>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56" name="AutoShape 155">
          <a:extLst>
            <a:ext uri="{FF2B5EF4-FFF2-40B4-BE49-F238E27FC236}">
              <a16:creationId xmlns:a16="http://schemas.microsoft.com/office/drawing/2014/main" id="{D0FF14DD-D753-4C48-A889-B0170A263AC8}"/>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57" name="AutoShape 156">
          <a:extLst>
            <a:ext uri="{FF2B5EF4-FFF2-40B4-BE49-F238E27FC236}">
              <a16:creationId xmlns:a16="http://schemas.microsoft.com/office/drawing/2014/main" id="{093B34BC-118F-4EC0-BC39-AD12842C5ED2}"/>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58" name="AutoShape 157">
          <a:extLst>
            <a:ext uri="{FF2B5EF4-FFF2-40B4-BE49-F238E27FC236}">
              <a16:creationId xmlns:a16="http://schemas.microsoft.com/office/drawing/2014/main" id="{71E71420-E622-4BCA-B14D-4E52FC0A7003}"/>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59" name="AutoShape 158">
          <a:extLst>
            <a:ext uri="{FF2B5EF4-FFF2-40B4-BE49-F238E27FC236}">
              <a16:creationId xmlns:a16="http://schemas.microsoft.com/office/drawing/2014/main" id="{71533DA7-981B-485A-ABCA-6C433242E5C0}"/>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60" name="AutoShape 159">
          <a:extLst>
            <a:ext uri="{FF2B5EF4-FFF2-40B4-BE49-F238E27FC236}">
              <a16:creationId xmlns:a16="http://schemas.microsoft.com/office/drawing/2014/main" id="{33EBA91A-D9C1-40BC-B4A8-69DC2AC6D3B4}"/>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61" name="AutoShape 160">
          <a:extLst>
            <a:ext uri="{FF2B5EF4-FFF2-40B4-BE49-F238E27FC236}">
              <a16:creationId xmlns:a16="http://schemas.microsoft.com/office/drawing/2014/main" id="{C46E25F7-1040-44FE-9776-DA701F3FA4CA}"/>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62" name="AutoShape 161">
          <a:extLst>
            <a:ext uri="{FF2B5EF4-FFF2-40B4-BE49-F238E27FC236}">
              <a16:creationId xmlns:a16="http://schemas.microsoft.com/office/drawing/2014/main" id="{162F4689-7F17-44B5-9362-B06F09516B35}"/>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63" name="AutoShape 162">
          <a:extLst>
            <a:ext uri="{FF2B5EF4-FFF2-40B4-BE49-F238E27FC236}">
              <a16:creationId xmlns:a16="http://schemas.microsoft.com/office/drawing/2014/main" id="{10CBADA6-CE71-467F-9C12-719C969F1944}"/>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64" name="AutoShape 163">
          <a:extLst>
            <a:ext uri="{FF2B5EF4-FFF2-40B4-BE49-F238E27FC236}">
              <a16:creationId xmlns:a16="http://schemas.microsoft.com/office/drawing/2014/main" id="{093250A7-F67D-47BF-B809-0CC9EB9E45D3}"/>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65" name="AutoShape 164">
          <a:extLst>
            <a:ext uri="{FF2B5EF4-FFF2-40B4-BE49-F238E27FC236}">
              <a16:creationId xmlns:a16="http://schemas.microsoft.com/office/drawing/2014/main" id="{7B3055E0-54D8-493B-A04C-BAD100A90EF7}"/>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66" name="AutoShape 165">
          <a:extLst>
            <a:ext uri="{FF2B5EF4-FFF2-40B4-BE49-F238E27FC236}">
              <a16:creationId xmlns:a16="http://schemas.microsoft.com/office/drawing/2014/main" id="{9797EF4D-56DC-44A7-A796-8650BF9E3FB6}"/>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67" name="AutoShape 166">
          <a:extLst>
            <a:ext uri="{FF2B5EF4-FFF2-40B4-BE49-F238E27FC236}">
              <a16:creationId xmlns:a16="http://schemas.microsoft.com/office/drawing/2014/main" id="{1A20C150-751C-486F-B2B4-132AA4BFEB4E}"/>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68" name="AutoShape 167">
          <a:extLst>
            <a:ext uri="{FF2B5EF4-FFF2-40B4-BE49-F238E27FC236}">
              <a16:creationId xmlns:a16="http://schemas.microsoft.com/office/drawing/2014/main" id="{7119C42E-F012-4423-B91C-3707D6600381}"/>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69" name="AutoShape 168">
          <a:extLst>
            <a:ext uri="{FF2B5EF4-FFF2-40B4-BE49-F238E27FC236}">
              <a16:creationId xmlns:a16="http://schemas.microsoft.com/office/drawing/2014/main" id="{2AFE9D4F-F145-48DA-B879-9761DA6E71FF}"/>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70" name="AutoShape 169">
          <a:extLst>
            <a:ext uri="{FF2B5EF4-FFF2-40B4-BE49-F238E27FC236}">
              <a16:creationId xmlns:a16="http://schemas.microsoft.com/office/drawing/2014/main" id="{6FCFE9DD-E558-4DAB-98AC-EB732491E4DA}"/>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71" name="AutoShape 170">
          <a:extLst>
            <a:ext uri="{FF2B5EF4-FFF2-40B4-BE49-F238E27FC236}">
              <a16:creationId xmlns:a16="http://schemas.microsoft.com/office/drawing/2014/main" id="{CDF98E30-6B10-4B95-8AB1-271E930C3C7F}"/>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72" name="AutoShape 171">
          <a:extLst>
            <a:ext uri="{FF2B5EF4-FFF2-40B4-BE49-F238E27FC236}">
              <a16:creationId xmlns:a16="http://schemas.microsoft.com/office/drawing/2014/main" id="{DB7FC3D2-704C-4A38-A311-0F93D6D6FB1C}"/>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73" name="AutoShape 172">
          <a:extLst>
            <a:ext uri="{FF2B5EF4-FFF2-40B4-BE49-F238E27FC236}">
              <a16:creationId xmlns:a16="http://schemas.microsoft.com/office/drawing/2014/main" id="{F53F8B75-6E6E-44EB-8360-0467E68999AA}"/>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74" name="AutoShape 173">
          <a:extLst>
            <a:ext uri="{FF2B5EF4-FFF2-40B4-BE49-F238E27FC236}">
              <a16:creationId xmlns:a16="http://schemas.microsoft.com/office/drawing/2014/main" id="{F5753046-BCCB-44F3-AA06-E7262D67CBED}"/>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75" name="AutoShape 174">
          <a:extLst>
            <a:ext uri="{FF2B5EF4-FFF2-40B4-BE49-F238E27FC236}">
              <a16:creationId xmlns:a16="http://schemas.microsoft.com/office/drawing/2014/main" id="{843493CE-2917-4C18-B523-2125BE53D91B}"/>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76" name="AutoShape 175">
          <a:extLst>
            <a:ext uri="{FF2B5EF4-FFF2-40B4-BE49-F238E27FC236}">
              <a16:creationId xmlns:a16="http://schemas.microsoft.com/office/drawing/2014/main" id="{2D4D223F-729D-4AF8-84B1-1BA779E1704B}"/>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77" name="AutoShape 176">
          <a:extLst>
            <a:ext uri="{FF2B5EF4-FFF2-40B4-BE49-F238E27FC236}">
              <a16:creationId xmlns:a16="http://schemas.microsoft.com/office/drawing/2014/main" id="{C94C4937-75BC-4CB3-8CA8-A9327E210B02}"/>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78" name="AutoShape 177">
          <a:extLst>
            <a:ext uri="{FF2B5EF4-FFF2-40B4-BE49-F238E27FC236}">
              <a16:creationId xmlns:a16="http://schemas.microsoft.com/office/drawing/2014/main" id="{420743A5-0168-4AEF-82F6-F1FC3B0D85E1}"/>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79" name="AutoShape 178">
          <a:extLst>
            <a:ext uri="{FF2B5EF4-FFF2-40B4-BE49-F238E27FC236}">
              <a16:creationId xmlns:a16="http://schemas.microsoft.com/office/drawing/2014/main" id="{73B622D9-7924-4D78-80CC-D3D0D6ED32A0}"/>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0" name="AutoShape 179">
          <a:extLst>
            <a:ext uri="{FF2B5EF4-FFF2-40B4-BE49-F238E27FC236}">
              <a16:creationId xmlns:a16="http://schemas.microsoft.com/office/drawing/2014/main" id="{611E7D0E-9435-45FE-81F1-4D8F42996452}"/>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1" name="AutoShape 180">
          <a:extLst>
            <a:ext uri="{FF2B5EF4-FFF2-40B4-BE49-F238E27FC236}">
              <a16:creationId xmlns:a16="http://schemas.microsoft.com/office/drawing/2014/main" id="{4F24D594-6D39-4132-BF9F-F03F2633A6D3}"/>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2" name="AutoShape 181">
          <a:extLst>
            <a:ext uri="{FF2B5EF4-FFF2-40B4-BE49-F238E27FC236}">
              <a16:creationId xmlns:a16="http://schemas.microsoft.com/office/drawing/2014/main" id="{AAFC862F-8B9D-445D-812B-3AEB5BAB329D}"/>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3" name="AutoShape 182">
          <a:extLst>
            <a:ext uri="{FF2B5EF4-FFF2-40B4-BE49-F238E27FC236}">
              <a16:creationId xmlns:a16="http://schemas.microsoft.com/office/drawing/2014/main" id="{EE212C90-DF2B-4017-9F3A-97D84F27774C}"/>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 name="AutoShape 183">
          <a:extLst>
            <a:ext uri="{FF2B5EF4-FFF2-40B4-BE49-F238E27FC236}">
              <a16:creationId xmlns:a16="http://schemas.microsoft.com/office/drawing/2014/main" id="{FD9B3073-0784-4292-8A0E-6B5F181067E7}"/>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5" name="AutoShape 184">
          <a:extLst>
            <a:ext uri="{FF2B5EF4-FFF2-40B4-BE49-F238E27FC236}">
              <a16:creationId xmlns:a16="http://schemas.microsoft.com/office/drawing/2014/main" id="{E085E2E0-FED3-4619-8359-DD1003847D18}"/>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6" name="AutoShape 185">
          <a:extLst>
            <a:ext uri="{FF2B5EF4-FFF2-40B4-BE49-F238E27FC236}">
              <a16:creationId xmlns:a16="http://schemas.microsoft.com/office/drawing/2014/main" id="{212B6E6C-6340-42B6-8AA1-CB6500E27FC2}"/>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7" name="AutoShape 186">
          <a:extLst>
            <a:ext uri="{FF2B5EF4-FFF2-40B4-BE49-F238E27FC236}">
              <a16:creationId xmlns:a16="http://schemas.microsoft.com/office/drawing/2014/main" id="{1A3334F6-403D-4EC7-89DC-CC9405365A03}"/>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8" name="AutoShape 187">
          <a:extLst>
            <a:ext uri="{FF2B5EF4-FFF2-40B4-BE49-F238E27FC236}">
              <a16:creationId xmlns:a16="http://schemas.microsoft.com/office/drawing/2014/main" id="{88EAD94F-7064-481B-8699-F55D508858DC}"/>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9" name="AutoShape 188">
          <a:extLst>
            <a:ext uri="{FF2B5EF4-FFF2-40B4-BE49-F238E27FC236}">
              <a16:creationId xmlns:a16="http://schemas.microsoft.com/office/drawing/2014/main" id="{18C52031-21CB-44A9-8514-080DF6A14BAB}"/>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90" name="AutoShape 189">
          <a:extLst>
            <a:ext uri="{FF2B5EF4-FFF2-40B4-BE49-F238E27FC236}">
              <a16:creationId xmlns:a16="http://schemas.microsoft.com/office/drawing/2014/main" id="{0F4B74C9-AE60-4E0E-8FE0-BDB1C9CE8E36}"/>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91" name="AutoShape 190">
          <a:extLst>
            <a:ext uri="{FF2B5EF4-FFF2-40B4-BE49-F238E27FC236}">
              <a16:creationId xmlns:a16="http://schemas.microsoft.com/office/drawing/2014/main" id="{9EFF7616-FD58-4B58-BC2E-45EE38C6FCDE}"/>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92" name="AutoShape 191">
          <a:extLst>
            <a:ext uri="{FF2B5EF4-FFF2-40B4-BE49-F238E27FC236}">
              <a16:creationId xmlns:a16="http://schemas.microsoft.com/office/drawing/2014/main" id="{4096B7DE-DD40-4801-BA47-7F91C0D6F8F9}"/>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93" name="AutoShape 192">
          <a:extLst>
            <a:ext uri="{FF2B5EF4-FFF2-40B4-BE49-F238E27FC236}">
              <a16:creationId xmlns:a16="http://schemas.microsoft.com/office/drawing/2014/main" id="{D74D7480-4C96-4BB4-A068-394634A1931E}"/>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94" name="AutoShape 193">
          <a:extLst>
            <a:ext uri="{FF2B5EF4-FFF2-40B4-BE49-F238E27FC236}">
              <a16:creationId xmlns:a16="http://schemas.microsoft.com/office/drawing/2014/main" id="{11EE1CA5-2549-4B16-9857-8AB2E171D893}"/>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95" name="AutoShape 194">
          <a:extLst>
            <a:ext uri="{FF2B5EF4-FFF2-40B4-BE49-F238E27FC236}">
              <a16:creationId xmlns:a16="http://schemas.microsoft.com/office/drawing/2014/main" id="{352FE973-CCBD-4F08-8471-D414B5CE0E35}"/>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96" name="AutoShape 195">
          <a:extLst>
            <a:ext uri="{FF2B5EF4-FFF2-40B4-BE49-F238E27FC236}">
              <a16:creationId xmlns:a16="http://schemas.microsoft.com/office/drawing/2014/main" id="{9C007279-4B71-4E61-95B5-8359D0AC3338}"/>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97" name="AutoShape 196">
          <a:extLst>
            <a:ext uri="{FF2B5EF4-FFF2-40B4-BE49-F238E27FC236}">
              <a16:creationId xmlns:a16="http://schemas.microsoft.com/office/drawing/2014/main" id="{7600DE71-A47F-4F11-A535-1F988380E53B}"/>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98" name="AutoShape 197">
          <a:extLst>
            <a:ext uri="{FF2B5EF4-FFF2-40B4-BE49-F238E27FC236}">
              <a16:creationId xmlns:a16="http://schemas.microsoft.com/office/drawing/2014/main" id="{F32AB271-B4F0-4DF1-94F9-DF74619B17CD}"/>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99" name="AutoShape 198">
          <a:extLst>
            <a:ext uri="{FF2B5EF4-FFF2-40B4-BE49-F238E27FC236}">
              <a16:creationId xmlns:a16="http://schemas.microsoft.com/office/drawing/2014/main" id="{745AFB6E-F523-42C0-B99D-70731AA7DD8C}"/>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200" name="AutoShape 199">
          <a:extLst>
            <a:ext uri="{FF2B5EF4-FFF2-40B4-BE49-F238E27FC236}">
              <a16:creationId xmlns:a16="http://schemas.microsoft.com/office/drawing/2014/main" id="{3DA3BAE8-7DC8-47F6-BE25-8878722EFDBE}"/>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201" name="AutoShape 200">
          <a:extLst>
            <a:ext uri="{FF2B5EF4-FFF2-40B4-BE49-F238E27FC236}">
              <a16:creationId xmlns:a16="http://schemas.microsoft.com/office/drawing/2014/main" id="{EC5346BB-DDAB-41C0-A85C-194C16AAE653}"/>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202" name="AutoShape 201">
          <a:extLst>
            <a:ext uri="{FF2B5EF4-FFF2-40B4-BE49-F238E27FC236}">
              <a16:creationId xmlns:a16="http://schemas.microsoft.com/office/drawing/2014/main" id="{7DF5D2BF-DE4E-48B2-853F-05C6D1506E0B}"/>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203" name="AutoShape 202">
          <a:extLst>
            <a:ext uri="{FF2B5EF4-FFF2-40B4-BE49-F238E27FC236}">
              <a16:creationId xmlns:a16="http://schemas.microsoft.com/office/drawing/2014/main" id="{D4064848-0BC6-4602-8041-CCCE62D0217A}"/>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204" name="AutoShape 203">
          <a:extLst>
            <a:ext uri="{FF2B5EF4-FFF2-40B4-BE49-F238E27FC236}">
              <a16:creationId xmlns:a16="http://schemas.microsoft.com/office/drawing/2014/main" id="{ABB80256-2BC3-41AB-93D1-7A05DE5FBD62}"/>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205" name="AutoShape 204">
          <a:extLst>
            <a:ext uri="{FF2B5EF4-FFF2-40B4-BE49-F238E27FC236}">
              <a16:creationId xmlns:a16="http://schemas.microsoft.com/office/drawing/2014/main" id="{4858E96D-7DFA-435A-84D5-9097304CD19E}"/>
            </a:ext>
          </a:extLst>
        </xdr:cNvPr>
        <xdr:cNvSpPr>
          <a:spLocks/>
        </xdr:cNvSpPr>
      </xdr:nvSpPr>
      <xdr:spPr bwMode="auto">
        <a:xfrm>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206" name="AutoShape 205">
          <a:extLst>
            <a:ext uri="{FF2B5EF4-FFF2-40B4-BE49-F238E27FC236}">
              <a16:creationId xmlns:a16="http://schemas.microsoft.com/office/drawing/2014/main" id="{D21E4873-57E0-4028-B7BA-3A92770E94DC}"/>
            </a:ext>
          </a:extLst>
        </xdr:cNvPr>
        <xdr:cNvSpPr>
          <a:spLocks/>
        </xdr:cNvSpPr>
      </xdr:nvSpPr>
      <xdr:spPr bwMode="auto">
        <a:xfrm flipH="1">
          <a:off x="0" y="10477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2</xdr:row>
      <xdr:rowOff>190500</xdr:rowOff>
    </xdr:from>
    <xdr:to>
      <xdr:col>0</xdr:col>
      <xdr:colOff>0</xdr:colOff>
      <xdr:row>58</xdr:row>
      <xdr:rowOff>161925</xdr:rowOff>
    </xdr:to>
    <xdr:sp macro="" textlink="">
      <xdr:nvSpPr>
        <xdr:cNvPr id="207" name="Line 206">
          <a:extLst>
            <a:ext uri="{FF2B5EF4-FFF2-40B4-BE49-F238E27FC236}">
              <a16:creationId xmlns:a16="http://schemas.microsoft.com/office/drawing/2014/main" id="{6B9B39F3-A0E8-4AC8-87A0-9468163451C1}"/>
            </a:ext>
          </a:extLst>
        </xdr:cNvPr>
        <xdr:cNvSpPr>
          <a:spLocks noChangeShapeType="1"/>
        </xdr:cNvSpPr>
      </xdr:nvSpPr>
      <xdr:spPr bwMode="auto">
        <a:xfrm flipH="1">
          <a:off x="0" y="714375"/>
          <a:ext cx="0" cy="1155573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0</xdr:colOff>
      <xdr:row>0</xdr:row>
      <xdr:rowOff>0</xdr:rowOff>
    </xdr:from>
    <xdr:to>
      <xdr:col>4</xdr:col>
      <xdr:colOff>0</xdr:colOff>
      <xdr:row>0</xdr:row>
      <xdr:rowOff>0</xdr:rowOff>
    </xdr:to>
    <xdr:cxnSp macro="">
      <xdr:nvCxnSpPr>
        <xdr:cNvPr id="208" name="AutoShape 207">
          <a:extLst>
            <a:ext uri="{FF2B5EF4-FFF2-40B4-BE49-F238E27FC236}">
              <a16:creationId xmlns:a16="http://schemas.microsoft.com/office/drawing/2014/main" id="{17E530B7-E50D-45DD-8CDC-7125AE78BA2C}"/>
            </a:ext>
          </a:extLst>
        </xdr:cNvPr>
        <xdr:cNvCxnSpPr>
          <a:cxnSpLocks noChangeShapeType="1"/>
        </xdr:cNvCxnSpPr>
      </xdr:nvCxnSpPr>
      <xdr:spPr bwMode="auto">
        <a:xfrm flipH="1">
          <a:off x="2152650" y="0"/>
          <a:ext cx="0" cy="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cxnSp>
    <xdr:clientData/>
  </xdr:twoCellAnchor>
  <xdr:twoCellAnchor editAs="absolute">
    <xdr:from>
      <xdr:col>4</xdr:col>
      <xdr:colOff>97155</xdr:colOff>
      <xdr:row>0</xdr:row>
      <xdr:rowOff>171450</xdr:rowOff>
    </xdr:from>
    <xdr:to>
      <xdr:col>11</xdr:col>
      <xdr:colOff>205740</xdr:colOff>
      <xdr:row>1</xdr:row>
      <xdr:rowOff>174266</xdr:rowOff>
    </xdr:to>
    <xdr:sp macro="" textlink="">
      <xdr:nvSpPr>
        <xdr:cNvPr id="209" name="AutoShape 4">
          <a:extLst>
            <a:ext uri="{FF2B5EF4-FFF2-40B4-BE49-F238E27FC236}">
              <a16:creationId xmlns:a16="http://schemas.microsoft.com/office/drawing/2014/main" id="{B4866DFE-D4F2-4B45-A770-F6D7A9E4DCA8}"/>
            </a:ext>
          </a:extLst>
        </xdr:cNvPr>
        <xdr:cNvSpPr>
          <a:spLocks noChangeArrowheads="1"/>
        </xdr:cNvSpPr>
      </xdr:nvSpPr>
      <xdr:spPr bwMode="auto">
        <a:xfrm>
          <a:off x="2245995" y="167640"/>
          <a:ext cx="4516755" cy="307616"/>
        </a:xfrm>
        <a:prstGeom prst="roundRect">
          <a:avLst>
            <a:gd name="adj" fmla="val 26667"/>
          </a:avLst>
        </a:prstGeom>
        <a:solidFill>
          <a:sysClr val="window" lastClr="FFFFFF"/>
        </a:solidFill>
        <a:ln w="12700">
          <a:noFill/>
          <a:round/>
          <a:headEnd/>
          <a:tailEnd/>
        </a:ln>
        <a:effectLst/>
      </xdr:spPr>
      <xdr:txBody>
        <a:bodyPr vertOverflow="clip" wrap="square" lIns="36576" tIns="18288" rIns="36576" bIns="18288"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lang="ja-JP" altLang="ja-JP" sz="1600" b="1" i="0" baseline="0">
              <a:effectLst/>
              <a:latin typeface="Arial" panose="020B0604020202020204" pitchFamily="34" charset="0"/>
              <a:ea typeface="+mn-ea"/>
              <a:cs typeface="Arial" panose="020B0604020202020204" pitchFamily="34" charset="0"/>
            </a:rPr>
            <a:t>Consolidated Number of Employees</a:t>
          </a:r>
          <a:endParaRPr lang="ja-JP" altLang="ja-JP" sz="1600" b="1">
            <a:effectLst/>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0</xdr:rowOff>
    </xdr:from>
    <xdr:to>
      <xdr:col>2</xdr:col>
      <xdr:colOff>667740</xdr:colOff>
      <xdr:row>1</xdr:row>
      <xdr:rowOff>127200</xdr:rowOff>
    </xdr:to>
    <xdr:sp macro="" textlink="">
      <xdr:nvSpPr>
        <xdr:cNvPr id="210" name="AutoShape 210">
          <a:hlinkClick xmlns:r="http://schemas.openxmlformats.org/officeDocument/2006/relationships" r:id="rId1"/>
          <a:extLst>
            <a:ext uri="{FF2B5EF4-FFF2-40B4-BE49-F238E27FC236}">
              <a16:creationId xmlns:a16="http://schemas.microsoft.com/office/drawing/2014/main" id="{E0A102D9-BC1C-4124-A158-7DFF39F7B6FC}"/>
            </a:ext>
          </a:extLst>
        </xdr:cNvPr>
        <xdr:cNvSpPr>
          <a:spLocks noChangeArrowheads="1"/>
        </xdr:cNvSpPr>
      </xdr:nvSpPr>
      <xdr:spPr bwMode="auto">
        <a:xfrm>
          <a:off x="0" y="0"/>
          <a:ext cx="1102080" cy="435810"/>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38099</xdr:rowOff>
    </xdr:from>
    <xdr:to>
      <xdr:col>2</xdr:col>
      <xdr:colOff>488475</xdr:colOff>
      <xdr:row>1</xdr:row>
      <xdr:rowOff>12899</xdr:rowOff>
    </xdr:to>
    <xdr:sp macro="" textlink="">
      <xdr:nvSpPr>
        <xdr:cNvPr id="539654" name="AutoShape 6">
          <a:hlinkClick xmlns:r="http://schemas.openxmlformats.org/officeDocument/2006/relationships" r:id="rId1"/>
          <a:extLst>
            <a:ext uri="{FF2B5EF4-FFF2-40B4-BE49-F238E27FC236}">
              <a16:creationId xmlns:a16="http://schemas.microsoft.com/office/drawing/2014/main" id="{00000000-0008-0000-0A00-0000063C0800}"/>
            </a:ext>
          </a:extLst>
        </xdr:cNvPr>
        <xdr:cNvSpPr>
          <a:spLocks noChangeArrowheads="1"/>
        </xdr:cNvSpPr>
      </xdr:nvSpPr>
      <xdr:spPr bwMode="auto">
        <a:xfrm>
          <a:off x="0" y="38099"/>
          <a:ext cx="1260000" cy="432000"/>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xdr:from>
      <xdr:col>0</xdr:col>
      <xdr:colOff>0</xdr:colOff>
      <xdr:row>29</xdr:row>
      <xdr:rowOff>133349</xdr:rowOff>
    </xdr:from>
    <xdr:to>
      <xdr:col>2</xdr:col>
      <xdr:colOff>488475</xdr:colOff>
      <xdr:row>32</xdr:row>
      <xdr:rowOff>50999</xdr:rowOff>
    </xdr:to>
    <xdr:sp macro="" textlink="">
      <xdr:nvSpPr>
        <xdr:cNvPr id="539655" name="AutoShape 7">
          <a:hlinkClick xmlns:r="http://schemas.openxmlformats.org/officeDocument/2006/relationships" r:id="rId1"/>
          <a:extLst>
            <a:ext uri="{FF2B5EF4-FFF2-40B4-BE49-F238E27FC236}">
              <a16:creationId xmlns:a16="http://schemas.microsoft.com/office/drawing/2014/main" id="{00000000-0008-0000-0A00-0000073C0800}"/>
            </a:ext>
          </a:extLst>
        </xdr:cNvPr>
        <xdr:cNvSpPr>
          <a:spLocks noChangeArrowheads="1"/>
        </xdr:cNvSpPr>
      </xdr:nvSpPr>
      <xdr:spPr bwMode="auto">
        <a:xfrm>
          <a:off x="0" y="7381874"/>
          <a:ext cx="1260000" cy="432000"/>
        </a:xfrm>
        <a:prstGeom prst="leftArrow">
          <a:avLst>
            <a:gd name="adj1" fmla="val 50000"/>
            <a:gd name="adj2" fmla="val 53947"/>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xdr:from>
      <xdr:col>3</xdr:col>
      <xdr:colOff>410209</xdr:colOff>
      <xdr:row>0</xdr:row>
      <xdr:rowOff>367665</xdr:rowOff>
    </xdr:from>
    <xdr:to>
      <xdr:col>11</xdr:col>
      <xdr:colOff>366395</xdr:colOff>
      <xdr:row>2</xdr:row>
      <xdr:rowOff>9525</xdr:rowOff>
    </xdr:to>
    <xdr:sp macro="" textlink="">
      <xdr:nvSpPr>
        <xdr:cNvPr id="10" name="正方形/長方形 9">
          <a:extLst>
            <a:ext uri="{FF2B5EF4-FFF2-40B4-BE49-F238E27FC236}">
              <a16:creationId xmlns:a16="http://schemas.microsoft.com/office/drawing/2014/main" id="{F6370697-58F4-428C-B896-90C48B3A6A0D}"/>
            </a:ext>
          </a:extLst>
        </xdr:cNvPr>
        <xdr:cNvSpPr/>
      </xdr:nvSpPr>
      <xdr:spPr>
        <a:xfrm>
          <a:off x="1705609" y="367665"/>
          <a:ext cx="4680586" cy="26416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altLang="ja-JP" sz="1600" b="1" i="0" baseline="0">
              <a:solidFill>
                <a:schemeClr val="tx1"/>
              </a:solidFill>
              <a:effectLst/>
              <a:latin typeface="Arial" panose="020B0604020202020204" pitchFamily="34" charset="0"/>
              <a:ea typeface="+mn-ea"/>
              <a:cs typeface="Arial" panose="020B0604020202020204" pitchFamily="34" charset="0"/>
            </a:rPr>
            <a:t>Number of containers ONE transported</a:t>
          </a:r>
          <a:endParaRPr lang="ja-JP" altLang="ja-JP" sz="1600" b="1">
            <a:solidFill>
              <a:schemeClr val="tx1"/>
            </a:solidFill>
            <a:effectLst/>
            <a:latin typeface="Arial" panose="020B0604020202020204" pitchFamily="34" charset="0"/>
            <a:cs typeface="Arial" panose="020B0604020202020204" pitchFamily="34" charset="0"/>
          </a:endParaRPr>
        </a:p>
      </xdr:txBody>
    </xdr:sp>
    <xdr:clientData/>
  </xdr:twoCellAnchor>
  <xdr:twoCellAnchor>
    <xdr:from>
      <xdr:col>4</xdr:col>
      <xdr:colOff>124460</xdr:colOff>
      <xdr:row>24</xdr:row>
      <xdr:rowOff>85725</xdr:rowOff>
    </xdr:from>
    <xdr:to>
      <xdr:col>11</xdr:col>
      <xdr:colOff>61595</xdr:colOff>
      <xdr:row>25</xdr:row>
      <xdr:rowOff>209550</xdr:rowOff>
    </xdr:to>
    <xdr:sp macro="" textlink="">
      <xdr:nvSpPr>
        <xdr:cNvPr id="11" name="正方形/長方形 10">
          <a:extLst>
            <a:ext uri="{FF2B5EF4-FFF2-40B4-BE49-F238E27FC236}">
              <a16:creationId xmlns:a16="http://schemas.microsoft.com/office/drawing/2014/main" id="{21BE93CE-A81B-4341-B98D-A6CE9F2CFB3D}"/>
            </a:ext>
          </a:extLst>
        </xdr:cNvPr>
        <xdr:cNvSpPr/>
      </xdr:nvSpPr>
      <xdr:spPr>
        <a:xfrm>
          <a:off x="2010410" y="5832475"/>
          <a:ext cx="4070985" cy="390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ja-JP" sz="1400" b="1" i="0" baseline="0">
              <a:solidFill>
                <a:schemeClr val="tx1"/>
              </a:solidFill>
              <a:effectLst/>
              <a:latin typeface="Arial" panose="020B0604020202020204" pitchFamily="34" charset="0"/>
              <a:ea typeface="+mn-ea"/>
              <a:cs typeface="Arial" panose="020B0604020202020204" pitchFamily="34" charset="0"/>
            </a:rPr>
            <a:t> </a:t>
          </a:r>
          <a:r>
            <a:rPr lang="en-US" altLang="ja-JP" sz="1600" b="1" i="0" baseline="0">
              <a:solidFill>
                <a:schemeClr val="tx1"/>
              </a:solidFill>
              <a:effectLst/>
              <a:latin typeface="Arial" panose="020B0604020202020204" pitchFamily="34" charset="0"/>
              <a:ea typeface="+mn-ea"/>
              <a:cs typeface="Arial" panose="020B0604020202020204" pitchFamily="34" charset="0"/>
            </a:rPr>
            <a:t>Number of cars NYK transported</a:t>
          </a:r>
          <a:endParaRPr lang="ja-JP" altLang="ja-JP" sz="1600" b="1">
            <a:solidFill>
              <a:schemeClr val="tx1"/>
            </a:solidFill>
            <a:effectLst/>
            <a:latin typeface="Arial" panose="020B0604020202020204" pitchFamily="34" charset="0"/>
            <a:cs typeface="Arial" panose="020B0604020202020204" pitchFamily="34" charset="0"/>
          </a:endParaRPr>
        </a:p>
      </xdr:txBody>
    </xdr:sp>
    <xdr:clientData/>
  </xdr:twoCellAnchor>
  <xdr:twoCellAnchor>
    <xdr:from>
      <xdr:col>3</xdr:col>
      <xdr:colOff>140652</xdr:colOff>
      <xdr:row>14</xdr:row>
      <xdr:rowOff>212725</xdr:rowOff>
    </xdr:from>
    <xdr:to>
      <xdr:col>12</xdr:col>
      <xdr:colOff>45402</xdr:colOff>
      <xdr:row>16</xdr:row>
      <xdr:rowOff>155575</xdr:rowOff>
    </xdr:to>
    <xdr:sp macro="" textlink="">
      <xdr:nvSpPr>
        <xdr:cNvPr id="12" name="正方形/長方形 11">
          <a:extLst>
            <a:ext uri="{FF2B5EF4-FFF2-40B4-BE49-F238E27FC236}">
              <a16:creationId xmlns:a16="http://schemas.microsoft.com/office/drawing/2014/main" id="{AF8CE6D2-9145-4F8C-9E1D-FB817DA337A7}"/>
            </a:ext>
          </a:extLst>
        </xdr:cNvPr>
        <xdr:cNvSpPr/>
      </xdr:nvSpPr>
      <xdr:spPr>
        <a:xfrm>
          <a:off x="1436052" y="3749675"/>
          <a:ext cx="5219700" cy="4762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altLang="ja-JP" sz="1600" b="1" i="0" baseline="0">
              <a:solidFill>
                <a:schemeClr val="tx1"/>
              </a:solidFill>
              <a:effectLst/>
              <a:latin typeface="Arial" panose="020B0604020202020204" pitchFamily="34" charset="0"/>
              <a:ea typeface="+mn-ea"/>
              <a:cs typeface="Arial" panose="020B0604020202020204" pitchFamily="34" charset="0"/>
            </a:rPr>
            <a:t>Number of cargoes Yusen Logistics transported</a:t>
          </a:r>
          <a:endParaRPr kumimoji="1" lang="ja-JP" altLang="en-US" sz="2000" b="1">
            <a:solidFill>
              <a:sysClr val="windowText" lastClr="00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70485</xdr:colOff>
      <xdr:row>3</xdr:row>
      <xdr:rowOff>30480</xdr:rowOff>
    </xdr:from>
    <xdr:to>
      <xdr:col>15</xdr:col>
      <xdr:colOff>502920</xdr:colOff>
      <xdr:row>35</xdr:row>
      <xdr:rowOff>91440</xdr:rowOff>
    </xdr:to>
    <xdr:graphicFrame macro="">
      <xdr:nvGraphicFramePr>
        <xdr:cNvPr id="577898" name="グラフ 1">
          <a:extLst>
            <a:ext uri="{FF2B5EF4-FFF2-40B4-BE49-F238E27FC236}">
              <a16:creationId xmlns:a16="http://schemas.microsoft.com/office/drawing/2014/main" id="{00000000-0008-0000-0B00-00006AD1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53436</xdr:colOff>
      <xdr:row>3</xdr:row>
      <xdr:rowOff>36194</xdr:rowOff>
    </xdr:from>
    <xdr:ext cx="415194" cy="136384"/>
    <xdr:sp macro="" textlink="">
      <xdr:nvSpPr>
        <xdr:cNvPr id="577540" name="Text Box 4">
          <a:extLst>
            <a:ext uri="{FF2B5EF4-FFF2-40B4-BE49-F238E27FC236}">
              <a16:creationId xmlns:a16="http://schemas.microsoft.com/office/drawing/2014/main" id="{00000000-0008-0000-0B00-000004D00800}"/>
            </a:ext>
          </a:extLst>
        </xdr:cNvPr>
        <xdr:cNvSpPr txBox="1">
          <a:spLocks noChangeArrowheads="1"/>
        </xdr:cNvSpPr>
      </xdr:nvSpPr>
      <xdr:spPr bwMode="auto">
        <a:xfrm>
          <a:off x="53436" y="882014"/>
          <a:ext cx="415194" cy="1363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0" tIns="18288" rIns="9144" bIns="0" anchor="t" upright="1">
          <a:spAutoFit/>
        </a:bodyPr>
        <a:lstStyle/>
        <a:p>
          <a:pPr algn="r" rtl="0">
            <a:defRPr sz="1000"/>
          </a:pPr>
          <a:r>
            <a:rPr lang="ja-JP" altLang="en-US" sz="800" b="0" i="0" u="none" strike="noStrike" baseline="0">
              <a:solidFill>
                <a:srgbClr val="000000"/>
              </a:solidFill>
              <a:latin typeface="Arial" panose="020B0604020202020204" pitchFamily="34" charset="0"/>
              <a:ea typeface="ＭＳ Ｐゴシック"/>
              <a:cs typeface="Arial" panose="020B0604020202020204" pitchFamily="34" charset="0"/>
            </a:rPr>
            <a:t>Point</a:t>
          </a:r>
          <a:endParaRPr lang="ja-JP" altLang="en-US" sz="900">
            <a:latin typeface="Arial" panose="020B0604020202020204" pitchFamily="34" charset="0"/>
            <a:cs typeface="Arial" panose="020B0604020202020204" pitchFamily="34" charset="0"/>
          </a:endParaRPr>
        </a:p>
      </xdr:txBody>
    </xdr:sp>
    <xdr:clientData/>
  </xdr:oneCellAnchor>
  <xdr:twoCellAnchor>
    <xdr:from>
      <xdr:col>0</xdr:col>
      <xdr:colOff>0</xdr:colOff>
      <xdr:row>0</xdr:row>
      <xdr:rowOff>31750</xdr:rowOff>
    </xdr:from>
    <xdr:to>
      <xdr:col>2</xdr:col>
      <xdr:colOff>2700</xdr:colOff>
      <xdr:row>1</xdr:row>
      <xdr:rowOff>6550</xdr:rowOff>
    </xdr:to>
    <xdr:sp macro="" textlink="">
      <xdr:nvSpPr>
        <xdr:cNvPr id="577544" name="AutoShape 8">
          <a:hlinkClick xmlns:r="http://schemas.openxmlformats.org/officeDocument/2006/relationships" r:id="rId2"/>
          <a:extLst>
            <a:ext uri="{FF2B5EF4-FFF2-40B4-BE49-F238E27FC236}">
              <a16:creationId xmlns:a16="http://schemas.microsoft.com/office/drawing/2014/main" id="{00000000-0008-0000-0B00-000008D00800}"/>
            </a:ext>
          </a:extLst>
        </xdr:cNvPr>
        <xdr:cNvSpPr>
          <a:spLocks noChangeArrowheads="1"/>
        </xdr:cNvSpPr>
      </xdr:nvSpPr>
      <xdr:spPr bwMode="auto">
        <a:xfrm>
          <a:off x="0" y="31750"/>
          <a:ext cx="1260000" cy="432000"/>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editAs="oneCell">
    <xdr:from>
      <xdr:col>12</xdr:col>
      <xdr:colOff>428625</xdr:colOff>
      <xdr:row>1</xdr:row>
      <xdr:rowOff>104774</xdr:rowOff>
    </xdr:from>
    <xdr:to>
      <xdr:col>16</xdr:col>
      <xdr:colOff>112607</xdr:colOff>
      <xdr:row>3</xdr:row>
      <xdr:rowOff>124882</xdr:rowOff>
    </xdr:to>
    <xdr:sp macro="" textlink="">
      <xdr:nvSpPr>
        <xdr:cNvPr id="577545" name="Text Box 9">
          <a:extLst>
            <a:ext uri="{FF2B5EF4-FFF2-40B4-BE49-F238E27FC236}">
              <a16:creationId xmlns:a16="http://schemas.microsoft.com/office/drawing/2014/main" id="{00000000-0008-0000-0B00-000009D00800}"/>
            </a:ext>
          </a:extLst>
        </xdr:cNvPr>
        <xdr:cNvSpPr txBox="1">
          <a:spLocks noChangeArrowheads="1"/>
        </xdr:cNvSpPr>
      </xdr:nvSpPr>
      <xdr:spPr bwMode="auto">
        <a:xfrm>
          <a:off x="8553450" y="561974"/>
          <a:ext cx="2354792" cy="41063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18288" bIns="0" anchor="ctr" upright="1"/>
        <a:lstStyle/>
        <a:p>
          <a:pPr algn="r" rtl="0">
            <a:defRPr sz="1000"/>
          </a:pPr>
          <a:r>
            <a:rPr lang="ja-JP" altLang="en-US" sz="800" b="0" i="0" u="none" strike="noStrike" baseline="0">
              <a:solidFill>
                <a:srgbClr val="000000"/>
              </a:solidFill>
              <a:latin typeface="Arial" panose="020B0604020202020204" pitchFamily="34" charset="0"/>
              <a:ea typeface="ＭＳ Ｐゴシック"/>
              <a:cs typeface="Arial" panose="020B0604020202020204" pitchFamily="34" charset="0"/>
            </a:rPr>
            <a:t>China (Export) Containerized Freight Index </a:t>
          </a:r>
        </a:p>
        <a:p>
          <a:pPr algn="r" rtl="0">
            <a:lnSpc>
              <a:spcPts val="900"/>
            </a:lnSpc>
            <a:defRPr sz="1000"/>
          </a:pPr>
          <a:r>
            <a:rPr lang="ja-JP" altLang="en-US" sz="800" b="0" i="0" u="none" strike="noStrike" baseline="0">
              <a:solidFill>
                <a:srgbClr val="000000"/>
              </a:solidFill>
              <a:latin typeface="Arial" panose="020B0604020202020204" pitchFamily="34" charset="0"/>
              <a:ea typeface="ＭＳ Ｐゴシック"/>
              <a:cs typeface="Arial" panose="020B0604020202020204" pitchFamily="34" charset="0"/>
            </a:rPr>
            <a:t>   1998/1/1= 1000</a:t>
          </a:r>
          <a:endParaRPr lang="ja-JP" altLang="en-US">
            <a:latin typeface="Arial" panose="020B0604020202020204" pitchFamily="34" charset="0"/>
            <a:cs typeface="Arial" panose="020B0604020202020204" pitchFamily="34" charset="0"/>
          </a:endParaRPr>
        </a:p>
      </xdr:txBody>
    </xdr:sp>
    <xdr:clientData/>
  </xdr:twoCellAnchor>
  <xdr:twoCellAnchor>
    <xdr:from>
      <xdr:col>4</xdr:col>
      <xdr:colOff>147320</xdr:colOff>
      <xdr:row>0</xdr:row>
      <xdr:rowOff>245110</xdr:rowOff>
    </xdr:from>
    <xdr:to>
      <xdr:col>10</xdr:col>
      <xdr:colOff>545889</xdr:colOff>
      <xdr:row>1</xdr:row>
      <xdr:rowOff>123403</xdr:rowOff>
    </xdr:to>
    <xdr:sp macro="" textlink="">
      <xdr:nvSpPr>
        <xdr:cNvPr id="6" name="正方形/長方形 5">
          <a:extLst>
            <a:ext uri="{FF2B5EF4-FFF2-40B4-BE49-F238E27FC236}">
              <a16:creationId xmlns:a16="http://schemas.microsoft.com/office/drawing/2014/main" id="{562440D5-72EB-49BB-B988-AAE2DD83587B}"/>
            </a:ext>
          </a:extLst>
        </xdr:cNvPr>
        <xdr:cNvSpPr/>
      </xdr:nvSpPr>
      <xdr:spPr>
        <a:xfrm>
          <a:off x="2585720" y="245110"/>
          <a:ext cx="4056169" cy="33549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altLang="ja-JP" sz="1600" b="1">
              <a:solidFill>
                <a:schemeClr val="tx1"/>
              </a:solidFill>
              <a:effectLst/>
              <a:latin typeface="Arial" panose="020B0604020202020204" pitchFamily="34" charset="0"/>
              <a:cs typeface="Arial" panose="020B0604020202020204" pitchFamily="34" charset="0"/>
            </a:rPr>
            <a:t>Container Market Freight Rate Index</a:t>
          </a:r>
          <a:endParaRPr lang="ja-JP" altLang="ja-JP" sz="1600" b="1">
            <a:solidFill>
              <a:schemeClr val="tx1"/>
            </a:solidFill>
            <a:effectLst/>
            <a:latin typeface="Arial" panose="020B0604020202020204" pitchFamily="34" charset="0"/>
            <a:cs typeface="Arial" panose="020B0604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230505</xdr:colOff>
      <xdr:row>20</xdr:row>
      <xdr:rowOff>154305</xdr:rowOff>
    </xdr:from>
    <xdr:to>
      <xdr:col>15</xdr:col>
      <xdr:colOff>91440</xdr:colOff>
      <xdr:row>37</xdr:row>
      <xdr:rowOff>49530</xdr:rowOff>
    </xdr:to>
    <xdr:graphicFrame macro="">
      <xdr:nvGraphicFramePr>
        <xdr:cNvPr id="6" name="グラフ 1">
          <a:extLst>
            <a:ext uri="{FF2B5EF4-FFF2-40B4-BE49-F238E27FC236}">
              <a16:creationId xmlns:a16="http://schemas.microsoft.com/office/drawing/2014/main" id="{9CD7F186-5E7E-4861-84BC-E5CAB5BB10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114300</xdr:colOff>
      <xdr:row>2</xdr:row>
      <xdr:rowOff>114300</xdr:rowOff>
    </xdr:from>
    <xdr:to>
      <xdr:col>15</xdr:col>
      <xdr:colOff>83820</xdr:colOff>
      <xdr:row>19</xdr:row>
      <xdr:rowOff>0</xdr:rowOff>
    </xdr:to>
    <xdr:graphicFrame macro="">
      <xdr:nvGraphicFramePr>
        <xdr:cNvPr id="124202" name="グラフ 1">
          <a:extLst>
            <a:ext uri="{FF2B5EF4-FFF2-40B4-BE49-F238E27FC236}">
              <a16:creationId xmlns:a16="http://schemas.microsoft.com/office/drawing/2014/main" id="{00000000-0008-0000-0C00-00002AE5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0</xdr:row>
      <xdr:rowOff>9526</xdr:rowOff>
    </xdr:from>
    <xdr:to>
      <xdr:col>2</xdr:col>
      <xdr:colOff>40800</xdr:colOff>
      <xdr:row>0</xdr:row>
      <xdr:rowOff>441526</xdr:rowOff>
    </xdr:to>
    <xdr:sp macro="" textlink="">
      <xdr:nvSpPr>
        <xdr:cNvPr id="123937" name="AutoShape 33">
          <a:hlinkClick xmlns:r="http://schemas.openxmlformats.org/officeDocument/2006/relationships" r:id="rId3"/>
          <a:extLst>
            <a:ext uri="{FF2B5EF4-FFF2-40B4-BE49-F238E27FC236}">
              <a16:creationId xmlns:a16="http://schemas.microsoft.com/office/drawing/2014/main" id="{00000000-0008-0000-0C00-000021E40100}"/>
            </a:ext>
          </a:extLst>
        </xdr:cNvPr>
        <xdr:cNvSpPr>
          <a:spLocks noChangeArrowheads="1"/>
        </xdr:cNvSpPr>
      </xdr:nvSpPr>
      <xdr:spPr bwMode="auto">
        <a:xfrm>
          <a:off x="0" y="9526"/>
          <a:ext cx="1260000" cy="432000"/>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xdr:from>
      <xdr:col>5</xdr:col>
      <xdr:colOff>169545</xdr:colOff>
      <xdr:row>0</xdr:row>
      <xdr:rowOff>209550</xdr:rowOff>
    </xdr:from>
    <xdr:to>
      <xdr:col>9</xdr:col>
      <xdr:colOff>238125</xdr:colOff>
      <xdr:row>1</xdr:row>
      <xdr:rowOff>85726</xdr:rowOff>
    </xdr:to>
    <xdr:sp macro="" textlink="">
      <xdr:nvSpPr>
        <xdr:cNvPr id="5" name="正方形/長方形 4">
          <a:extLst>
            <a:ext uri="{FF2B5EF4-FFF2-40B4-BE49-F238E27FC236}">
              <a16:creationId xmlns:a16="http://schemas.microsoft.com/office/drawing/2014/main" id="{63E1F9BF-E96B-486E-B2A4-7B767765ED8D}"/>
            </a:ext>
          </a:extLst>
        </xdr:cNvPr>
        <xdr:cNvSpPr/>
      </xdr:nvSpPr>
      <xdr:spPr>
        <a:xfrm>
          <a:off x="3217545" y="209550"/>
          <a:ext cx="2506980" cy="33337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altLang="ja-JP" sz="1600" b="1">
              <a:solidFill>
                <a:schemeClr val="tx1"/>
              </a:solidFill>
              <a:effectLst/>
              <a:latin typeface="Arial" panose="020B0604020202020204" pitchFamily="34" charset="0"/>
              <a:cs typeface="Arial" panose="020B0604020202020204" pitchFamily="34" charset="0"/>
            </a:rPr>
            <a:t>BDI and WS Trends</a:t>
          </a:r>
          <a:endParaRPr lang="ja-JP" altLang="ja-JP" sz="1600" b="1">
            <a:solidFill>
              <a:schemeClr val="tx1"/>
            </a:solidFill>
            <a:effectLst/>
            <a:latin typeface="Arial" panose="020B0604020202020204" pitchFamily="34" charset="0"/>
            <a:cs typeface="Arial" panose="020B0604020202020204" pitchFamily="34" charset="0"/>
          </a:endParaRPr>
        </a:p>
      </xdr:txBody>
    </xdr:sp>
    <xdr:clientData/>
  </xdr:twoCellAnchor>
</xdr:wsDr>
</file>

<file path=xl/drawings/drawing14.xml><?xml version="1.0" encoding="utf-8"?>
<c:userShapes xmlns:c="http://schemas.openxmlformats.org/drawingml/2006/chart">
  <cdr:relSizeAnchor xmlns:cdr="http://schemas.openxmlformats.org/drawingml/2006/chartDrawing">
    <cdr:from>
      <cdr:x>0.01468</cdr:x>
      <cdr:y>0.02831</cdr:y>
    </cdr:from>
    <cdr:to>
      <cdr:x>0.11519</cdr:x>
      <cdr:y>0.09524</cdr:y>
    </cdr:to>
    <cdr:sp macro="" textlink="">
      <cdr:nvSpPr>
        <cdr:cNvPr id="124933" name="Text Box 5"/>
        <cdr:cNvSpPr txBox="1">
          <a:spLocks xmlns:a="http://schemas.openxmlformats.org/drawingml/2006/main" noChangeArrowheads="1"/>
        </cdr:cNvSpPr>
      </cdr:nvSpPr>
      <cdr:spPr bwMode="auto">
        <a:xfrm xmlns:a="http://schemas.openxmlformats.org/drawingml/2006/main">
          <a:off x="167512" y="84941"/>
          <a:ext cx="1146937" cy="200809"/>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marL="0" marR="0" lvl="0" indent="0" algn="l" defTabSz="914400" rtl="0" eaLnBrk="1" fontAlgn="auto" latinLnBrk="0" hangingPunct="1">
            <a:lnSpc>
              <a:spcPct val="100000"/>
            </a:lnSpc>
            <a:spcBef>
              <a:spcPts val="0"/>
            </a:spcBef>
            <a:spcAft>
              <a:spcPts val="0"/>
            </a:spcAft>
            <a:buClrTx/>
            <a:buSzTx/>
            <a:buFontTx/>
            <a:buNone/>
            <a:tabLst/>
            <a:defRPr sz="1000"/>
          </a:pPr>
          <a:r>
            <a:rPr lang="ja-JP" altLang="ja-JP" sz="800" b="0" i="0" baseline="0">
              <a:effectLst/>
              <a:latin typeface="Arial" panose="020B0604020202020204" pitchFamily="34" charset="0"/>
              <a:ea typeface="+mn-ea"/>
              <a:cs typeface="Arial" panose="020B0604020202020204" pitchFamily="34" charset="0"/>
            </a:rPr>
            <a:t>World Scale</a:t>
          </a:r>
          <a:endParaRPr lang="ja-JP" altLang="ja-JP" sz="800">
            <a:effectLst/>
            <a:latin typeface="Arial" panose="020B0604020202020204" pitchFamily="34" charset="0"/>
            <a:cs typeface="Arial" panose="020B0604020202020204" pitchFamily="34" charset="0"/>
          </a:endParaRPr>
        </a:p>
        <a:p xmlns:a="http://schemas.openxmlformats.org/drawingml/2006/main">
          <a:pPr algn="l" rtl="0">
            <a:defRPr sz="1000"/>
          </a:pPr>
          <a:endParaRPr lang="ja-JP" altLang="en-US" sz="800">
            <a:latin typeface="Arial" panose="020B0604020202020204" pitchFamily="34" charset="0"/>
            <a:cs typeface="Arial" panose="020B0604020202020204" pitchFamily="34" charset="0"/>
          </a:endParaRPr>
        </a:p>
      </cdr:txBody>
    </cdr:sp>
  </cdr:relSizeAnchor>
</c:userShapes>
</file>

<file path=xl/drawings/drawing15.xml><?xml version="1.0" encoding="utf-8"?>
<c:userShapes xmlns:c="http://schemas.openxmlformats.org/drawingml/2006/chart">
  <cdr:relSizeAnchor xmlns:cdr="http://schemas.openxmlformats.org/drawingml/2006/chartDrawing">
    <cdr:from>
      <cdr:x>0.01468</cdr:x>
      <cdr:y>0.02831</cdr:y>
    </cdr:from>
    <cdr:to>
      <cdr:x>0.0626</cdr:x>
      <cdr:y>0.08595</cdr:y>
    </cdr:to>
    <cdr:sp macro="" textlink="">
      <cdr:nvSpPr>
        <cdr:cNvPr id="124933" name="Text Box 5"/>
        <cdr:cNvSpPr txBox="1">
          <a:spLocks xmlns:a="http://schemas.openxmlformats.org/drawingml/2006/main" noChangeArrowheads="1"/>
        </cdr:cNvSpPr>
      </cdr:nvSpPr>
      <cdr:spPr bwMode="auto">
        <a:xfrm xmlns:a="http://schemas.openxmlformats.org/drawingml/2006/main">
          <a:off x="168771" y="90605"/>
          <a:ext cx="550921" cy="184471"/>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50" b="0" i="0" u="none" strike="noStrike" baseline="0">
              <a:solidFill>
                <a:srgbClr val="000000"/>
              </a:solidFill>
              <a:latin typeface="Arial"/>
              <a:cs typeface="Arial"/>
            </a:rPr>
            <a:t>B.D.I</a:t>
          </a:r>
          <a:endParaRPr lang="ja-JP" altLang="en-US"/>
        </a:p>
      </cdr:txBody>
    </cdr:sp>
  </cdr:relSizeAnchor>
</c:userShapes>
</file>

<file path=xl/drawings/drawing16.xml><?xml version="1.0" encoding="utf-8"?>
<xdr:wsDr xmlns:xdr="http://schemas.openxmlformats.org/drawingml/2006/spreadsheetDrawing" xmlns:a="http://schemas.openxmlformats.org/drawingml/2006/main">
  <xdr:twoCellAnchor>
    <xdr:from>
      <xdr:col>0</xdr:col>
      <xdr:colOff>139065</xdr:colOff>
      <xdr:row>2</xdr:row>
      <xdr:rowOff>99907</xdr:rowOff>
    </xdr:from>
    <xdr:to>
      <xdr:col>16</xdr:col>
      <xdr:colOff>93345</xdr:colOff>
      <xdr:row>32</xdr:row>
      <xdr:rowOff>100965</xdr:rowOff>
    </xdr:to>
    <xdr:graphicFrame macro="">
      <xdr:nvGraphicFramePr>
        <xdr:cNvPr id="141586" name="グラフ 3">
          <a:extLst>
            <a:ext uri="{FF2B5EF4-FFF2-40B4-BE49-F238E27FC236}">
              <a16:creationId xmlns:a16="http://schemas.microsoft.com/office/drawing/2014/main" id="{00000000-0008-0000-0D00-000012290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85090</xdr:colOff>
      <xdr:row>2</xdr:row>
      <xdr:rowOff>1268</xdr:rowOff>
    </xdr:from>
    <xdr:to>
      <xdr:col>1</xdr:col>
      <xdr:colOff>220981</xdr:colOff>
      <xdr:row>3</xdr:row>
      <xdr:rowOff>81702</xdr:rowOff>
    </xdr:to>
    <xdr:sp macro="" textlink="">
      <xdr:nvSpPr>
        <xdr:cNvPr id="141320" name="AutoShape 8">
          <a:extLst>
            <a:ext uri="{FF2B5EF4-FFF2-40B4-BE49-F238E27FC236}">
              <a16:creationId xmlns:a16="http://schemas.microsoft.com/office/drawing/2014/main" id="{00000000-0008-0000-0D00-000008280200}"/>
            </a:ext>
          </a:extLst>
        </xdr:cNvPr>
        <xdr:cNvSpPr>
          <a:spLocks noChangeArrowheads="1"/>
        </xdr:cNvSpPr>
      </xdr:nvSpPr>
      <xdr:spPr bwMode="auto">
        <a:xfrm>
          <a:off x="85090" y="751838"/>
          <a:ext cx="745491" cy="259504"/>
        </a:xfrm>
        <a:prstGeom prst="roundRect">
          <a:avLst>
            <a:gd name="adj" fmla="val 0"/>
          </a:avLst>
        </a:prstGeom>
        <a:noFill/>
        <a:ln>
          <a:noFill/>
        </a:ln>
        <a:effectLst/>
        <a:extLst>
          <a:ext uri="{909E8E84-426E-40DD-AFC4-6F175D3DCCD1}">
            <a14:hiddenFill xmlns:a14="http://schemas.microsoft.com/office/drawing/2010/main">
              <a:solidFill>
                <a:srgbClr xmlns:mc="http://schemas.openxmlformats.org/markup-compatibility/2006" val="99CC00" mc:Ignorable="a14" a14:legacySpreadsheetColorIndex="50"/>
              </a:solidFill>
            </a14:hiddenFill>
          </a:ext>
          <a:ext uri="{91240B29-F687-4F45-9708-019B960494DF}">
            <a14:hiddenLine xmlns:a14="http://schemas.microsoft.com/office/drawing/2010/main" w="12700">
              <a:solidFill>
                <a:srgbClr xmlns:mc="http://schemas.openxmlformats.org/markup-compatibility/2006" val="339966" mc:Ignorable="a14" a14:legacySpreadsheetColorIndex="57"/>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000" tIns="46800" rIns="90000" bIns="46800" anchor="ctr" upright="1"/>
        <a:lstStyle/>
        <a:p>
          <a:pPr algn="l" rtl="0">
            <a:defRPr sz="1000"/>
          </a:pPr>
          <a:r>
            <a:rPr lang="ja-JP" altLang="en-US" sz="800" b="0" i="0" u="none" strike="noStrike" baseline="0">
              <a:solidFill>
                <a:srgbClr val="000000"/>
              </a:solidFill>
              <a:latin typeface="Arial" panose="020B0604020202020204" pitchFamily="34" charset="0"/>
              <a:ea typeface="ＭＳ Ｐゴシック"/>
              <a:cs typeface="Arial" panose="020B0604020202020204" pitchFamily="34" charset="0"/>
            </a:rPr>
            <a:t>    USD</a:t>
          </a:r>
          <a:r>
            <a:rPr lang="en-US" altLang="ja-JP" sz="800" b="0" i="0" u="none" strike="noStrike" baseline="0">
              <a:solidFill>
                <a:srgbClr val="000000"/>
              </a:solidFill>
              <a:latin typeface="Arial" panose="020B0604020202020204" pitchFamily="34" charset="0"/>
              <a:ea typeface="ＭＳ Ｐゴシック"/>
              <a:cs typeface="Arial" panose="020B0604020202020204" pitchFamily="34" charset="0"/>
            </a:rPr>
            <a:t>/DAY</a:t>
          </a:r>
          <a:endParaRPr lang="ja-JP" altLang="en-US" sz="800">
            <a:latin typeface="Arial" panose="020B0604020202020204" pitchFamily="34" charset="0"/>
            <a:cs typeface="Arial" panose="020B0604020202020204" pitchFamily="34" charset="0"/>
          </a:endParaRPr>
        </a:p>
      </xdr:txBody>
    </xdr:sp>
    <xdr:clientData/>
  </xdr:twoCellAnchor>
  <xdr:twoCellAnchor>
    <xdr:from>
      <xdr:col>0</xdr:col>
      <xdr:colOff>30696</xdr:colOff>
      <xdr:row>0</xdr:row>
      <xdr:rowOff>2</xdr:rowOff>
    </xdr:from>
    <xdr:to>
      <xdr:col>2</xdr:col>
      <xdr:colOff>71496</xdr:colOff>
      <xdr:row>0</xdr:row>
      <xdr:rowOff>468002</xdr:rowOff>
    </xdr:to>
    <xdr:sp macro="" textlink="">
      <xdr:nvSpPr>
        <xdr:cNvPr id="141321" name="AutoShape 9">
          <a:hlinkClick xmlns:r="http://schemas.openxmlformats.org/officeDocument/2006/relationships" r:id="rId2"/>
          <a:extLst>
            <a:ext uri="{FF2B5EF4-FFF2-40B4-BE49-F238E27FC236}">
              <a16:creationId xmlns:a16="http://schemas.microsoft.com/office/drawing/2014/main" id="{00000000-0008-0000-0D00-000009280200}"/>
            </a:ext>
          </a:extLst>
        </xdr:cNvPr>
        <xdr:cNvSpPr>
          <a:spLocks noChangeArrowheads="1"/>
        </xdr:cNvSpPr>
      </xdr:nvSpPr>
      <xdr:spPr bwMode="auto">
        <a:xfrm>
          <a:off x="30696" y="2"/>
          <a:ext cx="1260000" cy="468000"/>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xdr:from>
      <xdr:col>5</xdr:col>
      <xdr:colOff>342688</xdr:colOff>
      <xdr:row>0</xdr:row>
      <xdr:rowOff>187113</xdr:rowOff>
    </xdr:from>
    <xdr:to>
      <xdr:col>10</xdr:col>
      <xdr:colOff>332105</xdr:colOff>
      <xdr:row>1</xdr:row>
      <xdr:rowOff>49530</xdr:rowOff>
    </xdr:to>
    <xdr:sp macro="" textlink="">
      <xdr:nvSpPr>
        <xdr:cNvPr id="5" name="正方形/長方形 4">
          <a:extLst>
            <a:ext uri="{FF2B5EF4-FFF2-40B4-BE49-F238E27FC236}">
              <a16:creationId xmlns:a16="http://schemas.microsoft.com/office/drawing/2014/main" id="{7FB88136-0F95-4AAD-8854-82A2C0E98B4D}"/>
            </a:ext>
          </a:extLst>
        </xdr:cNvPr>
        <xdr:cNvSpPr/>
      </xdr:nvSpPr>
      <xdr:spPr>
        <a:xfrm>
          <a:off x="3390688" y="187113"/>
          <a:ext cx="3037417" cy="40343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altLang="ja-JP" sz="1600" b="1">
              <a:solidFill>
                <a:schemeClr val="tx1"/>
              </a:solidFill>
              <a:effectLst/>
              <a:latin typeface="Arial" panose="020B0604020202020204" pitchFamily="34" charset="0"/>
              <a:cs typeface="Arial" panose="020B0604020202020204" pitchFamily="34" charset="0"/>
            </a:rPr>
            <a:t> Dry Bulk Market</a:t>
          </a:r>
          <a:endParaRPr lang="ja-JP" altLang="ja-JP" sz="1600" b="1">
            <a:solidFill>
              <a:schemeClr val="tx1"/>
            </a:solidFill>
            <a:effectLst/>
            <a:latin typeface="Arial" panose="020B0604020202020204" pitchFamily="34" charset="0"/>
            <a:cs typeface="Arial" panose="020B0604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RESEARCH\RSEACH2\WEEKLY\GULFJP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LFJPN"/>
      <sheetName val="ｶﾚﾝﾄ"/>
      <sheetName val="GULF/JAPAN高値"/>
    </sheetNames>
    <sheetDataSet>
      <sheetData sheetId="0"/>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300000" mc:Ignorable="a14" a14:legacySpreadsheetColorIndex="48"/>
        </a:solidFill>
        <a:ln w="127000" cap="flat" cmpd="sng" algn="ctr">
          <a:solidFill>
            <a:srgbClr xmlns:mc="http://schemas.openxmlformats.org/markup-compatibility/2006" xmlns:a14="http://schemas.microsoft.com/office/drawing/2010/main" val="310000" mc:Ignorable="a14" a14:legacySpreadsheetColorIndex="49"/>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300000" mc:Ignorable="a14" a14:legacySpreadsheetColorIndex="48"/>
        </a:solidFill>
        <a:ln w="127000" cap="flat" cmpd="sng" algn="ctr">
          <a:solidFill>
            <a:srgbClr xmlns:mc="http://schemas.openxmlformats.org/markup-compatibility/2006" xmlns:a14="http://schemas.microsoft.com/office/drawing/2010/main" val="310000" mc:Ignorable="a14" a14:legacySpreadsheetColorIndex="49"/>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nyk.com/english/i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L37"/>
  <sheetViews>
    <sheetView showGridLines="0" tabSelected="1" zoomScaleNormal="100" zoomScaleSheetLayoutView="85" workbookViewId="0"/>
  </sheetViews>
  <sheetFormatPr defaultColWidth="9" defaultRowHeight="13.8"/>
  <cols>
    <col min="1" max="1" width="9" style="13"/>
    <col min="2" max="3" width="9.109375" style="13" customWidth="1"/>
    <col min="4" max="5" width="9.109375" style="68" customWidth="1"/>
    <col min="6" max="14" width="9.109375" style="13" customWidth="1"/>
    <col min="15" max="16384" width="9" style="13"/>
  </cols>
  <sheetData>
    <row r="2" spans="2:12" ht="29.25" customHeight="1">
      <c r="B2" s="884" t="s">
        <v>0</v>
      </c>
      <c r="C2" s="884"/>
      <c r="D2" s="884"/>
      <c r="E2" s="884"/>
      <c r="F2" s="884"/>
      <c r="G2" s="884"/>
      <c r="H2" s="884"/>
      <c r="I2" s="884"/>
      <c r="J2" s="884"/>
      <c r="K2" s="884"/>
      <c r="L2" s="884"/>
    </row>
    <row r="3" spans="2:12" ht="13.5" customHeight="1">
      <c r="C3" s="462" t="s">
        <v>1</v>
      </c>
      <c r="D3" s="462"/>
      <c r="E3" s="462"/>
      <c r="F3" s="462"/>
      <c r="G3" s="67"/>
      <c r="H3" s="67"/>
      <c r="I3" s="67"/>
      <c r="J3" s="67"/>
      <c r="K3" s="66"/>
    </row>
    <row r="4" spans="2:12" ht="21" customHeight="1">
      <c r="C4" s="77" t="s">
        <v>323</v>
      </c>
      <c r="D4" s="13"/>
      <c r="E4" s="13"/>
    </row>
    <row r="5" spans="2:12" ht="15" customHeight="1">
      <c r="C5" s="166" t="s">
        <v>346</v>
      </c>
      <c r="L5" s="69" t="s">
        <v>347</v>
      </c>
    </row>
    <row r="6" spans="2:12" ht="9.75" customHeight="1" thickBot="1">
      <c r="C6" s="166"/>
      <c r="K6" s="116"/>
    </row>
    <row r="7" spans="2:12" ht="30" customHeight="1" thickBot="1">
      <c r="C7" s="220"/>
      <c r="D7" s="221"/>
      <c r="E7" s="886" t="s">
        <v>2</v>
      </c>
      <c r="F7" s="886"/>
      <c r="G7" s="886"/>
      <c r="H7" s="886"/>
      <c r="I7" s="886"/>
      <c r="J7" s="222"/>
      <c r="K7" s="223"/>
    </row>
    <row r="8" spans="2:12" ht="11.25" customHeight="1">
      <c r="C8" s="224"/>
      <c r="D8" s="171"/>
      <c r="E8" s="172"/>
      <c r="F8" s="173"/>
      <c r="G8" s="173"/>
      <c r="H8" s="173"/>
      <c r="I8" s="174"/>
      <c r="J8" s="167"/>
      <c r="K8" s="225"/>
    </row>
    <row r="9" spans="2:12" ht="14.25" customHeight="1">
      <c r="C9" s="224"/>
      <c r="D9" s="174" t="s">
        <v>3</v>
      </c>
      <c r="E9" s="174"/>
      <c r="F9" s="174"/>
      <c r="G9" s="174"/>
      <c r="H9" s="174"/>
      <c r="I9" s="174"/>
      <c r="J9" s="167"/>
      <c r="K9" s="225"/>
    </row>
    <row r="10" spans="2:12" ht="14.25" customHeight="1">
      <c r="C10" s="226"/>
      <c r="D10" s="885" t="s">
        <v>4</v>
      </c>
      <c r="E10" s="885"/>
      <c r="F10" s="885"/>
      <c r="G10" s="885"/>
      <c r="H10" s="885"/>
      <c r="I10" s="885"/>
      <c r="J10" s="885"/>
      <c r="K10" s="225"/>
    </row>
    <row r="11" spans="2:12" ht="14.25" customHeight="1">
      <c r="C11" s="226"/>
      <c r="D11" s="167" t="s">
        <v>5</v>
      </c>
      <c r="E11" s="167"/>
      <c r="F11" s="167"/>
      <c r="G11" s="167"/>
      <c r="H11" s="167"/>
      <c r="I11" s="167"/>
      <c r="J11" s="167"/>
      <c r="K11" s="225"/>
    </row>
    <row r="12" spans="2:12" ht="14.25" customHeight="1">
      <c r="C12" s="226"/>
      <c r="D12" s="885" t="s">
        <v>6</v>
      </c>
      <c r="E12" s="885"/>
      <c r="F12" s="885"/>
      <c r="G12" s="885"/>
      <c r="H12" s="885"/>
      <c r="I12" s="885"/>
      <c r="J12" s="885"/>
      <c r="K12" s="225"/>
    </row>
    <row r="13" spans="2:12" ht="14.25" customHeight="1">
      <c r="C13" s="226"/>
      <c r="D13" s="167" t="s">
        <v>7</v>
      </c>
      <c r="E13" s="167"/>
      <c r="F13" s="167"/>
      <c r="G13" s="167"/>
      <c r="H13" s="167"/>
      <c r="I13" s="167"/>
      <c r="J13" s="167"/>
      <c r="K13" s="225"/>
    </row>
    <row r="14" spans="2:12" ht="14.25" customHeight="1">
      <c r="C14" s="226"/>
      <c r="D14" s="885" t="s">
        <v>8</v>
      </c>
      <c r="E14" s="885"/>
      <c r="F14" s="885"/>
      <c r="G14" s="885"/>
      <c r="H14" s="885"/>
      <c r="I14" s="885"/>
      <c r="J14" s="885"/>
      <c r="K14" s="225"/>
    </row>
    <row r="15" spans="2:12" ht="14.25" customHeight="1">
      <c r="C15" s="226"/>
      <c r="D15" s="167"/>
      <c r="E15" s="167"/>
      <c r="F15" s="168"/>
      <c r="G15" s="167"/>
      <c r="H15" s="167"/>
      <c r="I15" s="167"/>
      <c r="J15" s="168"/>
      <c r="K15" s="225"/>
    </row>
    <row r="16" spans="2:12" ht="14.25" customHeight="1">
      <c r="C16" s="226"/>
      <c r="D16" s="885" t="s">
        <v>9</v>
      </c>
      <c r="E16" s="885"/>
      <c r="F16" s="885"/>
      <c r="G16" s="885"/>
      <c r="H16" s="885"/>
      <c r="I16" s="885"/>
      <c r="J16" s="885"/>
      <c r="K16" s="225"/>
    </row>
    <row r="17" spans="3:11" ht="14.25" customHeight="1">
      <c r="C17" s="226"/>
      <c r="D17" s="167" t="s">
        <v>10</v>
      </c>
      <c r="E17" s="167"/>
      <c r="F17" s="169"/>
      <c r="G17" s="167"/>
      <c r="H17" s="167"/>
      <c r="I17" s="167"/>
      <c r="J17" s="170"/>
      <c r="K17" s="225"/>
    </row>
    <row r="18" spans="3:11" ht="14.25" customHeight="1">
      <c r="C18" s="226"/>
      <c r="D18" s="885" t="s">
        <v>11</v>
      </c>
      <c r="E18" s="885"/>
      <c r="F18" s="885"/>
      <c r="G18" s="885"/>
      <c r="H18" s="885"/>
      <c r="I18" s="885"/>
      <c r="J18" s="885"/>
      <c r="K18" s="225"/>
    </row>
    <row r="19" spans="3:11" ht="14.25" customHeight="1">
      <c r="C19" s="226"/>
      <c r="D19" s="167"/>
      <c r="E19" s="167"/>
      <c r="F19" s="169"/>
      <c r="G19" s="167"/>
      <c r="H19" s="167"/>
      <c r="I19" s="167"/>
      <c r="J19" s="168"/>
      <c r="K19" s="225"/>
    </row>
    <row r="20" spans="3:11" ht="14.25" customHeight="1">
      <c r="C20" s="226"/>
      <c r="D20" s="885" t="s">
        <v>12</v>
      </c>
      <c r="E20" s="885"/>
      <c r="F20" s="885"/>
      <c r="G20" s="885"/>
      <c r="H20" s="885"/>
      <c r="I20" s="885"/>
      <c r="J20" s="885"/>
      <c r="K20" s="225"/>
    </row>
    <row r="21" spans="3:11" ht="14.25" customHeight="1">
      <c r="C21" s="226"/>
      <c r="D21" s="167"/>
      <c r="E21" s="167"/>
      <c r="F21" s="169"/>
      <c r="G21" s="167"/>
      <c r="H21" s="167"/>
      <c r="I21" s="167"/>
      <c r="J21" s="168"/>
      <c r="K21" s="225"/>
    </row>
    <row r="22" spans="3:11" ht="14.25" customHeight="1">
      <c r="C22" s="226"/>
      <c r="D22" s="885" t="s">
        <v>13</v>
      </c>
      <c r="E22" s="885"/>
      <c r="F22" s="885"/>
      <c r="G22" s="885"/>
      <c r="H22" s="885"/>
      <c r="I22" s="885"/>
      <c r="J22" s="885"/>
      <c r="K22" s="225"/>
    </row>
    <row r="23" spans="3:11" ht="14.25" customHeight="1">
      <c r="C23" s="226"/>
      <c r="D23" s="167"/>
      <c r="E23" s="167"/>
      <c r="F23" s="169"/>
      <c r="G23" s="167"/>
      <c r="H23" s="167"/>
      <c r="I23" s="167"/>
      <c r="J23" s="168"/>
      <c r="K23" s="225"/>
    </row>
    <row r="24" spans="3:11" ht="14.25" customHeight="1">
      <c r="C24" s="226"/>
      <c r="D24" s="885" t="s">
        <v>14</v>
      </c>
      <c r="E24" s="885"/>
      <c r="F24" s="885"/>
      <c r="G24" s="885"/>
      <c r="H24" s="885"/>
      <c r="I24" s="885"/>
      <c r="J24" s="885"/>
      <c r="K24" s="225"/>
    </row>
    <row r="25" spans="3:11" ht="14.25" customHeight="1">
      <c r="C25" s="226"/>
      <c r="D25" s="167"/>
      <c r="E25" s="167"/>
      <c r="F25" s="169"/>
      <c r="G25" s="167"/>
      <c r="H25" s="167"/>
      <c r="I25" s="167"/>
      <c r="J25" s="168"/>
      <c r="K25" s="225"/>
    </row>
    <row r="26" spans="3:11" ht="14.25" customHeight="1">
      <c r="C26" s="226"/>
      <c r="D26" s="885" t="s">
        <v>15</v>
      </c>
      <c r="E26" s="885"/>
      <c r="F26" s="885"/>
      <c r="G26" s="885"/>
      <c r="H26" s="885"/>
      <c r="I26" s="885"/>
      <c r="J26" s="885"/>
      <c r="K26" s="225"/>
    </row>
    <row r="27" spans="3:11" ht="14.25" customHeight="1">
      <c r="C27" s="226"/>
      <c r="D27" s="167"/>
      <c r="E27" s="167"/>
      <c r="F27" s="167"/>
      <c r="G27" s="167"/>
      <c r="H27" s="167"/>
      <c r="I27" s="167"/>
      <c r="J27" s="167"/>
      <c r="K27" s="225"/>
    </row>
    <row r="28" spans="3:11" ht="14.25" customHeight="1">
      <c r="C28" s="226"/>
      <c r="D28" s="885" t="s">
        <v>16</v>
      </c>
      <c r="E28" s="885"/>
      <c r="F28" s="885"/>
      <c r="G28" s="885"/>
      <c r="H28" s="885"/>
      <c r="I28" s="885"/>
      <c r="J28" s="885"/>
      <c r="K28" s="225"/>
    </row>
    <row r="29" spans="3:11" ht="14.25" customHeight="1">
      <c r="C29" s="226"/>
      <c r="D29" s="167"/>
      <c r="E29" s="167"/>
      <c r="F29" s="167"/>
      <c r="G29" s="167"/>
      <c r="H29" s="167"/>
      <c r="I29" s="167"/>
      <c r="J29" s="167"/>
      <c r="K29" s="225"/>
    </row>
    <row r="30" spans="3:11" ht="14.25" customHeight="1">
      <c r="C30" s="226"/>
      <c r="D30" s="885" t="s">
        <v>17</v>
      </c>
      <c r="E30" s="885"/>
      <c r="F30" s="885"/>
      <c r="G30" s="885"/>
      <c r="H30" s="885"/>
      <c r="I30" s="885"/>
      <c r="J30" s="885"/>
      <c r="K30" s="225"/>
    </row>
    <row r="31" spans="3:11" ht="14.25" customHeight="1">
      <c r="C31" s="226"/>
      <c r="D31" s="167" t="s">
        <v>18</v>
      </c>
      <c r="E31" s="167"/>
      <c r="F31" s="167"/>
      <c r="G31" s="167"/>
      <c r="H31" s="167"/>
      <c r="I31" s="167"/>
      <c r="J31" s="167"/>
      <c r="K31" s="225"/>
    </row>
    <row r="32" spans="3:11" ht="14.25" customHeight="1">
      <c r="C32" s="226"/>
      <c r="D32" s="885" t="s">
        <v>19</v>
      </c>
      <c r="E32" s="885"/>
      <c r="F32" s="885"/>
      <c r="G32" s="885"/>
      <c r="H32" s="885"/>
      <c r="I32" s="885"/>
      <c r="J32" s="885"/>
      <c r="K32" s="225"/>
    </row>
    <row r="33" spans="3:11" ht="14.25" customHeight="1">
      <c r="C33" s="226"/>
      <c r="D33" s="167"/>
      <c r="E33" s="167"/>
      <c r="F33" s="167"/>
      <c r="G33" s="167"/>
      <c r="H33" s="167"/>
      <c r="I33" s="167"/>
      <c r="J33" s="167"/>
      <c r="K33" s="225"/>
    </row>
    <row r="34" spans="3:11" ht="14.25" customHeight="1">
      <c r="C34" s="226"/>
      <c r="D34" s="885" t="s">
        <v>20</v>
      </c>
      <c r="E34" s="885"/>
      <c r="F34" s="885"/>
      <c r="G34" s="885"/>
      <c r="H34" s="885"/>
      <c r="I34" s="885"/>
      <c r="J34" s="885"/>
      <c r="K34" s="225"/>
    </row>
    <row r="35" spans="3:11" ht="14.25" customHeight="1">
      <c r="C35" s="226"/>
      <c r="D35" s="167"/>
      <c r="E35" s="167"/>
      <c r="F35" s="167"/>
      <c r="G35" s="167"/>
      <c r="H35" s="167"/>
      <c r="I35" s="167"/>
      <c r="J35" s="167"/>
      <c r="K35" s="225"/>
    </row>
    <row r="36" spans="3:11" ht="14.25" customHeight="1">
      <c r="C36" s="226"/>
      <c r="D36" s="885" t="s">
        <v>21</v>
      </c>
      <c r="E36" s="885"/>
      <c r="F36" s="885"/>
      <c r="G36" s="885"/>
      <c r="H36" s="885"/>
      <c r="I36" s="885"/>
      <c r="J36" s="885"/>
      <c r="K36" s="225"/>
    </row>
    <row r="37" spans="3:11" ht="14.25" customHeight="1" thickBot="1">
      <c r="C37" s="227"/>
      <c r="D37" s="228"/>
      <c r="E37" s="228"/>
      <c r="F37" s="229"/>
      <c r="G37" s="229"/>
      <c r="H37" s="229"/>
      <c r="I37" s="229"/>
      <c r="J37" s="229"/>
      <c r="K37" s="230"/>
    </row>
  </sheetData>
  <mergeCells count="16">
    <mergeCell ref="D32:J32"/>
    <mergeCell ref="D34:J34"/>
    <mergeCell ref="D36:J36"/>
    <mergeCell ref="D12:J12"/>
    <mergeCell ref="D22:J22"/>
    <mergeCell ref="D24:J24"/>
    <mergeCell ref="D26:J26"/>
    <mergeCell ref="D30:J30"/>
    <mergeCell ref="D14:J14"/>
    <mergeCell ref="D16:J16"/>
    <mergeCell ref="D28:J28"/>
    <mergeCell ref="B2:L2"/>
    <mergeCell ref="D18:J18"/>
    <mergeCell ref="D20:J20"/>
    <mergeCell ref="D10:J10"/>
    <mergeCell ref="E7:I7"/>
  </mergeCells>
  <phoneticPr fontId="9"/>
  <hyperlinks>
    <hyperlink ref="D10:J10" location="P.1!A1" display="    1　Comparison of Consolidated Performance to Forecasts" xr:uid="{00000000-0004-0000-0000-000000000000}"/>
    <hyperlink ref="D12:J12" location="P.2!A1" display="     2　Consolidated Financial Highlights and Indicators" xr:uid="{00000000-0004-0000-0000-000001000000}"/>
    <hyperlink ref="D14:J14" location="P.4!A1" display="     4　Financial Information by Industrial Segment" xr:uid="{00000000-0004-0000-0000-000002000000}"/>
    <hyperlink ref="D16:J16" location="P.6!A1" display="     6　Consolidated Statements of Cash Flows" xr:uid="{00000000-0004-0000-0000-000003000000}"/>
    <hyperlink ref="D18:J18" location="P.7!A1" display="     7　Breakdown of Consolidated Non-Operating Income (Expenses)" xr:uid="{00000000-0004-0000-0000-000004000000}"/>
    <hyperlink ref="D20:J20" location="P.7!A21" display="         Breakdown of Consolidated Extraordinary Gains (Losses)" xr:uid="{00000000-0004-0000-0000-000005000000}"/>
    <hyperlink ref="D22:J22" location="P.8!A1" display="     8  (Reference) Non-Consolidated Operating Expenses" xr:uid="{00000000-0004-0000-0000-000006000000}"/>
    <hyperlink ref="D24:J24" location="P.9!A1" display="     9　Consolidated Number of Employees　" xr:uid="{00000000-0004-0000-0000-000007000000}"/>
    <hyperlink ref="D26:J26" location="P.10!A1" display="    10　Number of Containers NYK Transported" xr:uid="{00000000-0004-0000-0000-000008000000}"/>
    <hyperlink ref="D30:J30" location="P.10!A29" display="     Number of Cars NYK Transported" xr:uid="{00000000-0004-0000-0000-000009000000}"/>
    <hyperlink ref="D32:J32" location="P.11!A1" display="11  Container Market Freight Rate Index" xr:uid="{00000000-0004-0000-0000-00000A000000}"/>
    <hyperlink ref="D34:J34" location="P.12!A1" display="　  12　BDI and WS Trends" xr:uid="{00000000-0004-0000-0000-00000B000000}"/>
    <hyperlink ref="D36:J36" location="P.13!A1" display=" 　 13　Dry Bulk Market" xr:uid="{00000000-0004-0000-0000-00000C000000}"/>
    <hyperlink ref="C3" r:id="rId1" xr:uid="{00000000-0004-0000-0000-00000D000000}"/>
    <hyperlink ref="D28:J28" location="P.10!A19" display="     Number of cargoes YLK transported" xr:uid="{00000000-0004-0000-0000-00000E000000}"/>
  </hyperlinks>
  <printOptions horizontalCentered="1" verticalCentered="1"/>
  <pageMargins left="0.78740157480314965" right="0.78740157480314965" top="0.98425196850393704" bottom="0.98425196850393704" header="0.51181102362204722" footer="0.51181102362204722"/>
  <pageSetup paperSize="9" scale="94" orientation="landscape" verticalDpi="300" r:id="rId2"/>
  <headerFooter alignWithMargins="0">
    <oddFooter>&amp;CNYK FACT BOOK Ⅱ2017</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22"/>
  <sheetViews>
    <sheetView showGridLines="0" zoomScaleNormal="100" zoomScaleSheetLayoutView="100" workbookViewId="0"/>
  </sheetViews>
  <sheetFormatPr defaultColWidth="9" defaultRowHeight="13.2"/>
  <cols>
    <col min="1" max="1" width="1.6640625" style="18" customWidth="1"/>
    <col min="2" max="2" width="17" style="32" customWidth="1"/>
    <col min="3" max="16" width="9" style="18" customWidth="1"/>
    <col min="17" max="16384" width="9" style="18"/>
  </cols>
  <sheetData>
    <row r="1" spans="2:16" s="1" customFormat="1" ht="39.75" customHeight="1">
      <c r="B1" s="3"/>
      <c r="C1" s="127"/>
      <c r="D1" s="127"/>
      <c r="E1" s="127"/>
      <c r="F1" s="127"/>
    </row>
    <row r="2" spans="2:16" s="1" customFormat="1" ht="20.25" customHeight="1">
      <c r="B2" s="3"/>
    </row>
    <row r="3" spans="2:16" s="1" customFormat="1" ht="28.95" customHeight="1">
      <c r="B3" s="889" t="s">
        <v>341</v>
      </c>
      <c r="C3" s="890"/>
      <c r="D3" s="890"/>
      <c r="E3" s="890"/>
      <c r="F3" s="890"/>
      <c r="G3" s="891"/>
      <c r="H3" s="2"/>
      <c r="I3" s="2"/>
      <c r="J3" s="2"/>
      <c r="K3" s="2"/>
      <c r="L3" s="2"/>
      <c r="M3" s="2"/>
      <c r="N3" s="2"/>
      <c r="O3" s="2"/>
    </row>
    <row r="4" spans="2:16" s="1" customFormat="1" ht="15" customHeight="1">
      <c r="B4" s="3"/>
      <c r="C4" s="2"/>
      <c r="D4" s="2"/>
      <c r="E4" s="2"/>
      <c r="F4" s="2"/>
      <c r="G4" s="2"/>
      <c r="H4" s="2"/>
      <c r="I4" s="29"/>
      <c r="J4" s="29"/>
      <c r="K4" s="29"/>
      <c r="L4" s="29"/>
      <c r="M4" s="29"/>
      <c r="N4" s="29"/>
      <c r="O4" s="29"/>
    </row>
    <row r="5" spans="2:16" s="1" customFormat="1" ht="15" customHeight="1" thickBot="1">
      <c r="B5" s="3" t="s">
        <v>22</v>
      </c>
      <c r="C5" s="5"/>
      <c r="D5" s="5"/>
      <c r="E5" s="5"/>
      <c r="F5" s="5"/>
      <c r="G5" s="5"/>
      <c r="H5" s="5"/>
      <c r="I5" s="5"/>
      <c r="J5" s="5"/>
      <c r="K5" s="5"/>
      <c r="L5" s="5"/>
      <c r="M5" s="5"/>
      <c r="N5" s="5"/>
      <c r="O5" s="5"/>
      <c r="P5" s="19" t="s">
        <v>23</v>
      </c>
    </row>
    <row r="6" spans="2:16" s="1" customFormat="1" ht="24" customHeight="1">
      <c r="B6" s="31" t="s">
        <v>24</v>
      </c>
      <c r="C6" s="110">
        <v>2016</v>
      </c>
      <c r="D6" s="110">
        <v>2017</v>
      </c>
      <c r="E6" s="110">
        <v>2018</v>
      </c>
      <c r="F6" s="110">
        <v>2019</v>
      </c>
      <c r="G6" s="110">
        <v>2020</v>
      </c>
      <c r="H6" s="497">
        <v>2021</v>
      </c>
      <c r="I6" s="497">
        <v>2022</v>
      </c>
      <c r="J6" s="497">
        <v>2023</v>
      </c>
      <c r="K6" s="540">
        <v>2024</v>
      </c>
      <c r="L6" s="801">
        <v>2025</v>
      </c>
      <c r="M6" s="400">
        <v>2026</v>
      </c>
      <c r="N6" s="334" t="s">
        <v>342</v>
      </c>
      <c r="O6" s="887" t="s">
        <v>343</v>
      </c>
      <c r="P6" s="888"/>
    </row>
    <row r="7" spans="2:16" s="1" customFormat="1" ht="24" customHeight="1">
      <c r="B7" s="569" t="s">
        <v>25</v>
      </c>
      <c r="C7" s="159">
        <v>2272315</v>
      </c>
      <c r="D7" s="159">
        <v>1923881</v>
      </c>
      <c r="E7" s="159">
        <v>2183201</v>
      </c>
      <c r="F7" s="159">
        <v>1829300</v>
      </c>
      <c r="G7" s="159">
        <v>1668355</v>
      </c>
      <c r="H7" s="498">
        <v>1608414</v>
      </c>
      <c r="I7" s="597">
        <v>2280775</v>
      </c>
      <c r="J7" s="498">
        <v>2616066</v>
      </c>
      <c r="K7" s="537">
        <v>2387240</v>
      </c>
      <c r="L7" s="802">
        <v>2588700</v>
      </c>
      <c r="M7" s="740">
        <v>2423689</v>
      </c>
      <c r="N7" s="745">
        <v>2605000</v>
      </c>
      <c r="O7" s="746">
        <v>181311</v>
      </c>
      <c r="P7" s="747">
        <v>7.4807865200526971E-2</v>
      </c>
    </row>
    <row r="8" spans="2:16" s="1" customFormat="1" ht="24" customHeight="1">
      <c r="B8" s="41" t="s">
        <v>26</v>
      </c>
      <c r="C8" s="156">
        <v>1.8914852510407136</v>
      </c>
      <c r="D8" s="156">
        <v>2.02992852605834</v>
      </c>
      <c r="E8" s="156">
        <v>2.0067550550313165</v>
      </c>
      <c r="F8" s="156">
        <v>2.6018450299966718</v>
      </c>
      <c r="G8" s="156">
        <v>2.4904352109627483</v>
      </c>
      <c r="H8" s="499">
        <v>2.8632457787786274</v>
      </c>
      <c r="I8" s="499">
        <v>2.9344577407978756</v>
      </c>
      <c r="J8" s="676">
        <v>2.6598092224727874</v>
      </c>
      <c r="K8" s="538">
        <v>2.3306267457197221</v>
      </c>
      <c r="L8" s="803">
        <v>2.3582645388507388</v>
      </c>
      <c r="M8" s="741">
        <v>2.2906698044552818</v>
      </c>
      <c r="N8" s="748" t="s">
        <v>27</v>
      </c>
      <c r="O8" s="749" t="s">
        <v>27</v>
      </c>
      <c r="P8" s="750" t="s">
        <v>27</v>
      </c>
    </row>
    <row r="9" spans="2:16" s="1" customFormat="1" ht="24" customHeight="1">
      <c r="B9" s="569" t="s">
        <v>28</v>
      </c>
      <c r="C9" s="333">
        <v>48964</v>
      </c>
      <c r="D9" s="333">
        <v>-18078</v>
      </c>
      <c r="E9" s="333">
        <v>27824</v>
      </c>
      <c r="F9" s="333">
        <v>11085</v>
      </c>
      <c r="G9" s="333">
        <v>38696</v>
      </c>
      <c r="H9" s="500">
        <v>71537</v>
      </c>
      <c r="I9" s="500">
        <v>268939</v>
      </c>
      <c r="J9" s="500">
        <v>296350</v>
      </c>
      <c r="K9" s="539">
        <v>174679</v>
      </c>
      <c r="L9" s="804">
        <v>210820</v>
      </c>
      <c r="M9" s="742">
        <v>138601</v>
      </c>
      <c r="N9" s="751">
        <v>145000</v>
      </c>
      <c r="O9" s="746">
        <v>6399</v>
      </c>
      <c r="P9" s="747">
        <v>4.6168498062784537E-2</v>
      </c>
    </row>
    <row r="10" spans="2:16" s="1" customFormat="1" ht="24" customHeight="1">
      <c r="B10" s="41" t="s">
        <v>26</v>
      </c>
      <c r="C10" s="156" t="s">
        <v>27</v>
      </c>
      <c r="D10" s="156" t="s">
        <v>27</v>
      </c>
      <c r="E10" s="156" t="s">
        <v>27</v>
      </c>
      <c r="F10" s="156" t="s">
        <v>27</v>
      </c>
      <c r="G10" s="156">
        <v>3.9453507340946166</v>
      </c>
      <c r="H10" s="499" t="s">
        <v>27</v>
      </c>
      <c r="I10" s="499">
        <v>3.4369640506587942</v>
      </c>
      <c r="J10" s="676">
        <v>3.4051085245487238</v>
      </c>
      <c r="K10" s="538">
        <v>2.571418056557389</v>
      </c>
      <c r="L10" s="805">
        <v>2.3347139471527609</v>
      </c>
      <c r="M10" s="743">
        <v>1.983698296836983</v>
      </c>
      <c r="N10" s="752" t="s">
        <v>27</v>
      </c>
      <c r="O10" s="749" t="s">
        <v>27</v>
      </c>
      <c r="P10" s="750" t="s">
        <v>27</v>
      </c>
    </row>
    <row r="11" spans="2:16" s="1" customFormat="1" ht="24" customHeight="1">
      <c r="B11" s="569" t="s">
        <v>29</v>
      </c>
      <c r="C11" s="333">
        <v>60058</v>
      </c>
      <c r="D11" s="333">
        <v>1039</v>
      </c>
      <c r="E11" s="333">
        <v>28016</v>
      </c>
      <c r="F11" s="333">
        <v>-2052</v>
      </c>
      <c r="G11" s="333">
        <v>44486</v>
      </c>
      <c r="H11" s="500">
        <v>215336</v>
      </c>
      <c r="I11" s="500">
        <v>1003154</v>
      </c>
      <c r="J11" s="500">
        <v>1109790</v>
      </c>
      <c r="K11" s="539">
        <v>261341</v>
      </c>
      <c r="L11" s="804">
        <v>490866</v>
      </c>
      <c r="M11" s="742">
        <v>211135</v>
      </c>
      <c r="N11" s="751">
        <v>185000</v>
      </c>
      <c r="O11" s="746">
        <v>-26135</v>
      </c>
      <c r="P11" s="747">
        <v>-0.12378336135647808</v>
      </c>
    </row>
    <row r="12" spans="2:16" s="1" customFormat="1" ht="24" customHeight="1">
      <c r="B12" s="41" t="s">
        <v>26</v>
      </c>
      <c r="C12" s="156">
        <v>1.266538729201375</v>
      </c>
      <c r="D12" s="156" t="s">
        <v>27</v>
      </c>
      <c r="E12" s="156">
        <v>0.67184652278177459</v>
      </c>
      <c r="F12" s="156" t="s">
        <v>27</v>
      </c>
      <c r="G12" s="156">
        <v>0.90908347808317158</v>
      </c>
      <c r="H12" s="499">
        <v>2.3673702726473174</v>
      </c>
      <c r="I12" s="499">
        <v>2.3106693693278664</v>
      </c>
      <c r="J12" s="676">
        <v>1.765351522545896</v>
      </c>
      <c r="K12" s="538">
        <v>0.95774560140139475</v>
      </c>
      <c r="L12" s="805">
        <v>1.7406348846115658</v>
      </c>
      <c r="M12" s="743">
        <v>0.76549221219943731</v>
      </c>
      <c r="N12" s="752" t="s">
        <v>27</v>
      </c>
      <c r="O12" s="749" t="s">
        <v>27</v>
      </c>
      <c r="P12" s="750" t="s">
        <v>27</v>
      </c>
    </row>
    <row r="13" spans="2:16" s="1" customFormat="1" ht="24" customHeight="1">
      <c r="B13" s="155" t="s">
        <v>30</v>
      </c>
      <c r="C13" s="333">
        <v>18238</v>
      </c>
      <c r="D13" s="333">
        <v>-265744</v>
      </c>
      <c r="E13" s="333">
        <v>20167</v>
      </c>
      <c r="F13" s="333">
        <v>-44501</v>
      </c>
      <c r="G13" s="333">
        <v>31129</v>
      </c>
      <c r="H13" s="500">
        <v>139228</v>
      </c>
      <c r="I13" s="500">
        <v>1009105</v>
      </c>
      <c r="J13" s="500">
        <v>1012523</v>
      </c>
      <c r="K13" s="539">
        <v>228603</v>
      </c>
      <c r="L13" s="804">
        <v>477707</v>
      </c>
      <c r="M13" s="742">
        <v>211750</v>
      </c>
      <c r="N13" s="751">
        <v>195000</v>
      </c>
      <c r="O13" s="746">
        <v>-16750</v>
      </c>
      <c r="P13" s="747">
        <v>-7.9102715466351836E-2</v>
      </c>
    </row>
    <row r="14" spans="2:16" s="1" customFormat="1" ht="24" customHeight="1" thickBot="1">
      <c r="B14" s="41" t="s">
        <v>26</v>
      </c>
      <c r="C14" s="156">
        <v>6.1324815063887019</v>
      </c>
      <c r="D14" s="156" t="s">
        <v>27</v>
      </c>
      <c r="E14" s="156">
        <v>0.33888991581105377</v>
      </c>
      <c r="F14" s="156" t="s">
        <v>27</v>
      </c>
      <c r="G14" s="156">
        <v>1.3745308429372545</v>
      </c>
      <c r="H14" s="501">
        <v>3.6397573983059708</v>
      </c>
      <c r="I14" s="499">
        <v>2.0669063127278684</v>
      </c>
      <c r="J14" s="676">
        <v>1.6865713657503032</v>
      </c>
      <c r="K14" s="538">
        <v>0.88243604738688874</v>
      </c>
      <c r="L14" s="805">
        <v>1.6740561888708609</v>
      </c>
      <c r="M14" s="744">
        <v>0.69932032999332883</v>
      </c>
      <c r="N14" s="752" t="s">
        <v>27</v>
      </c>
      <c r="O14" s="753" t="s">
        <v>27</v>
      </c>
      <c r="P14" s="750" t="s">
        <v>27</v>
      </c>
    </row>
    <row r="15" spans="2:16" s="1" customFormat="1" ht="15" customHeight="1">
      <c r="B15" s="3"/>
      <c r="C15" s="30"/>
      <c r="D15" s="30"/>
      <c r="E15" s="30"/>
      <c r="F15" s="30"/>
      <c r="G15" s="30"/>
      <c r="H15" s="30"/>
      <c r="I15" s="30"/>
      <c r="J15" s="30"/>
      <c r="K15" s="30"/>
      <c r="L15" s="30"/>
      <c r="M15" s="30"/>
      <c r="N15" s="30"/>
      <c r="O15" s="22"/>
    </row>
    <row r="16" spans="2:16" s="1" customFormat="1" ht="15" customHeight="1" thickBot="1">
      <c r="B16" s="1" t="s">
        <v>31</v>
      </c>
      <c r="C16" s="12"/>
      <c r="D16" s="12"/>
      <c r="E16" s="12"/>
      <c r="F16" s="12"/>
      <c r="J16" s="19"/>
      <c r="K16" s="19"/>
      <c r="L16" s="19"/>
      <c r="M16" s="19" t="s">
        <v>23</v>
      </c>
      <c r="N16" s="12"/>
    </row>
    <row r="17" spans="2:14" s="1" customFormat="1" ht="24" customHeight="1">
      <c r="B17" s="31" t="s">
        <v>24</v>
      </c>
      <c r="C17" s="322">
        <v>2016</v>
      </c>
      <c r="D17" s="110">
        <v>2017</v>
      </c>
      <c r="E17" s="110">
        <v>2018</v>
      </c>
      <c r="F17" s="110">
        <v>2019</v>
      </c>
      <c r="G17" s="110">
        <v>2020</v>
      </c>
      <c r="H17" s="110">
        <v>2021</v>
      </c>
      <c r="I17" s="110">
        <v>2022</v>
      </c>
      <c r="J17" s="110">
        <v>2023</v>
      </c>
      <c r="K17" s="110">
        <v>2024</v>
      </c>
      <c r="L17" s="680">
        <v>2025</v>
      </c>
      <c r="M17" s="677">
        <v>2026</v>
      </c>
      <c r="N17" s="291"/>
    </row>
    <row r="18" spans="2:14" s="5" customFormat="1" ht="24" customHeight="1">
      <c r="B18" s="188" t="s">
        <v>25</v>
      </c>
      <c r="C18" s="189">
        <v>1201339</v>
      </c>
      <c r="D18" s="160">
        <v>947758</v>
      </c>
      <c r="E18" s="160">
        <v>1087926</v>
      </c>
      <c r="F18" s="160">
        <v>703078</v>
      </c>
      <c r="G18" s="160">
        <v>669905</v>
      </c>
      <c r="H18" s="160">
        <v>561745</v>
      </c>
      <c r="I18" s="160">
        <v>777239</v>
      </c>
      <c r="J18" s="160">
        <v>983554</v>
      </c>
      <c r="K18" s="160">
        <v>1024291</v>
      </c>
      <c r="L18" s="681">
        <v>1097714</v>
      </c>
      <c r="M18" s="678">
        <v>1058070</v>
      </c>
      <c r="N18" s="190"/>
    </row>
    <row r="19" spans="2:14" s="5" customFormat="1" ht="24" customHeight="1">
      <c r="B19" s="188" t="s">
        <v>28</v>
      </c>
      <c r="C19" s="189">
        <v>-6525</v>
      </c>
      <c r="D19" s="160">
        <v>-54234</v>
      </c>
      <c r="E19" s="160">
        <v>-19707</v>
      </c>
      <c r="F19" s="160">
        <v>-23356</v>
      </c>
      <c r="G19" s="160">
        <v>9808</v>
      </c>
      <c r="H19" s="160">
        <v>-15445</v>
      </c>
      <c r="I19" s="160">
        <v>78249</v>
      </c>
      <c r="J19" s="160">
        <v>87031</v>
      </c>
      <c r="K19" s="160">
        <v>67931</v>
      </c>
      <c r="L19" s="681">
        <v>90298</v>
      </c>
      <c r="M19" s="678">
        <v>69870</v>
      </c>
      <c r="N19" s="190"/>
    </row>
    <row r="20" spans="2:14" s="5" customFormat="1" ht="24" customHeight="1">
      <c r="B20" s="188" t="s">
        <v>29</v>
      </c>
      <c r="C20" s="189">
        <v>47419</v>
      </c>
      <c r="D20" s="160">
        <v>-34091</v>
      </c>
      <c r="E20" s="160">
        <v>41700</v>
      </c>
      <c r="F20" s="160">
        <v>7663</v>
      </c>
      <c r="G20" s="160">
        <v>48935</v>
      </c>
      <c r="H20" s="160">
        <v>90960</v>
      </c>
      <c r="I20" s="160">
        <v>434140</v>
      </c>
      <c r="J20" s="160">
        <v>628651</v>
      </c>
      <c r="K20" s="160">
        <v>272871</v>
      </c>
      <c r="L20" s="681">
        <v>282004</v>
      </c>
      <c r="M20" s="678">
        <v>275816</v>
      </c>
      <c r="N20" s="190"/>
    </row>
    <row r="21" spans="2:14" s="5" customFormat="1" ht="24" customHeight="1" thickBot="1">
      <c r="B21" s="188" t="s">
        <v>32</v>
      </c>
      <c r="C21" s="189">
        <v>2974</v>
      </c>
      <c r="D21" s="160">
        <v>-266930</v>
      </c>
      <c r="E21" s="160">
        <v>59509</v>
      </c>
      <c r="F21" s="160">
        <v>-24501</v>
      </c>
      <c r="G21" s="160">
        <v>22647</v>
      </c>
      <c r="H21" s="160">
        <v>38252</v>
      </c>
      <c r="I21" s="160">
        <v>488220</v>
      </c>
      <c r="J21" s="160">
        <v>600344</v>
      </c>
      <c r="K21" s="160">
        <v>259059</v>
      </c>
      <c r="L21" s="681">
        <v>285359</v>
      </c>
      <c r="M21" s="679">
        <v>302794</v>
      </c>
      <c r="N21" s="190"/>
    </row>
    <row r="22" spans="2:14">
      <c r="B22" s="14" t="s">
        <v>33</v>
      </c>
    </row>
  </sheetData>
  <mergeCells count="2">
    <mergeCell ref="O6:P6"/>
    <mergeCell ref="B3:G3"/>
  </mergeCells>
  <phoneticPr fontId="9"/>
  <printOptions horizontalCentered="1" verticalCentered="1"/>
  <pageMargins left="0" right="0" top="0.23622047244094491" bottom="0" header="0.15748031496062992" footer="0.19685039370078741"/>
  <pageSetup paperSize="9" orientation="landscape" r:id="rId1"/>
  <headerFooter alignWithMargins="0">
    <oddFooter>&amp;CNYK FACT BOOK Ⅱ2017 _ 1</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O49"/>
  <sheetViews>
    <sheetView showGridLines="0" zoomScaleNormal="100" zoomScaleSheetLayoutView="145" workbookViewId="0">
      <pane xSplit="3" ySplit="3" topLeftCell="D4" activePane="bottomRight" state="frozen"/>
      <selection pane="topRight"/>
      <selection pane="bottomLeft"/>
      <selection pane="bottomRight"/>
    </sheetView>
  </sheetViews>
  <sheetFormatPr defaultColWidth="9" defaultRowHeight="13.8"/>
  <cols>
    <col min="1" max="1" width="1.6640625" style="20" customWidth="1"/>
    <col min="2" max="2" width="4.109375" style="20" customWidth="1"/>
    <col min="3" max="3" width="48.44140625" style="6" bestFit="1" customWidth="1"/>
    <col min="4" max="6" width="9" style="20" customWidth="1"/>
    <col min="7" max="7" width="9" style="29" customWidth="1"/>
    <col min="8" max="9" width="9" style="128" customWidth="1"/>
    <col min="10" max="10" width="9" style="20" customWidth="1"/>
    <col min="11" max="16384" width="9" style="20"/>
  </cols>
  <sheetData>
    <row r="1" spans="2:14" s="11" customFormat="1" ht="36" customHeight="1">
      <c r="B1" s="4"/>
      <c r="C1" s="6"/>
      <c r="D1" s="126"/>
      <c r="E1" s="126"/>
      <c r="F1" s="126"/>
      <c r="G1" s="29"/>
      <c r="H1" s="128"/>
      <c r="I1" s="128"/>
    </row>
    <row r="2" spans="2:14" s="7" customFormat="1" ht="14.25" customHeight="1" thickBot="1">
      <c r="B2" s="6"/>
      <c r="C2" s="6"/>
      <c r="D2" s="129"/>
      <c r="E2" s="129"/>
      <c r="F2" s="129"/>
      <c r="G2" s="129"/>
      <c r="H2" s="12"/>
      <c r="I2" s="150"/>
      <c r="J2" s="129"/>
      <c r="K2" s="248"/>
      <c r="L2" s="6"/>
      <c r="N2" s="19" t="s">
        <v>34</v>
      </c>
    </row>
    <row r="3" spans="2:14" s="21" customFormat="1" ht="12.75" customHeight="1">
      <c r="B3" s="373"/>
      <c r="C3" s="332" t="s">
        <v>35</v>
      </c>
      <c r="D3" s="216" t="s">
        <v>36</v>
      </c>
      <c r="E3" s="216" t="s">
        <v>37</v>
      </c>
      <c r="F3" s="216" t="s">
        <v>38</v>
      </c>
      <c r="G3" s="216" t="s">
        <v>39</v>
      </c>
      <c r="H3" s="216" t="s">
        <v>40</v>
      </c>
      <c r="I3" s="216" t="s">
        <v>230</v>
      </c>
      <c r="J3" s="502" t="s">
        <v>231</v>
      </c>
      <c r="K3" s="502" t="s">
        <v>293</v>
      </c>
      <c r="L3" s="656" t="s">
        <v>300</v>
      </c>
      <c r="M3" s="806" t="s">
        <v>314</v>
      </c>
      <c r="N3" s="217" t="s">
        <v>344</v>
      </c>
    </row>
    <row r="4" spans="2:14" s="21" customFormat="1" ht="12.75" customHeight="1">
      <c r="B4" s="346" t="s">
        <v>41</v>
      </c>
      <c r="C4" s="64" t="s">
        <v>25</v>
      </c>
      <c r="D4" s="187">
        <v>2272315</v>
      </c>
      <c r="E4" s="159">
        <v>1923881</v>
      </c>
      <c r="F4" s="187">
        <v>2183201</v>
      </c>
      <c r="G4" s="187">
        <v>1829300</v>
      </c>
      <c r="H4" s="187">
        <v>1668355</v>
      </c>
      <c r="I4" s="350">
        <v>1608414</v>
      </c>
      <c r="J4" s="351">
        <v>2280775</v>
      </c>
      <c r="K4" s="351">
        <v>2616066</v>
      </c>
      <c r="L4" s="623">
        <v>2387240</v>
      </c>
      <c r="M4" s="807">
        <v>2588700</v>
      </c>
      <c r="N4" s="754">
        <v>2423689</v>
      </c>
    </row>
    <row r="5" spans="2:14" s="21" customFormat="1" ht="12.75" customHeight="1">
      <c r="B5" s="63" t="s">
        <v>42</v>
      </c>
      <c r="C5" s="35" t="s">
        <v>28</v>
      </c>
      <c r="D5" s="331">
        <v>48964</v>
      </c>
      <c r="E5" s="328">
        <v>-18078</v>
      </c>
      <c r="F5" s="331">
        <v>27824</v>
      </c>
      <c r="G5" s="331">
        <v>11085</v>
      </c>
      <c r="H5" s="331">
        <v>38696</v>
      </c>
      <c r="I5" s="352">
        <v>71537</v>
      </c>
      <c r="J5" s="353">
        <v>268939</v>
      </c>
      <c r="K5" s="353">
        <v>296350</v>
      </c>
      <c r="L5" s="624">
        <v>174679</v>
      </c>
      <c r="M5" s="808">
        <v>210820</v>
      </c>
      <c r="N5" s="755">
        <v>138601</v>
      </c>
    </row>
    <row r="6" spans="2:14" s="21" customFormat="1" ht="12.75" customHeight="1">
      <c r="B6" s="63" t="s">
        <v>43</v>
      </c>
      <c r="C6" s="35" t="s">
        <v>29</v>
      </c>
      <c r="D6" s="331">
        <v>60058</v>
      </c>
      <c r="E6" s="328">
        <v>1039</v>
      </c>
      <c r="F6" s="331">
        <v>28016</v>
      </c>
      <c r="G6" s="331">
        <v>-2052</v>
      </c>
      <c r="H6" s="331">
        <v>44486</v>
      </c>
      <c r="I6" s="352">
        <v>215336</v>
      </c>
      <c r="J6" s="353">
        <v>1003154</v>
      </c>
      <c r="K6" s="353">
        <v>1109790</v>
      </c>
      <c r="L6" s="624">
        <v>261341</v>
      </c>
      <c r="M6" s="808">
        <v>490866</v>
      </c>
      <c r="N6" s="755">
        <v>211135</v>
      </c>
    </row>
    <row r="7" spans="2:14" s="21" customFormat="1" ht="12.75" customHeight="1">
      <c r="B7" s="347" t="s">
        <v>44</v>
      </c>
      <c r="C7" s="65" t="s">
        <v>45</v>
      </c>
      <c r="D7" s="330">
        <v>18238</v>
      </c>
      <c r="E7" s="327">
        <v>-265744</v>
      </c>
      <c r="F7" s="330">
        <v>20167</v>
      </c>
      <c r="G7" s="330">
        <v>-44501</v>
      </c>
      <c r="H7" s="330">
        <v>31129</v>
      </c>
      <c r="I7" s="354">
        <v>139228</v>
      </c>
      <c r="J7" s="355">
        <v>1009105</v>
      </c>
      <c r="K7" s="355">
        <v>1012523</v>
      </c>
      <c r="L7" s="625">
        <v>228603</v>
      </c>
      <c r="M7" s="809">
        <v>477707</v>
      </c>
      <c r="N7" s="756">
        <v>211750</v>
      </c>
    </row>
    <row r="8" spans="2:14" s="21" customFormat="1" ht="12.75" customHeight="1">
      <c r="B8" s="346" t="s">
        <v>46</v>
      </c>
      <c r="C8" s="348" t="s">
        <v>47</v>
      </c>
      <c r="D8" s="187">
        <v>16924</v>
      </c>
      <c r="E8" s="159">
        <v>15557</v>
      </c>
      <c r="F8" s="187">
        <v>17787</v>
      </c>
      <c r="G8" s="187">
        <v>24343</v>
      </c>
      <c r="H8" s="187">
        <v>25958</v>
      </c>
      <c r="I8" s="350">
        <v>15978</v>
      </c>
      <c r="J8" s="351">
        <v>12279</v>
      </c>
      <c r="K8" s="351">
        <v>15388</v>
      </c>
      <c r="L8" s="623">
        <v>13826</v>
      </c>
      <c r="M8" s="807">
        <v>20151</v>
      </c>
      <c r="N8" s="754">
        <v>22728</v>
      </c>
    </row>
    <row r="9" spans="2:14" s="21" customFormat="1" ht="12.75" customHeight="1">
      <c r="B9" s="63" t="s">
        <v>48</v>
      </c>
      <c r="C9" s="345" t="s">
        <v>49</v>
      </c>
      <c r="D9" s="331">
        <v>9023</v>
      </c>
      <c r="E9" s="328">
        <v>9993</v>
      </c>
      <c r="F9" s="331">
        <v>10491</v>
      </c>
      <c r="G9" s="331">
        <v>11949</v>
      </c>
      <c r="H9" s="331">
        <v>11402</v>
      </c>
      <c r="I9" s="352">
        <v>7937</v>
      </c>
      <c r="J9" s="353">
        <v>8407</v>
      </c>
      <c r="K9" s="353">
        <v>16544</v>
      </c>
      <c r="L9" s="624">
        <v>15065</v>
      </c>
      <c r="M9" s="808">
        <v>14881</v>
      </c>
      <c r="N9" s="755">
        <v>16881</v>
      </c>
    </row>
    <row r="10" spans="2:14" s="21" customFormat="1" ht="12.75" customHeight="1">
      <c r="B10" s="63" t="s">
        <v>50</v>
      </c>
      <c r="C10" s="345" t="s">
        <v>51</v>
      </c>
      <c r="D10" s="331">
        <v>7900</v>
      </c>
      <c r="E10" s="328">
        <v>5563</v>
      </c>
      <c r="F10" s="331">
        <v>7296</v>
      </c>
      <c r="G10" s="331">
        <v>12393</v>
      </c>
      <c r="H10" s="331">
        <v>14556</v>
      </c>
      <c r="I10" s="352">
        <v>8041</v>
      </c>
      <c r="J10" s="353">
        <v>3872</v>
      </c>
      <c r="K10" s="353">
        <v>-1156</v>
      </c>
      <c r="L10" s="624">
        <v>-1238</v>
      </c>
      <c r="M10" s="808">
        <v>5269</v>
      </c>
      <c r="N10" s="755">
        <v>5846</v>
      </c>
    </row>
    <row r="11" spans="2:14" s="21" customFormat="1" ht="12.75" customHeight="1">
      <c r="B11" s="347" t="s">
        <v>52</v>
      </c>
      <c r="C11" s="349" t="s">
        <v>53</v>
      </c>
      <c r="D11" s="327">
        <v>103347</v>
      </c>
      <c r="E11" s="327">
        <v>92004</v>
      </c>
      <c r="F11" s="329">
        <v>87839</v>
      </c>
      <c r="G11" s="329">
        <v>89713</v>
      </c>
      <c r="H11" s="329">
        <v>104057</v>
      </c>
      <c r="I11" s="598">
        <v>98803</v>
      </c>
      <c r="J11" s="503">
        <v>101596</v>
      </c>
      <c r="K11" s="503">
        <v>121658</v>
      </c>
      <c r="L11" s="626">
        <v>141605</v>
      </c>
      <c r="M11" s="810">
        <v>154632</v>
      </c>
      <c r="N11" s="757">
        <v>175182</v>
      </c>
    </row>
    <row r="12" spans="2:14" s="21" customFormat="1" ht="12.75" customHeight="1">
      <c r="B12" s="346" t="s">
        <v>54</v>
      </c>
      <c r="C12" s="348" t="s">
        <v>55</v>
      </c>
      <c r="D12" s="350">
        <v>2244772</v>
      </c>
      <c r="E12" s="350">
        <v>2044183</v>
      </c>
      <c r="F12" s="351">
        <v>2071636</v>
      </c>
      <c r="G12" s="351">
        <v>2001704</v>
      </c>
      <c r="H12" s="350">
        <v>1933264</v>
      </c>
      <c r="I12" s="350">
        <v>2125480</v>
      </c>
      <c r="J12" s="351">
        <v>3080023</v>
      </c>
      <c r="K12" s="351">
        <v>3776797</v>
      </c>
      <c r="L12" s="623">
        <v>4254770</v>
      </c>
      <c r="M12" s="807">
        <v>4320269</v>
      </c>
      <c r="N12" s="754">
        <v>5201670</v>
      </c>
    </row>
    <row r="13" spans="2:14" s="21" customFormat="1" ht="12.75" customHeight="1">
      <c r="B13" s="63" t="s">
        <v>56</v>
      </c>
      <c r="C13" s="345" t="s">
        <v>57</v>
      </c>
      <c r="D13" s="352">
        <v>1400502</v>
      </c>
      <c r="E13" s="352">
        <v>1452247</v>
      </c>
      <c r="F13" s="353">
        <v>1483380</v>
      </c>
      <c r="G13" s="353">
        <v>1479978</v>
      </c>
      <c r="H13" s="352">
        <v>1434424</v>
      </c>
      <c r="I13" s="352">
        <v>1458068</v>
      </c>
      <c r="J13" s="353">
        <v>1320949</v>
      </c>
      <c r="K13" s="353">
        <v>1251803</v>
      </c>
      <c r="L13" s="624">
        <v>1561404</v>
      </c>
      <c r="M13" s="808">
        <v>1350295</v>
      </c>
      <c r="N13" s="755">
        <v>2058233</v>
      </c>
    </row>
    <row r="14" spans="2:14" s="21" customFormat="1" ht="12.75" customHeight="1">
      <c r="B14" s="63" t="s">
        <v>58</v>
      </c>
      <c r="C14" s="345" t="s">
        <v>59</v>
      </c>
      <c r="D14" s="352">
        <v>940576</v>
      </c>
      <c r="E14" s="352">
        <v>945391</v>
      </c>
      <c r="F14" s="353">
        <v>983432</v>
      </c>
      <c r="G14" s="353">
        <v>1046182</v>
      </c>
      <c r="H14" s="352">
        <v>1049853</v>
      </c>
      <c r="I14" s="352">
        <v>951143</v>
      </c>
      <c r="J14" s="353">
        <v>808299</v>
      </c>
      <c r="K14" s="353">
        <v>694091</v>
      </c>
      <c r="L14" s="624">
        <v>913806</v>
      </c>
      <c r="M14" s="808">
        <v>738462</v>
      </c>
      <c r="N14" s="755">
        <v>1201464</v>
      </c>
    </row>
    <row r="15" spans="2:14" s="21" customFormat="1" ht="12.75" customHeight="1">
      <c r="B15" s="347" t="s">
        <v>60</v>
      </c>
      <c r="C15" s="349" t="s">
        <v>61</v>
      </c>
      <c r="D15" s="354">
        <v>773678</v>
      </c>
      <c r="E15" s="354">
        <v>522471</v>
      </c>
      <c r="F15" s="355">
        <v>551887</v>
      </c>
      <c r="G15" s="355">
        <v>487432</v>
      </c>
      <c r="H15" s="354">
        <v>462664</v>
      </c>
      <c r="I15" s="354">
        <v>625332</v>
      </c>
      <c r="J15" s="355">
        <v>1713713</v>
      </c>
      <c r="K15" s="355">
        <v>2478641</v>
      </c>
      <c r="L15" s="625">
        <v>2650371</v>
      </c>
      <c r="M15" s="809">
        <v>2918876</v>
      </c>
      <c r="N15" s="756">
        <v>3071994</v>
      </c>
    </row>
    <row r="16" spans="2:14" s="21" customFormat="1" ht="12.75" customHeight="1">
      <c r="B16" s="346" t="s">
        <v>62</v>
      </c>
      <c r="C16" s="348" t="s">
        <v>63</v>
      </c>
      <c r="D16" s="333">
        <v>152311</v>
      </c>
      <c r="E16" s="333">
        <v>73926</v>
      </c>
      <c r="F16" s="356">
        <v>115663</v>
      </c>
      <c r="G16" s="356">
        <v>100798</v>
      </c>
      <c r="H16" s="333">
        <v>142753</v>
      </c>
      <c r="I16" s="333">
        <v>170340</v>
      </c>
      <c r="J16" s="356">
        <v>370535</v>
      </c>
      <c r="K16" s="356">
        <v>418008</v>
      </c>
      <c r="L16" s="627">
        <v>316284</v>
      </c>
      <c r="M16" s="804">
        <v>365452</v>
      </c>
      <c r="N16" s="742">
        <v>313783</v>
      </c>
    </row>
    <row r="17" spans="2:14" s="21" customFormat="1" ht="12.75" customHeight="1">
      <c r="B17" s="63" t="s">
        <v>64</v>
      </c>
      <c r="C17" s="324" t="s">
        <v>65</v>
      </c>
      <c r="D17" s="357">
        <v>7.0340470681697314</v>
      </c>
      <c r="E17" s="357">
        <v>64.464511809106398</v>
      </c>
      <c r="F17" s="358">
        <v>10.727807371415233</v>
      </c>
      <c r="G17" s="358">
        <v>13.181266890216076</v>
      </c>
      <c r="H17" s="357">
        <v>8.3018036748789861</v>
      </c>
      <c r="I17" s="357">
        <v>8.6957158328930397</v>
      </c>
      <c r="J17" s="358">
        <v>6.458255873264334</v>
      </c>
      <c r="K17" s="358">
        <v>4.9257918436967696</v>
      </c>
      <c r="L17" s="628">
        <v>8.31</v>
      </c>
      <c r="M17" s="811">
        <v>7.43</v>
      </c>
      <c r="N17" s="758">
        <v>10.6</v>
      </c>
    </row>
    <row r="18" spans="2:14" s="21" customFormat="1" ht="12.75" customHeight="1" collapsed="1">
      <c r="B18" s="63" t="s">
        <v>66</v>
      </c>
      <c r="C18" s="345" t="s">
        <v>67</v>
      </c>
      <c r="D18" s="359">
        <v>1.2157202350331793</v>
      </c>
      <c r="E18" s="359">
        <v>1.8094611949754149</v>
      </c>
      <c r="F18" s="360">
        <v>1.781944492260191</v>
      </c>
      <c r="G18" s="360">
        <v>2.1463137422245602</v>
      </c>
      <c r="H18" s="359">
        <v>2.2691478048864835</v>
      </c>
      <c r="I18" s="359">
        <v>1.521020833733121</v>
      </c>
      <c r="J18" s="360">
        <v>0.47166532552416884</v>
      </c>
      <c r="K18" s="360">
        <v>0.28002885452148979</v>
      </c>
      <c r="L18" s="629">
        <v>0.34</v>
      </c>
      <c r="M18" s="812">
        <v>0.25</v>
      </c>
      <c r="N18" s="759">
        <v>0.39</v>
      </c>
    </row>
    <row r="19" spans="2:14" s="21" customFormat="1" ht="12.75" customHeight="1">
      <c r="B19" s="63" t="s">
        <v>68</v>
      </c>
      <c r="C19" s="345" t="s">
        <v>69</v>
      </c>
      <c r="D19" s="361">
        <v>0.34465772024953983</v>
      </c>
      <c r="E19" s="361">
        <v>0.25558915224321893</v>
      </c>
      <c r="F19" s="362">
        <v>0.26635832916661034</v>
      </c>
      <c r="G19" s="362">
        <v>0.2435085307318165</v>
      </c>
      <c r="H19" s="361">
        <v>0.23931754793965024</v>
      </c>
      <c r="I19" s="361">
        <v>0.29420742608728384</v>
      </c>
      <c r="J19" s="362">
        <v>0.55639616976886208</v>
      </c>
      <c r="K19" s="362">
        <v>0.65628123513125014</v>
      </c>
      <c r="L19" s="630">
        <v>0.623</v>
      </c>
      <c r="M19" s="813">
        <v>0.67600000000000005</v>
      </c>
      <c r="N19" s="760">
        <v>0.59099999999999997</v>
      </c>
    </row>
    <row r="20" spans="2:14" s="6" customFormat="1" ht="12.75" customHeight="1">
      <c r="B20" s="63" t="s">
        <v>70</v>
      </c>
      <c r="C20" s="345" t="s">
        <v>71</v>
      </c>
      <c r="D20" s="363">
        <v>2.3027937694011763E-2</v>
      </c>
      <c r="E20" s="363">
        <v>-0.41005162215146601</v>
      </c>
      <c r="F20" s="364">
        <v>3.7542420682863627E-2</v>
      </c>
      <c r="G20" s="364">
        <v>-8.563492055855805E-2</v>
      </c>
      <c r="H20" s="363">
        <v>6.552811505363669E-2</v>
      </c>
      <c r="I20" s="363">
        <v>0.25593476446604585</v>
      </c>
      <c r="J20" s="364">
        <v>0.86045568709275966</v>
      </c>
      <c r="K20" s="364">
        <v>0.48303315989060086</v>
      </c>
      <c r="L20" s="631">
        <v>8.9141144532319291E-2</v>
      </c>
      <c r="M20" s="814">
        <v>0.17155173760474263</v>
      </c>
      <c r="N20" s="761">
        <v>7.0690901321510902E-2</v>
      </c>
    </row>
    <row r="21" spans="2:14" s="6" customFormat="1" ht="12.75" customHeight="1">
      <c r="B21" s="63" t="s">
        <v>72</v>
      </c>
      <c r="C21" s="345" t="s">
        <v>73</v>
      </c>
      <c r="D21" s="363">
        <v>2.4948282307979894E-2</v>
      </c>
      <c r="E21" s="363">
        <v>4.8450030368702866E-4</v>
      </c>
      <c r="F21" s="364">
        <v>1.3612704089131726E-2</v>
      </c>
      <c r="G21" s="364">
        <v>-1.0075269925908469E-3</v>
      </c>
      <c r="H21" s="363">
        <v>2.2610603186607871E-2</v>
      </c>
      <c r="I21" s="363">
        <v>0.10610967333736743</v>
      </c>
      <c r="J21" s="364">
        <v>0.38549972980517</v>
      </c>
      <c r="K21" s="364">
        <v>0.32370399106291253</v>
      </c>
      <c r="L21" s="631">
        <v>6.5078458537418657E-2</v>
      </c>
      <c r="M21" s="814">
        <v>0.1144871760933099</v>
      </c>
      <c r="N21" s="761">
        <v>4.434705998431622E-2</v>
      </c>
    </row>
    <row r="22" spans="2:14" s="6" customFormat="1" ht="12.75" customHeight="1">
      <c r="B22" s="63" t="s">
        <v>74</v>
      </c>
      <c r="C22" s="345" t="s">
        <v>75</v>
      </c>
      <c r="D22" s="363">
        <v>7.5761226270095131E-3</v>
      </c>
      <c r="E22" s="363">
        <v>-0.12392016237055413</v>
      </c>
      <c r="F22" s="364">
        <v>9.7989507197858202E-3</v>
      </c>
      <c r="G22" s="364">
        <v>-2.1849882406084441E-2</v>
      </c>
      <c r="H22" s="363">
        <v>1.5821729681156239E-2</v>
      </c>
      <c r="I22" s="363">
        <v>6.8606445737893304E-2</v>
      </c>
      <c r="J22" s="364">
        <v>0.38778615630420299</v>
      </c>
      <c r="K22" s="364">
        <v>0.29533311360076536</v>
      </c>
      <c r="L22" s="631">
        <v>5.6926126620122822E-2</v>
      </c>
      <c r="M22" s="814">
        <v>0.11141803553313286</v>
      </c>
      <c r="N22" s="761">
        <v>4.4476235355004896E-2</v>
      </c>
    </row>
    <row r="23" spans="2:14" s="6" customFormat="1" ht="12.75" customHeight="1">
      <c r="B23" s="63" t="s">
        <v>76</v>
      </c>
      <c r="C23" s="345" t="s">
        <v>77</v>
      </c>
      <c r="D23" s="363">
        <v>2.643031445904287E-2</v>
      </c>
      <c r="E23" s="363">
        <v>5.400541925410147E-4</v>
      </c>
      <c r="F23" s="364">
        <v>1.283253351386336E-2</v>
      </c>
      <c r="G23" s="364">
        <v>-1.1217405564970208E-3</v>
      </c>
      <c r="H23" s="363">
        <v>2.6664588771574394E-2</v>
      </c>
      <c r="I23" s="363">
        <v>0.1338809535355947</v>
      </c>
      <c r="J23" s="364">
        <v>0.43983032083392709</v>
      </c>
      <c r="K23" s="364">
        <v>0.42422094855405024</v>
      </c>
      <c r="L23" s="631">
        <v>0.109</v>
      </c>
      <c r="M23" s="814">
        <v>0.19</v>
      </c>
      <c r="N23" s="761">
        <v>8.6999999999999994E-2</v>
      </c>
    </row>
    <row r="24" spans="2:14" s="6" customFormat="1" ht="12.75" customHeight="1">
      <c r="B24" s="63" t="s">
        <v>78</v>
      </c>
      <c r="C24" s="345" t="s">
        <v>79</v>
      </c>
      <c r="D24" s="365">
        <v>8.3000000000000007</v>
      </c>
      <c r="E24" s="365">
        <v>1.8</v>
      </c>
      <c r="F24" s="366">
        <v>5.0999999999999996</v>
      </c>
      <c r="G24" s="366">
        <v>1.9</v>
      </c>
      <c r="H24" s="365">
        <v>4.5</v>
      </c>
      <c r="I24" s="365">
        <v>9.4</v>
      </c>
      <c r="J24" s="366">
        <v>43</v>
      </c>
      <c r="K24" s="366">
        <v>57.1</v>
      </c>
      <c r="L24" s="632">
        <v>31.8</v>
      </c>
      <c r="M24" s="815">
        <v>24.7</v>
      </c>
      <c r="N24" s="762">
        <v>22.70306024033696</v>
      </c>
    </row>
    <row r="25" spans="2:14" s="6" customFormat="1" ht="12.75" customHeight="1">
      <c r="B25" s="63" t="s">
        <v>80</v>
      </c>
      <c r="C25" s="345" t="s">
        <v>81</v>
      </c>
      <c r="D25" s="367">
        <v>1695879</v>
      </c>
      <c r="E25" s="367">
        <v>1686500</v>
      </c>
      <c r="F25" s="368">
        <v>168658</v>
      </c>
      <c r="G25" s="368">
        <v>168705</v>
      </c>
      <c r="H25" s="367">
        <v>168830</v>
      </c>
      <c r="I25" s="367">
        <v>168859.554</v>
      </c>
      <c r="J25" s="368">
        <v>168934</v>
      </c>
      <c r="K25" s="368">
        <v>508173</v>
      </c>
      <c r="L25" s="633">
        <v>459137</v>
      </c>
      <c r="M25" s="816">
        <v>433387</v>
      </c>
      <c r="N25" s="763">
        <v>405491</v>
      </c>
    </row>
    <row r="26" spans="2:14" s="6" customFormat="1" ht="12.75" customHeight="1">
      <c r="B26" s="63" t="s">
        <v>82</v>
      </c>
      <c r="C26" s="345" t="s">
        <v>83</v>
      </c>
      <c r="D26" s="367">
        <v>35.848201189051665</v>
      </c>
      <c r="E26" s="367">
        <v>-524.11600287688668</v>
      </c>
      <c r="F26" s="368">
        <v>39.857802465351334</v>
      </c>
      <c r="G26" s="368">
        <v>-87.933634234521335</v>
      </c>
      <c r="H26" s="367">
        <v>61.461674161987666</v>
      </c>
      <c r="I26" s="367">
        <v>274.85030240357099</v>
      </c>
      <c r="J26" s="368">
        <v>1991.2527662760867</v>
      </c>
      <c r="K26" s="368">
        <v>1993.7133733731139</v>
      </c>
      <c r="L26" s="633">
        <v>468.12679038230033</v>
      </c>
      <c r="M26" s="816">
        <v>1070.3202779807427</v>
      </c>
      <c r="N26" s="763">
        <v>504</v>
      </c>
    </row>
    <row r="27" spans="2:14" s="6" customFormat="1" ht="12.75" customHeight="1">
      <c r="B27" s="63" t="s">
        <v>84</v>
      </c>
      <c r="C27" s="345" t="s">
        <v>85</v>
      </c>
      <c r="D27" s="367">
        <v>20</v>
      </c>
      <c r="E27" s="579" t="s">
        <v>27</v>
      </c>
      <c r="F27" s="580">
        <v>10</v>
      </c>
      <c r="G27" s="368">
        <v>7</v>
      </c>
      <c r="H27" s="367">
        <v>13</v>
      </c>
      <c r="I27" s="367">
        <v>67</v>
      </c>
      <c r="J27" s="368">
        <v>483</v>
      </c>
      <c r="K27" s="368">
        <v>520</v>
      </c>
      <c r="L27" s="633">
        <v>140</v>
      </c>
      <c r="M27" s="816">
        <v>325</v>
      </c>
      <c r="N27" s="763">
        <v>230</v>
      </c>
    </row>
    <row r="28" spans="2:14" s="6" customFormat="1" ht="12.75" customHeight="1">
      <c r="B28" s="63" t="s">
        <v>86</v>
      </c>
      <c r="C28" s="345" t="s">
        <v>87</v>
      </c>
      <c r="D28" s="363">
        <v>0.55790804940327732</v>
      </c>
      <c r="E28" s="363" t="s">
        <v>27</v>
      </c>
      <c r="F28" s="364">
        <v>0.251</v>
      </c>
      <c r="G28" s="364" t="s">
        <v>27</v>
      </c>
      <c r="H28" s="363">
        <v>0.21693735999107611</v>
      </c>
      <c r="I28" s="363">
        <v>0.24255627912236377</v>
      </c>
      <c r="J28" s="364">
        <v>0.24272826710856607</v>
      </c>
      <c r="K28" s="364">
        <v>0.26081983847067491</v>
      </c>
      <c r="L28" s="631">
        <v>0.29899999999999999</v>
      </c>
      <c r="M28" s="814">
        <v>0.30399999999999999</v>
      </c>
      <c r="N28" s="761">
        <v>0.45600000000000002</v>
      </c>
    </row>
    <row r="29" spans="2:14" s="6" customFormat="1" ht="12.75" customHeight="1">
      <c r="B29" s="63" t="s">
        <v>88</v>
      </c>
      <c r="C29" s="35" t="s">
        <v>89</v>
      </c>
      <c r="D29" s="365">
        <v>0.47565813989171657</v>
      </c>
      <c r="E29" s="365">
        <v>0.75</v>
      </c>
      <c r="F29" s="366">
        <v>0.65647921760391204</v>
      </c>
      <c r="G29" s="366">
        <v>0.57755586592178798</v>
      </c>
      <c r="H29" s="365">
        <v>0.46927284603398767</v>
      </c>
      <c r="I29" s="365">
        <v>1.0193831314369657</v>
      </c>
      <c r="J29" s="366">
        <v>1.060695228547291</v>
      </c>
      <c r="K29" s="366">
        <v>0.63330975592254302</v>
      </c>
      <c r="L29" s="632">
        <v>0.70558683412732781</v>
      </c>
      <c r="M29" s="815">
        <v>0.73065747294369887</v>
      </c>
      <c r="N29" s="762">
        <v>0.76135364665693417</v>
      </c>
    </row>
    <row r="30" spans="2:14" s="6" customFormat="1" ht="12.75" customHeight="1">
      <c r="B30" s="347" t="s">
        <v>90</v>
      </c>
      <c r="C30" s="65" t="s">
        <v>91</v>
      </c>
      <c r="D30" s="369">
        <v>20.177674453418533</v>
      </c>
      <c r="E30" s="369">
        <v>-14.91432544102595</v>
      </c>
      <c r="F30" s="370">
        <v>17.963870878167302</v>
      </c>
      <c r="G30" s="370">
        <v>-6.149064290690097</v>
      </c>
      <c r="H30" s="369">
        <v>6.9746981913970902</v>
      </c>
      <c r="I30" s="369">
        <v>4.578249768434616</v>
      </c>
      <c r="J30" s="370">
        <v>1.8012111407504625</v>
      </c>
      <c r="K30" s="370">
        <v>1.549370155838298</v>
      </c>
      <c r="L30" s="634">
        <v>8.180410223807991</v>
      </c>
      <c r="M30" s="817">
        <v>4.4644429493345035</v>
      </c>
      <c r="N30" s="764">
        <v>11.045407424693026</v>
      </c>
    </row>
    <row r="31" spans="2:14" s="6" customFormat="1" ht="12.75" customHeight="1">
      <c r="B31" s="371" t="s">
        <v>92</v>
      </c>
      <c r="C31" s="372" t="s">
        <v>93</v>
      </c>
      <c r="D31" s="373"/>
      <c r="E31" s="373"/>
      <c r="F31" s="374"/>
      <c r="G31" s="374"/>
      <c r="H31" s="373"/>
      <c r="I31" s="373"/>
      <c r="J31" s="374"/>
      <c r="K31" s="374"/>
      <c r="L31" s="94"/>
      <c r="M31" s="818"/>
      <c r="N31" s="765"/>
    </row>
    <row r="32" spans="2:14" s="6" customFormat="1" ht="12.75" customHeight="1">
      <c r="B32" s="42"/>
      <c r="C32" s="375" t="s">
        <v>94</v>
      </c>
      <c r="D32" s="376">
        <v>120.78</v>
      </c>
      <c r="E32" s="376">
        <v>108.76</v>
      </c>
      <c r="F32" s="377">
        <v>111.19</v>
      </c>
      <c r="G32" s="377">
        <v>110.67</v>
      </c>
      <c r="H32" s="376">
        <v>109.13</v>
      </c>
      <c r="I32" s="376">
        <v>105.79</v>
      </c>
      <c r="J32" s="377">
        <v>112.06</v>
      </c>
      <c r="K32" s="377">
        <v>135.07</v>
      </c>
      <c r="L32" s="635">
        <v>143.82</v>
      </c>
      <c r="M32" s="819">
        <v>152.72999999999999</v>
      </c>
      <c r="N32" s="766">
        <v>150.22999999999999</v>
      </c>
    </row>
    <row r="33" spans="2:15" s="6" customFormat="1" ht="12.75" customHeight="1">
      <c r="B33" s="42"/>
      <c r="C33" s="378" t="s">
        <v>95</v>
      </c>
      <c r="D33" s="376">
        <v>112.68</v>
      </c>
      <c r="E33" s="376">
        <v>112.19</v>
      </c>
      <c r="F33" s="377">
        <v>106.24</v>
      </c>
      <c r="G33" s="377">
        <v>110.99</v>
      </c>
      <c r="H33" s="376">
        <v>108.83</v>
      </c>
      <c r="I33" s="376">
        <v>110.71</v>
      </c>
      <c r="J33" s="377">
        <v>122.39</v>
      </c>
      <c r="K33" s="377">
        <v>133.53</v>
      </c>
      <c r="L33" s="635">
        <v>151.41</v>
      </c>
      <c r="M33" s="819">
        <v>149.52000000000001</v>
      </c>
      <c r="N33" s="766">
        <v>159.88</v>
      </c>
    </row>
    <row r="34" spans="2:15" s="6" customFormat="1" ht="12.75" customHeight="1">
      <c r="B34" s="347" t="s">
        <v>96</v>
      </c>
      <c r="C34" s="349" t="s">
        <v>97</v>
      </c>
      <c r="D34" s="379">
        <v>298.66000000000003</v>
      </c>
      <c r="E34" s="379">
        <v>253.75</v>
      </c>
      <c r="F34" s="380">
        <v>341.41</v>
      </c>
      <c r="G34" s="380">
        <v>442.49</v>
      </c>
      <c r="H34" s="379">
        <v>454.97</v>
      </c>
      <c r="I34" s="379">
        <v>362.95</v>
      </c>
      <c r="J34" s="380">
        <v>531.19000000000005</v>
      </c>
      <c r="K34" s="380">
        <v>760.72</v>
      </c>
      <c r="L34" s="636">
        <v>620.83000000000004</v>
      </c>
      <c r="M34" s="820">
        <v>618.78</v>
      </c>
      <c r="N34" s="767">
        <v>539.11</v>
      </c>
    </row>
    <row r="35" spans="2:15" s="6" customFormat="1" ht="12.75" customHeight="1">
      <c r="B35" s="571" t="s">
        <v>329</v>
      </c>
      <c r="C35" s="348" t="s">
        <v>98</v>
      </c>
      <c r="D35" s="381">
        <v>560</v>
      </c>
      <c r="E35" s="381">
        <v>552</v>
      </c>
      <c r="F35" s="382">
        <v>538</v>
      </c>
      <c r="G35" s="382">
        <v>510</v>
      </c>
      <c r="H35" s="381">
        <v>501</v>
      </c>
      <c r="I35" s="381">
        <v>502</v>
      </c>
      <c r="J35" s="382">
        <v>488</v>
      </c>
      <c r="K35" s="382">
        <v>493</v>
      </c>
      <c r="L35" s="637">
        <v>505</v>
      </c>
      <c r="M35" s="821">
        <v>514</v>
      </c>
      <c r="N35" s="768">
        <v>575</v>
      </c>
    </row>
    <row r="36" spans="2:15" s="6" customFormat="1" ht="12.75" customHeight="1">
      <c r="B36" s="572" t="s">
        <v>330</v>
      </c>
      <c r="C36" s="349" t="s">
        <v>99</v>
      </c>
      <c r="D36" s="383">
        <v>166</v>
      </c>
      <c r="E36" s="383">
        <v>200</v>
      </c>
      <c r="F36" s="384">
        <v>203</v>
      </c>
      <c r="G36" s="384">
        <v>202</v>
      </c>
      <c r="H36" s="383">
        <v>206</v>
      </c>
      <c r="I36" s="383">
        <v>206</v>
      </c>
      <c r="J36" s="384">
        <v>213</v>
      </c>
      <c r="K36" s="384">
        <v>208</v>
      </c>
      <c r="L36" s="638">
        <v>225</v>
      </c>
      <c r="M36" s="822">
        <v>238</v>
      </c>
      <c r="N36" s="769">
        <v>246</v>
      </c>
    </row>
    <row r="37" spans="2:15" s="6" customFormat="1" ht="12.75" customHeight="1">
      <c r="B37" s="571" t="s">
        <v>331</v>
      </c>
      <c r="C37" s="348" t="s">
        <v>100</v>
      </c>
      <c r="D37" s="385">
        <v>115791</v>
      </c>
      <c r="E37" s="385">
        <v>155993</v>
      </c>
      <c r="F37" s="386">
        <v>200443</v>
      </c>
      <c r="G37" s="386">
        <v>170776</v>
      </c>
      <c r="H37" s="385">
        <v>139232</v>
      </c>
      <c r="I37" s="385">
        <v>101778</v>
      </c>
      <c r="J37" s="386">
        <v>205140</v>
      </c>
      <c r="K37" s="386">
        <v>198865</v>
      </c>
      <c r="L37" s="639">
        <v>335816</v>
      </c>
      <c r="M37" s="823">
        <v>207803</v>
      </c>
      <c r="N37" s="742">
        <v>305332</v>
      </c>
    </row>
    <row r="38" spans="2:15" s="6" customFormat="1" ht="12.75" customHeight="1">
      <c r="B38" s="62" t="s">
        <v>332</v>
      </c>
      <c r="C38" s="345" t="s">
        <v>101</v>
      </c>
      <c r="D38" s="352">
        <v>1811461</v>
      </c>
      <c r="E38" s="352">
        <v>1591058</v>
      </c>
      <c r="F38" s="353">
        <v>1501591</v>
      </c>
      <c r="G38" s="353">
        <v>1534467</v>
      </c>
      <c r="H38" s="352">
        <v>1523066</v>
      </c>
      <c r="I38" s="352">
        <v>1544496</v>
      </c>
      <c r="J38" s="353">
        <v>2049244</v>
      </c>
      <c r="K38" s="353">
        <v>2847372</v>
      </c>
      <c r="L38" s="624">
        <v>3368455</v>
      </c>
      <c r="M38" s="808">
        <v>3537331.5</v>
      </c>
      <c r="N38" s="770">
        <v>3965399.2317345003</v>
      </c>
    </row>
    <row r="39" spans="2:15" s="6" customFormat="1" ht="12.75" customHeight="1">
      <c r="B39" s="62" t="s">
        <v>333</v>
      </c>
      <c r="C39" s="345" t="s">
        <v>336</v>
      </c>
      <c r="D39" s="344">
        <v>64631</v>
      </c>
      <c r="E39" s="344">
        <v>-240367</v>
      </c>
      <c r="F39" s="343">
        <v>46735</v>
      </c>
      <c r="G39" s="343">
        <v>-2911</v>
      </c>
      <c r="H39" s="344">
        <v>56501</v>
      </c>
      <c r="I39" s="344">
        <v>180427</v>
      </c>
      <c r="J39" s="343">
        <v>965065</v>
      </c>
      <c r="K39" s="343">
        <v>1016990</v>
      </c>
      <c r="L39" s="640">
        <v>280438.42038051999</v>
      </c>
      <c r="M39" s="824">
        <v>248047.20108426598</v>
      </c>
      <c r="N39" s="770">
        <v>253989.31210000001</v>
      </c>
    </row>
    <row r="40" spans="2:15" s="6" customFormat="1" ht="12.75" customHeight="1">
      <c r="B40" s="572" t="s">
        <v>334</v>
      </c>
      <c r="C40" s="349" t="s">
        <v>337</v>
      </c>
      <c r="D40" s="387">
        <v>3.5999999999999997E-2</v>
      </c>
      <c r="E40" s="387">
        <v>-0.151</v>
      </c>
      <c r="F40" s="388">
        <v>3.1E-2</v>
      </c>
      <c r="G40" s="388">
        <v>-2E-3</v>
      </c>
      <c r="H40" s="387">
        <v>3.6999999999999998E-2</v>
      </c>
      <c r="I40" s="387">
        <v>0.11700000000000001</v>
      </c>
      <c r="J40" s="388">
        <v>0.47099999999999997</v>
      </c>
      <c r="K40" s="388">
        <v>0.35699999999999998</v>
      </c>
      <c r="L40" s="641">
        <v>8.3000000000000004E-2</v>
      </c>
      <c r="M40" s="825">
        <v>0.13200000000000001</v>
      </c>
      <c r="N40" s="771">
        <v>6.4000000000000001E-2</v>
      </c>
    </row>
    <row r="41" spans="2:15" s="6" customFormat="1" ht="12.75" customHeight="1">
      <c r="B41" s="373" t="s">
        <v>335</v>
      </c>
      <c r="C41" s="372" t="s">
        <v>102</v>
      </c>
      <c r="D41" s="389">
        <v>782</v>
      </c>
      <c r="E41" s="389">
        <v>758</v>
      </c>
      <c r="F41" s="390">
        <v>755</v>
      </c>
      <c r="G41" s="390">
        <v>710</v>
      </c>
      <c r="H41" s="389">
        <v>702</v>
      </c>
      <c r="I41" s="389">
        <v>684</v>
      </c>
      <c r="J41" s="390">
        <v>658</v>
      </c>
      <c r="K41" s="390">
        <v>656</v>
      </c>
      <c r="L41" s="642">
        <v>666</v>
      </c>
      <c r="M41" s="826">
        <v>667</v>
      </c>
      <c r="N41" s="772">
        <v>684</v>
      </c>
    </row>
    <row r="42" spans="2:15" s="6" customFormat="1" ht="12.75" customHeight="1" thickBot="1">
      <c r="B42" s="43"/>
      <c r="C42" s="682" t="s">
        <v>298</v>
      </c>
      <c r="D42" s="326">
        <v>6206</v>
      </c>
      <c r="E42" s="326">
        <v>5939</v>
      </c>
      <c r="F42" s="325">
        <v>6127</v>
      </c>
      <c r="G42" s="325">
        <v>5874</v>
      </c>
      <c r="H42" s="326">
        <v>6009</v>
      </c>
      <c r="I42" s="326">
        <v>5848</v>
      </c>
      <c r="J42" s="325">
        <v>5644</v>
      </c>
      <c r="K42" s="325">
        <v>5710</v>
      </c>
      <c r="L42" s="657">
        <v>5818</v>
      </c>
      <c r="M42" s="827">
        <v>5660</v>
      </c>
      <c r="N42" s="773">
        <v>5485</v>
      </c>
    </row>
    <row r="43" spans="2:15" s="7" customFormat="1" ht="12.75" customHeight="1">
      <c r="B43" s="293" t="s">
        <v>103</v>
      </c>
      <c r="C43" s="6"/>
      <c r="D43" s="6"/>
      <c r="E43" s="6"/>
      <c r="F43" s="6"/>
      <c r="G43" s="130"/>
      <c r="H43" s="131"/>
      <c r="I43" s="131"/>
      <c r="J43" s="11"/>
      <c r="K43" s="6"/>
      <c r="L43" s="6"/>
      <c r="M43" s="6"/>
      <c r="N43" s="6"/>
      <c r="O43" s="6"/>
    </row>
    <row r="44" spans="2:15" s="21" customFormat="1" ht="12.75" customHeight="1">
      <c r="B44" s="293" t="s">
        <v>104</v>
      </c>
      <c r="C44" s="6"/>
      <c r="D44" s="6"/>
      <c r="E44" s="6"/>
      <c r="F44" s="6"/>
      <c r="G44" s="29"/>
      <c r="H44" s="12"/>
      <c r="I44" s="12"/>
      <c r="J44" s="11"/>
      <c r="K44" s="6"/>
      <c r="L44" s="6"/>
      <c r="M44" s="6"/>
      <c r="N44" s="6"/>
      <c r="O44" s="6"/>
    </row>
    <row r="45" spans="2:15" ht="12.75" customHeight="1">
      <c r="B45" s="293" t="s">
        <v>105</v>
      </c>
      <c r="D45" s="11"/>
      <c r="E45" s="11"/>
      <c r="F45" s="11"/>
      <c r="H45" s="12"/>
      <c r="I45" s="12"/>
      <c r="J45" s="11"/>
      <c r="K45" s="11"/>
      <c r="L45" s="11"/>
      <c r="M45" s="11"/>
      <c r="N45" s="11"/>
      <c r="O45" s="11"/>
    </row>
    <row r="46" spans="2:15" ht="12.75" customHeight="1">
      <c r="B46" s="293" t="s">
        <v>106</v>
      </c>
      <c r="D46" s="11"/>
      <c r="E46" s="11"/>
      <c r="F46" s="11"/>
      <c r="H46" s="12"/>
      <c r="I46" s="12"/>
      <c r="J46" s="11"/>
      <c r="K46" s="11"/>
      <c r="L46" s="11"/>
      <c r="M46" s="11"/>
      <c r="N46" s="11"/>
      <c r="O46" s="11"/>
    </row>
    <row r="47" spans="2:15" ht="12.75" customHeight="1">
      <c r="B47" s="293" t="s">
        <v>107</v>
      </c>
      <c r="D47" s="11"/>
      <c r="E47" s="11"/>
      <c r="F47" s="11"/>
      <c r="J47" s="11"/>
      <c r="K47" s="11"/>
      <c r="L47" s="11"/>
      <c r="M47" s="11"/>
      <c r="N47" s="11"/>
      <c r="O47" s="11"/>
    </row>
    <row r="48" spans="2:15">
      <c r="B48" s="293" t="s">
        <v>338</v>
      </c>
      <c r="D48" s="11"/>
      <c r="E48" s="11"/>
      <c r="F48" s="11"/>
      <c r="J48" s="11"/>
      <c r="K48" s="11"/>
      <c r="L48" s="11"/>
      <c r="M48" s="11"/>
      <c r="N48" s="11"/>
      <c r="O48" s="11"/>
    </row>
    <row r="49" spans="2:2">
      <c r="B49" s="293" t="s">
        <v>339</v>
      </c>
    </row>
  </sheetData>
  <phoneticPr fontId="9"/>
  <printOptions horizontalCentered="1" verticalCentered="1"/>
  <pageMargins left="0" right="0" top="0" bottom="0" header="0.15748031496062992" footer="0.19685039370078741"/>
  <pageSetup paperSize="9" orientation="landscape" r:id="rId1"/>
  <headerFooter alignWithMargins="0">
    <oddFooter>&amp;CNYK FACT BOOK Ⅱ2017 _ 2</oddFooter>
  </headerFooter>
  <ignoredErrors>
    <ignoredError sqref="D27:L28 D3:L3 D4:L4 D5:L5 D6:L6 D7:L7 D8:L8 D9:L9 D10:L10 D11:L11 D12:L12 D13:L13 D14:L14 D15:L15 D16:L16 D17:L17 D18:L18 D19:L19 D20:L20 D21:L21 D22:L22 D23:L23 D24:L24 D25:L25 D26:L26 D31:L31 D29:L29 D30:L30 D42:L42 D32:L32 D33:L33 D34:L34 D35:L35 D36:L36 D37:L37 D38:L38 D39:L39 D40:L40 D41:L41"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47"/>
  <sheetViews>
    <sheetView showGridLines="0" zoomScaleNormal="100" workbookViewId="0"/>
  </sheetViews>
  <sheetFormatPr defaultColWidth="9" defaultRowHeight="13.8"/>
  <cols>
    <col min="1" max="3" width="38.44140625" style="13" customWidth="1"/>
    <col min="4" max="4" width="38.77734375" style="13" customWidth="1"/>
    <col min="5" max="16384" width="9" style="13"/>
  </cols>
  <sheetData>
    <row r="1" ht="21" customHeight="1"/>
    <row r="46" spans="1:1">
      <c r="A46" s="265" t="s">
        <v>108</v>
      </c>
    </row>
    <row r="47" spans="1:1">
      <c r="A47" s="265"/>
    </row>
  </sheetData>
  <phoneticPr fontId="9"/>
  <printOptions horizontalCentered="1" verticalCentered="1"/>
  <pageMargins left="3.937007874015748E-2" right="3.937007874015748E-2" top="0.35433070866141736" bottom="0.35433070866141736" header="0.31496062992125984" footer="0.31496062992125984"/>
  <pageSetup paperSize="9" scale="96" fitToWidth="0" orientation="landscape" verticalDpi="0" r:id="rId1"/>
  <headerFooter>
    <oddFooter>&amp;CNYK FACT BOOKⅡ 2017 _ 3</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XFA666"/>
  <sheetViews>
    <sheetView showGridLines="0" zoomScaleNormal="100" zoomScaleSheetLayoutView="130" workbookViewId="0">
      <pane xSplit="3" ySplit="4" topLeftCell="D8" activePane="bottomRight" state="frozen"/>
      <selection pane="topRight"/>
      <selection pane="bottomLeft"/>
      <selection pane="bottomRight"/>
    </sheetView>
  </sheetViews>
  <sheetFormatPr defaultColWidth="9" defaultRowHeight="13.8"/>
  <cols>
    <col min="1" max="1" width="1.6640625" style="10" customWidth="1"/>
    <col min="2" max="2" width="4.77734375" style="10" customWidth="1"/>
    <col min="3" max="3" width="21.5546875" style="13" customWidth="1"/>
    <col min="4" max="7" width="10.33203125" style="10" customWidth="1"/>
    <col min="8" max="9" width="10.33203125" style="18" customWidth="1"/>
    <col min="10" max="15" width="10.33203125" style="10" customWidth="1"/>
    <col min="16" max="16384" width="9" style="10"/>
  </cols>
  <sheetData>
    <row r="1" spans="2:14" s="13" customFormat="1" ht="36" customHeight="1">
      <c r="C1" s="8"/>
      <c r="D1" s="66"/>
      <c r="E1" s="66"/>
      <c r="F1" s="66"/>
      <c r="G1" s="66"/>
      <c r="H1" s="18"/>
      <c r="I1" s="18"/>
    </row>
    <row r="2" spans="2:14" s="11" customFormat="1" ht="17.399999999999999">
      <c r="C2" s="9"/>
      <c r="H2" s="1"/>
      <c r="I2" s="1"/>
    </row>
    <row r="3" spans="2:14" s="6" customFormat="1" ht="13.5" customHeight="1" thickBot="1">
      <c r="B3" s="78" t="s">
        <v>109</v>
      </c>
      <c r="D3" s="34"/>
      <c r="E3" s="34"/>
      <c r="F3" s="34"/>
      <c r="G3" s="34"/>
      <c r="H3" s="1"/>
      <c r="I3" s="151"/>
      <c r="J3" s="34"/>
      <c r="K3" s="248"/>
      <c r="N3" s="12" t="s">
        <v>34</v>
      </c>
    </row>
    <row r="4" spans="2:14" s="6" customFormat="1" ht="13.5" customHeight="1">
      <c r="B4" s="894" t="s">
        <v>110</v>
      </c>
      <c r="C4" s="895"/>
      <c r="D4" s="219">
        <v>2016</v>
      </c>
      <c r="E4" s="219">
        <v>2017</v>
      </c>
      <c r="F4" s="157">
        <v>2018</v>
      </c>
      <c r="G4" s="157">
        <v>2019</v>
      </c>
      <c r="H4" s="157">
        <v>2020</v>
      </c>
      <c r="I4" s="191">
        <v>2021</v>
      </c>
      <c r="J4" s="191">
        <v>2022</v>
      </c>
      <c r="K4" s="191">
        <v>2023</v>
      </c>
      <c r="L4" s="658">
        <v>2024</v>
      </c>
      <c r="M4" s="828">
        <v>2025</v>
      </c>
      <c r="N4" s="175">
        <v>2026</v>
      </c>
    </row>
    <row r="5" spans="2:14" s="6" customFormat="1" ht="13.5" customHeight="1">
      <c r="B5" s="896" t="s">
        <v>111</v>
      </c>
      <c r="C5" s="897"/>
      <c r="D5" s="231">
        <v>706366</v>
      </c>
      <c r="E5" s="231">
        <v>585904</v>
      </c>
      <c r="F5" s="232">
        <v>691433</v>
      </c>
      <c r="G5" s="233">
        <v>286339</v>
      </c>
      <c r="H5" s="233">
        <v>202248</v>
      </c>
      <c r="I5" s="391">
        <v>170537</v>
      </c>
      <c r="J5" s="599">
        <v>190552</v>
      </c>
      <c r="K5" s="599">
        <v>200705</v>
      </c>
      <c r="L5" s="643">
        <v>192353</v>
      </c>
      <c r="M5" s="829">
        <v>180424</v>
      </c>
      <c r="N5" s="774">
        <v>180938</v>
      </c>
    </row>
    <row r="6" spans="2:14" s="6" customFormat="1" ht="13.5" customHeight="1">
      <c r="B6" s="898" t="s">
        <v>112</v>
      </c>
      <c r="C6" s="899"/>
      <c r="D6" s="233">
        <v>91101</v>
      </c>
      <c r="E6" s="233">
        <v>81919</v>
      </c>
      <c r="F6" s="233">
        <v>97826</v>
      </c>
      <c r="G6" s="233">
        <v>56750</v>
      </c>
      <c r="H6" s="233">
        <v>75157</v>
      </c>
      <c r="I6" s="393">
        <v>122459</v>
      </c>
      <c r="J6" s="599">
        <v>188731</v>
      </c>
      <c r="K6" s="599">
        <v>218095</v>
      </c>
      <c r="L6" s="643">
        <v>161186</v>
      </c>
      <c r="M6" s="829">
        <v>185723</v>
      </c>
      <c r="N6" s="774">
        <v>41102</v>
      </c>
    </row>
    <row r="7" spans="2:14" s="6" customFormat="1" ht="13.5" customHeight="1">
      <c r="B7" s="900" t="s">
        <v>113</v>
      </c>
      <c r="C7" s="901"/>
      <c r="D7" s="231">
        <v>496509</v>
      </c>
      <c r="E7" s="231">
        <v>461361</v>
      </c>
      <c r="F7" s="231">
        <v>512332</v>
      </c>
      <c r="G7" s="231">
        <v>525826</v>
      </c>
      <c r="H7" s="231">
        <v>476326</v>
      </c>
      <c r="I7" s="391">
        <v>561234</v>
      </c>
      <c r="J7" s="600">
        <v>847492</v>
      </c>
      <c r="K7" s="600">
        <v>862446</v>
      </c>
      <c r="L7" s="645">
        <v>702299</v>
      </c>
      <c r="M7" s="830">
        <v>812148</v>
      </c>
      <c r="N7" s="775">
        <v>804767</v>
      </c>
    </row>
    <row r="8" spans="2:14" s="6" customFormat="1" ht="13.5" customHeight="1">
      <c r="B8" s="892" t="s">
        <v>114</v>
      </c>
      <c r="C8" s="893"/>
      <c r="D8" s="231">
        <v>902291</v>
      </c>
      <c r="E8" s="231">
        <v>717729</v>
      </c>
      <c r="F8" s="231">
        <v>795606</v>
      </c>
      <c r="G8" s="231">
        <v>841358</v>
      </c>
      <c r="H8" s="231">
        <v>819807</v>
      </c>
      <c r="I8" s="391">
        <v>681564</v>
      </c>
      <c r="J8" s="599">
        <v>974556</v>
      </c>
      <c r="K8" s="599">
        <v>1240816</v>
      </c>
      <c r="L8" s="643">
        <v>1231654</v>
      </c>
      <c r="M8" s="831" t="s">
        <v>27</v>
      </c>
      <c r="N8" s="192" t="s">
        <v>27</v>
      </c>
    </row>
    <row r="9" spans="2:14" s="6" customFormat="1" ht="13.5" customHeight="1">
      <c r="B9" s="687"/>
      <c r="C9" s="683" t="s">
        <v>307</v>
      </c>
      <c r="D9" s="231" t="s">
        <v>27</v>
      </c>
      <c r="E9" s="231" t="s">
        <v>27</v>
      </c>
      <c r="F9" s="231" t="s">
        <v>27</v>
      </c>
      <c r="G9" s="231" t="s">
        <v>27</v>
      </c>
      <c r="H9" s="231" t="s">
        <v>27</v>
      </c>
      <c r="I9" s="391" t="s">
        <v>27</v>
      </c>
      <c r="J9" s="391" t="s">
        <v>27</v>
      </c>
      <c r="K9" s="391" t="s">
        <v>27</v>
      </c>
      <c r="L9" s="644">
        <v>490902</v>
      </c>
      <c r="M9" s="829">
        <v>532392</v>
      </c>
      <c r="N9" s="774">
        <v>526883</v>
      </c>
    </row>
    <row r="10" spans="2:14" s="6" customFormat="1" ht="13.5" customHeight="1">
      <c r="B10" s="688"/>
      <c r="C10" s="683" t="s">
        <v>304</v>
      </c>
      <c r="D10" s="231" t="s">
        <v>27</v>
      </c>
      <c r="E10" s="231" t="s">
        <v>27</v>
      </c>
      <c r="F10" s="231" t="s">
        <v>27</v>
      </c>
      <c r="G10" s="231" t="s">
        <v>27</v>
      </c>
      <c r="H10" s="231" t="s">
        <v>27</v>
      </c>
      <c r="I10" s="391" t="s">
        <v>27</v>
      </c>
      <c r="J10" s="391" t="s">
        <v>27</v>
      </c>
      <c r="K10" s="391" t="s">
        <v>27</v>
      </c>
      <c r="L10" s="644">
        <v>573331</v>
      </c>
      <c r="M10" s="829">
        <v>607256</v>
      </c>
      <c r="N10" s="774">
        <v>551060</v>
      </c>
    </row>
    <row r="11" spans="2:14" s="6" customFormat="1" ht="13.5" customHeight="1">
      <c r="B11" s="688"/>
      <c r="C11" s="689" t="s">
        <v>302</v>
      </c>
      <c r="D11" s="231" t="s">
        <v>27</v>
      </c>
      <c r="E11" s="231" t="s">
        <v>27</v>
      </c>
      <c r="F11" s="231" t="s">
        <v>27</v>
      </c>
      <c r="G11" s="231" t="s">
        <v>27</v>
      </c>
      <c r="H11" s="231" t="s">
        <v>27</v>
      </c>
      <c r="I11" s="391" t="s">
        <v>27</v>
      </c>
      <c r="J11" s="391" t="s">
        <v>27</v>
      </c>
      <c r="K11" s="391" t="s">
        <v>27</v>
      </c>
      <c r="L11" s="644">
        <v>173372</v>
      </c>
      <c r="M11" s="829">
        <v>178565</v>
      </c>
      <c r="N11" s="774">
        <v>236990</v>
      </c>
    </row>
    <row r="12" spans="2:14" s="6" customFormat="1" ht="13.5" customHeight="1">
      <c r="B12" s="892" t="s">
        <v>305</v>
      </c>
      <c r="C12" s="893"/>
      <c r="D12" s="231" t="s">
        <v>27</v>
      </c>
      <c r="E12" s="231" t="s">
        <v>27</v>
      </c>
      <c r="F12" s="231" t="s">
        <v>27</v>
      </c>
      <c r="G12" s="231" t="s">
        <v>27</v>
      </c>
      <c r="H12" s="231" t="s">
        <v>27</v>
      </c>
      <c r="I12" s="391" t="s">
        <v>27</v>
      </c>
      <c r="J12" s="391" t="s">
        <v>27</v>
      </c>
      <c r="K12" s="391" t="s">
        <v>27</v>
      </c>
      <c r="L12" s="644">
        <v>222683</v>
      </c>
      <c r="M12" s="829">
        <v>204634</v>
      </c>
      <c r="N12" s="774">
        <v>181381</v>
      </c>
    </row>
    <row r="13" spans="2:14" s="6" customFormat="1" ht="13.5" customHeight="1">
      <c r="B13" s="687"/>
      <c r="C13" s="683" t="s">
        <v>115</v>
      </c>
      <c r="D13" s="231">
        <v>9781</v>
      </c>
      <c r="E13" s="231">
        <v>9439</v>
      </c>
      <c r="F13" s="231">
        <v>7941</v>
      </c>
      <c r="G13" s="231">
        <v>7617</v>
      </c>
      <c r="H13" s="231">
        <v>7346</v>
      </c>
      <c r="I13" s="391">
        <v>6884</v>
      </c>
      <c r="J13" s="599">
        <v>4207</v>
      </c>
      <c r="K13" s="599">
        <v>3352</v>
      </c>
      <c r="L13" s="643">
        <v>3127</v>
      </c>
      <c r="M13" s="831" t="s">
        <v>27</v>
      </c>
      <c r="N13" s="192" t="s">
        <v>27</v>
      </c>
    </row>
    <row r="14" spans="2:14" s="6" customFormat="1" ht="13.5" customHeight="1">
      <c r="B14" s="688"/>
      <c r="C14" s="683" t="s">
        <v>306</v>
      </c>
      <c r="D14" s="231">
        <v>147015</v>
      </c>
      <c r="E14" s="231">
        <v>146614</v>
      </c>
      <c r="F14" s="231">
        <v>172300</v>
      </c>
      <c r="G14" s="231">
        <v>188158</v>
      </c>
      <c r="H14" s="231">
        <v>165690</v>
      </c>
      <c r="I14" s="391">
        <v>129789</v>
      </c>
      <c r="J14" s="599">
        <v>170405</v>
      </c>
      <c r="K14" s="599">
        <v>234512</v>
      </c>
      <c r="L14" s="643">
        <v>219604</v>
      </c>
      <c r="M14" s="831" t="s">
        <v>27</v>
      </c>
      <c r="N14" s="192" t="s">
        <v>27</v>
      </c>
    </row>
    <row r="15" spans="2:14" s="6" customFormat="1" ht="13.5" customHeight="1">
      <c r="B15" s="690"/>
      <c r="C15" s="689" t="s">
        <v>116</v>
      </c>
      <c r="D15" s="231" t="s">
        <v>27</v>
      </c>
      <c r="E15" s="231" t="s">
        <v>27</v>
      </c>
      <c r="F15" s="231" t="s">
        <v>27</v>
      </c>
      <c r="G15" s="231" t="s">
        <v>27</v>
      </c>
      <c r="H15" s="231" t="s">
        <v>27</v>
      </c>
      <c r="I15" s="391" t="s">
        <v>27</v>
      </c>
      <c r="J15" s="391" t="s">
        <v>27</v>
      </c>
      <c r="K15" s="391" t="s">
        <v>27</v>
      </c>
      <c r="L15" s="644" t="s">
        <v>27</v>
      </c>
      <c r="M15" s="831" t="s">
        <v>27</v>
      </c>
      <c r="N15" s="192" t="s">
        <v>27</v>
      </c>
    </row>
    <row r="16" spans="2:14" s="6" customFormat="1" ht="13.5" customHeight="1">
      <c r="B16" s="902" t="s">
        <v>117</v>
      </c>
      <c r="C16" s="903"/>
      <c r="D16" s="234">
        <v>-80751</v>
      </c>
      <c r="E16" s="234">
        <v>-79087</v>
      </c>
      <c r="F16" s="234">
        <v>-94238</v>
      </c>
      <c r="G16" s="234">
        <v>-76751</v>
      </c>
      <c r="H16" s="234">
        <v>-78220</v>
      </c>
      <c r="I16" s="395">
        <v>-64055</v>
      </c>
      <c r="J16" s="601">
        <v>-95169</v>
      </c>
      <c r="K16" s="601">
        <v>-143863</v>
      </c>
      <c r="L16" s="646">
        <v>-128888</v>
      </c>
      <c r="M16" s="832">
        <v>-112444</v>
      </c>
      <c r="N16" s="776">
        <v>-99435</v>
      </c>
    </row>
    <row r="17" spans="2:14" s="6" customFormat="1" ht="13.5" customHeight="1" thickBot="1">
      <c r="B17" s="904" t="s">
        <v>118</v>
      </c>
      <c r="C17" s="905"/>
      <c r="D17" s="235">
        <v>2272315</v>
      </c>
      <c r="E17" s="235">
        <v>1923881</v>
      </c>
      <c r="F17" s="235">
        <v>2183201</v>
      </c>
      <c r="G17" s="236">
        <v>1829300</v>
      </c>
      <c r="H17" s="236">
        <v>1668355</v>
      </c>
      <c r="I17" s="195">
        <v>1608414</v>
      </c>
      <c r="J17" s="602">
        <v>2280775</v>
      </c>
      <c r="K17" s="675">
        <v>2616066</v>
      </c>
      <c r="L17" s="660">
        <v>2387240</v>
      </c>
      <c r="M17" s="833">
        <v>2588700</v>
      </c>
      <c r="N17" s="777">
        <v>2423689</v>
      </c>
    </row>
    <row r="18" spans="2:14" s="6" customFormat="1" ht="13.5" customHeight="1">
      <c r="C18" s="1"/>
      <c r="D18" s="526"/>
      <c r="E18" s="526"/>
      <c r="F18" s="526"/>
      <c r="G18" s="526"/>
      <c r="H18" s="526"/>
      <c r="I18" s="527"/>
      <c r="J18" s="528"/>
      <c r="K18" s="528"/>
      <c r="L18" s="528"/>
      <c r="M18" s="528"/>
      <c r="N18" s="528"/>
    </row>
    <row r="19" spans="2:14" s="6" customFormat="1" ht="13.5" customHeight="1">
      <c r="C19" s="1"/>
      <c r="D19" s="102"/>
      <c r="E19" s="102"/>
      <c r="F19" s="145"/>
      <c r="G19" s="145"/>
      <c r="H19" s="145"/>
      <c r="I19" s="1"/>
      <c r="J19" s="1"/>
      <c r="K19" s="1"/>
      <c r="L19" s="1"/>
      <c r="M19" s="1"/>
      <c r="N19" s="1"/>
    </row>
    <row r="20" spans="2:14" s="6" customFormat="1" ht="13.5" customHeight="1" thickBot="1">
      <c r="B20" s="525" t="s">
        <v>119</v>
      </c>
      <c r="D20" s="1"/>
      <c r="E20" s="1"/>
      <c r="F20" s="103"/>
      <c r="G20" s="152"/>
      <c r="H20" s="152"/>
      <c r="I20" s="1"/>
      <c r="J20" s="151"/>
      <c r="K20" s="1"/>
      <c r="L20" s="1"/>
      <c r="M20" s="1"/>
      <c r="N20" s="1"/>
    </row>
    <row r="21" spans="2:14" s="80" customFormat="1" ht="13.5" customHeight="1">
      <c r="B21" s="894" t="s">
        <v>110</v>
      </c>
      <c r="C21" s="895"/>
      <c r="D21" s="219">
        <v>2016</v>
      </c>
      <c r="E21" s="219">
        <v>2017</v>
      </c>
      <c r="F21" s="191">
        <v>2018</v>
      </c>
      <c r="G21" s="219">
        <v>2019</v>
      </c>
      <c r="H21" s="219">
        <v>2020</v>
      </c>
      <c r="I21" s="191">
        <v>2021</v>
      </c>
      <c r="J21" s="191">
        <v>2022</v>
      </c>
      <c r="K21" s="191">
        <v>2023</v>
      </c>
      <c r="L21" s="658">
        <v>2024</v>
      </c>
      <c r="M21" s="828">
        <v>2025</v>
      </c>
      <c r="N21" s="175">
        <v>2026</v>
      </c>
    </row>
    <row r="22" spans="2:14" s="6" customFormat="1" ht="13.5" customHeight="1">
      <c r="B22" s="896" t="s">
        <v>111</v>
      </c>
      <c r="C22" s="897"/>
      <c r="D22" s="392">
        <v>-321</v>
      </c>
      <c r="E22" s="392">
        <v>-12716</v>
      </c>
      <c r="F22" s="392">
        <v>10874</v>
      </c>
      <c r="G22" s="391">
        <v>-26401</v>
      </c>
      <c r="H22" s="392">
        <v>13442</v>
      </c>
      <c r="I22" s="391">
        <v>140821</v>
      </c>
      <c r="J22" s="391">
        <v>734245</v>
      </c>
      <c r="K22" s="391">
        <v>790637</v>
      </c>
      <c r="L22" s="644">
        <v>67891</v>
      </c>
      <c r="M22" s="831">
        <v>274366</v>
      </c>
      <c r="N22" s="192">
        <v>49793</v>
      </c>
    </row>
    <row r="23" spans="2:14" s="6" customFormat="1" ht="13.5" customHeight="1">
      <c r="B23" s="898" t="s">
        <v>112</v>
      </c>
      <c r="C23" s="899"/>
      <c r="D23" s="392">
        <v>1585</v>
      </c>
      <c r="E23" s="392">
        <v>2631</v>
      </c>
      <c r="F23" s="392">
        <v>1811</v>
      </c>
      <c r="G23" s="391">
        <v>-15969</v>
      </c>
      <c r="H23" s="392">
        <v>-15583</v>
      </c>
      <c r="I23" s="391">
        <v>33281</v>
      </c>
      <c r="J23" s="391">
        <v>74068</v>
      </c>
      <c r="K23" s="391">
        <v>61556</v>
      </c>
      <c r="L23" s="644">
        <v>5758</v>
      </c>
      <c r="M23" s="831">
        <v>21070</v>
      </c>
      <c r="N23" s="192">
        <v>2158</v>
      </c>
    </row>
    <row r="24" spans="2:14" s="6" customFormat="1" ht="13.5" customHeight="1">
      <c r="B24" s="900" t="s">
        <v>113</v>
      </c>
      <c r="C24" s="901"/>
      <c r="D24" s="394">
        <v>11869</v>
      </c>
      <c r="E24" s="394">
        <v>7650</v>
      </c>
      <c r="F24" s="394">
        <v>2382</v>
      </c>
      <c r="G24" s="393">
        <v>7728</v>
      </c>
      <c r="H24" s="394">
        <v>4721</v>
      </c>
      <c r="I24" s="393">
        <v>27049</v>
      </c>
      <c r="J24" s="393">
        <v>58727</v>
      </c>
      <c r="K24" s="393">
        <v>54284</v>
      </c>
      <c r="L24" s="647">
        <v>25950</v>
      </c>
      <c r="M24" s="834">
        <v>21271</v>
      </c>
      <c r="N24" s="193">
        <v>10215</v>
      </c>
    </row>
    <row r="25" spans="2:14" s="6" customFormat="1" ht="13.5" customHeight="1">
      <c r="B25" s="892" t="s">
        <v>114</v>
      </c>
      <c r="C25" s="893"/>
      <c r="D25" s="392">
        <v>46595</v>
      </c>
      <c r="E25" s="392">
        <v>-4168</v>
      </c>
      <c r="F25" s="392">
        <v>9643</v>
      </c>
      <c r="G25" s="391">
        <v>33791</v>
      </c>
      <c r="H25" s="392">
        <v>44187</v>
      </c>
      <c r="I25" s="391">
        <v>18605</v>
      </c>
      <c r="J25" s="391">
        <v>139100</v>
      </c>
      <c r="K25" s="391">
        <v>210440</v>
      </c>
      <c r="L25" s="644">
        <v>170296</v>
      </c>
      <c r="M25" s="831" t="s">
        <v>27</v>
      </c>
      <c r="N25" s="192" t="s">
        <v>27</v>
      </c>
    </row>
    <row r="26" spans="2:14" s="6" customFormat="1" ht="13.5" customHeight="1">
      <c r="B26" s="687"/>
      <c r="C26" s="683" t="s">
        <v>301</v>
      </c>
      <c r="D26" s="392" t="s">
        <v>27</v>
      </c>
      <c r="E26" s="392" t="s">
        <v>27</v>
      </c>
      <c r="F26" s="392" t="s">
        <v>27</v>
      </c>
      <c r="G26" s="391" t="s">
        <v>27</v>
      </c>
      <c r="H26" s="392" t="s">
        <v>27</v>
      </c>
      <c r="I26" s="391" t="s">
        <v>27</v>
      </c>
      <c r="J26" s="391" t="s">
        <v>27</v>
      </c>
      <c r="K26" s="391" t="s">
        <v>27</v>
      </c>
      <c r="L26" s="644">
        <v>105855</v>
      </c>
      <c r="M26" s="831">
        <v>113380</v>
      </c>
      <c r="N26" s="192">
        <v>97935</v>
      </c>
    </row>
    <row r="27" spans="2:14" s="6" customFormat="1" ht="13.5" customHeight="1">
      <c r="B27" s="688"/>
      <c r="C27" s="683" t="s">
        <v>303</v>
      </c>
      <c r="D27" s="392" t="s">
        <v>27</v>
      </c>
      <c r="E27" s="392" t="s">
        <v>27</v>
      </c>
      <c r="F27" s="392" t="s">
        <v>27</v>
      </c>
      <c r="G27" s="391" t="s">
        <v>27</v>
      </c>
      <c r="H27" s="392" t="s">
        <v>27</v>
      </c>
      <c r="I27" s="391" t="s">
        <v>27</v>
      </c>
      <c r="J27" s="391" t="s">
        <v>27</v>
      </c>
      <c r="K27" s="391" t="s">
        <v>27</v>
      </c>
      <c r="L27" s="644">
        <v>18040</v>
      </c>
      <c r="M27" s="831">
        <v>18104</v>
      </c>
      <c r="N27" s="192">
        <v>9574</v>
      </c>
    </row>
    <row r="28" spans="2:14" s="6" customFormat="1" ht="13.5" customHeight="1">
      <c r="B28" s="688"/>
      <c r="C28" s="689" t="s">
        <v>302</v>
      </c>
      <c r="D28" s="392" t="s">
        <v>27</v>
      </c>
      <c r="E28" s="392" t="s">
        <v>27</v>
      </c>
      <c r="F28" s="392" t="s">
        <v>27</v>
      </c>
      <c r="G28" s="391" t="s">
        <v>27</v>
      </c>
      <c r="H28" s="392" t="s">
        <v>27</v>
      </c>
      <c r="I28" s="391" t="s">
        <v>27</v>
      </c>
      <c r="J28" s="391" t="s">
        <v>27</v>
      </c>
      <c r="K28" s="391" t="s">
        <v>27</v>
      </c>
      <c r="L28" s="644">
        <v>46393</v>
      </c>
      <c r="M28" s="831">
        <v>46172</v>
      </c>
      <c r="N28" s="192">
        <v>54418</v>
      </c>
    </row>
    <row r="29" spans="2:14" s="6" customFormat="1" ht="13.5" customHeight="1">
      <c r="B29" s="892" t="s">
        <v>305</v>
      </c>
      <c r="C29" s="893"/>
      <c r="D29" s="392" t="s">
        <v>27</v>
      </c>
      <c r="E29" s="392" t="s">
        <v>27</v>
      </c>
      <c r="F29" s="392" t="s">
        <v>27</v>
      </c>
      <c r="G29" s="391" t="s">
        <v>27</v>
      </c>
      <c r="H29" s="392" t="s">
        <v>27</v>
      </c>
      <c r="I29" s="391" t="s">
        <v>27</v>
      </c>
      <c r="J29" s="391" t="s">
        <v>27</v>
      </c>
      <c r="K29" s="391" t="s">
        <v>27</v>
      </c>
      <c r="L29" s="644">
        <v>3627</v>
      </c>
      <c r="M29" s="831">
        <v>6954</v>
      </c>
      <c r="N29" s="192">
        <v>-31</v>
      </c>
    </row>
    <row r="30" spans="2:14" s="6" customFormat="1" ht="13.5" customHeight="1">
      <c r="B30" s="687"/>
      <c r="C30" s="683" t="s">
        <v>115</v>
      </c>
      <c r="D30" s="392">
        <v>3379</v>
      </c>
      <c r="E30" s="392">
        <v>12079</v>
      </c>
      <c r="F30" s="392">
        <v>2659</v>
      </c>
      <c r="G30" s="391">
        <v>2747</v>
      </c>
      <c r="H30" s="392">
        <v>2564</v>
      </c>
      <c r="I30" s="391">
        <v>2584</v>
      </c>
      <c r="J30" s="391">
        <v>2127</v>
      </c>
      <c r="K30" s="391">
        <v>1323</v>
      </c>
      <c r="L30" s="644">
        <v>1593</v>
      </c>
      <c r="M30" s="831" t="s">
        <v>27</v>
      </c>
      <c r="N30" s="192" t="s">
        <v>27</v>
      </c>
    </row>
    <row r="31" spans="2:14" s="6" customFormat="1" ht="13.5" customHeight="1">
      <c r="B31" s="688"/>
      <c r="C31" s="683" t="s">
        <v>306</v>
      </c>
      <c r="D31" s="392">
        <v>-53</v>
      </c>
      <c r="E31" s="392">
        <v>-1496</v>
      </c>
      <c r="F31" s="392">
        <v>3167</v>
      </c>
      <c r="G31" s="391">
        <v>3082</v>
      </c>
      <c r="H31" s="392">
        <v>1773</v>
      </c>
      <c r="I31" s="391">
        <v>-2251</v>
      </c>
      <c r="J31" s="391">
        <v>-1231</v>
      </c>
      <c r="K31" s="391">
        <v>592</v>
      </c>
      <c r="L31" s="644">
        <v>2033</v>
      </c>
      <c r="M31" s="831" t="s">
        <v>27</v>
      </c>
      <c r="N31" s="192" t="s">
        <v>27</v>
      </c>
    </row>
    <row r="32" spans="2:14" s="6" customFormat="1" ht="13.5" customHeight="1">
      <c r="B32" s="690"/>
      <c r="C32" s="689" t="s">
        <v>116</v>
      </c>
      <c r="D32" s="392" t="s">
        <v>27</v>
      </c>
      <c r="E32" s="392" t="s">
        <v>27</v>
      </c>
      <c r="F32" s="392" t="s">
        <v>27</v>
      </c>
      <c r="G32" s="391" t="s">
        <v>27</v>
      </c>
      <c r="H32" s="392" t="s">
        <v>27</v>
      </c>
      <c r="I32" s="391" t="s">
        <v>27</v>
      </c>
      <c r="J32" s="391" t="s">
        <v>27</v>
      </c>
      <c r="K32" s="391" t="s">
        <v>27</v>
      </c>
      <c r="L32" s="644" t="s">
        <v>27</v>
      </c>
      <c r="M32" s="831" t="s">
        <v>27</v>
      </c>
      <c r="N32" s="192" t="s">
        <v>27</v>
      </c>
    </row>
    <row r="33" spans="2:16381" s="6" customFormat="1" ht="13.5" customHeight="1">
      <c r="B33" s="902" t="s">
        <v>117</v>
      </c>
      <c r="C33" s="903"/>
      <c r="D33" s="396">
        <v>-2997</v>
      </c>
      <c r="E33" s="396">
        <v>-2940</v>
      </c>
      <c r="F33" s="396">
        <v>-2522</v>
      </c>
      <c r="G33" s="395">
        <v>-7031</v>
      </c>
      <c r="H33" s="396">
        <v>-6619</v>
      </c>
      <c r="I33" s="395">
        <v>-4754</v>
      </c>
      <c r="J33" s="395">
        <v>-3884</v>
      </c>
      <c r="K33" s="395">
        <v>-9044</v>
      </c>
      <c r="L33" s="648">
        <v>-12176</v>
      </c>
      <c r="M33" s="835">
        <v>-10454</v>
      </c>
      <c r="N33" s="194">
        <v>-12929</v>
      </c>
    </row>
    <row r="34" spans="2:16381" s="6" customFormat="1" ht="13.5" customHeight="1" thickBot="1">
      <c r="B34" s="904" t="s">
        <v>118</v>
      </c>
      <c r="C34" s="905"/>
      <c r="D34" s="196">
        <v>60058</v>
      </c>
      <c r="E34" s="196">
        <v>1039</v>
      </c>
      <c r="F34" s="197">
        <v>28016</v>
      </c>
      <c r="G34" s="198">
        <v>-2052</v>
      </c>
      <c r="H34" s="197">
        <v>44486</v>
      </c>
      <c r="I34" s="195">
        <v>215336</v>
      </c>
      <c r="J34" s="198">
        <v>1003154</v>
      </c>
      <c r="K34" s="198">
        <v>1109790</v>
      </c>
      <c r="L34" s="659">
        <v>261341</v>
      </c>
      <c r="M34" s="836">
        <v>490866</v>
      </c>
      <c r="N34" s="461">
        <v>211135</v>
      </c>
    </row>
    <row r="35" spans="2:16381" s="6" customFormat="1" ht="13.5" customHeight="1">
      <c r="B35" s="297" t="s">
        <v>308</v>
      </c>
      <c r="H35" s="1"/>
      <c r="I35" s="1"/>
    </row>
    <row r="36" spans="2:16381" s="6" customFormat="1" ht="13.5" customHeight="1">
      <c r="B36" s="297" t="s">
        <v>311</v>
      </c>
      <c r="D36" s="125"/>
      <c r="E36" s="125"/>
      <c r="F36" s="125"/>
      <c r="G36" s="125"/>
      <c r="H36" s="1"/>
      <c r="I36" s="1"/>
    </row>
    <row r="37" spans="2:16381" s="6" customFormat="1" ht="13.5" customHeight="1">
      <c r="B37" s="297" t="s">
        <v>313</v>
      </c>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c r="BX37" s="14"/>
      <c r="BY37" s="14"/>
      <c r="BZ37" s="14"/>
      <c r="CA37" s="14"/>
      <c r="CB37" s="14"/>
      <c r="CC37" s="14"/>
      <c r="CD37" s="14"/>
      <c r="CE37" s="14"/>
      <c r="CF37" s="14"/>
      <c r="CG37" s="14"/>
      <c r="CH37" s="14"/>
      <c r="CI37" s="14"/>
      <c r="CJ37" s="14"/>
      <c r="CK37" s="14"/>
      <c r="CL37" s="14"/>
      <c r="CM37" s="14"/>
      <c r="CN37" s="14"/>
      <c r="CO37" s="14"/>
      <c r="CP37" s="14"/>
      <c r="CQ37" s="14"/>
      <c r="CR37" s="14"/>
      <c r="CS37" s="14"/>
      <c r="CT37" s="14"/>
      <c r="CU37" s="14"/>
      <c r="CV37" s="14"/>
      <c r="CW37" s="14"/>
      <c r="CX37" s="14"/>
      <c r="CY37" s="14"/>
      <c r="CZ37" s="14"/>
      <c r="DA37" s="14"/>
      <c r="DB37" s="14"/>
      <c r="DC37" s="14"/>
      <c r="DD37" s="14"/>
      <c r="DE37" s="14"/>
      <c r="DF37" s="14"/>
      <c r="DG37" s="14"/>
      <c r="DH37" s="14"/>
      <c r="DI37" s="14"/>
      <c r="DJ37" s="14"/>
      <c r="DK37" s="14"/>
      <c r="DL37" s="14"/>
      <c r="DM37" s="14"/>
      <c r="DN37" s="14"/>
      <c r="DO37" s="14"/>
      <c r="DP37" s="14"/>
      <c r="DQ37" s="14"/>
      <c r="DR37" s="14"/>
      <c r="DS37" s="14"/>
      <c r="DT37" s="14"/>
      <c r="DU37" s="14"/>
      <c r="DV37" s="14"/>
      <c r="DW37" s="14"/>
      <c r="DX37" s="14"/>
      <c r="DY37" s="14"/>
      <c r="DZ37" s="14"/>
      <c r="EA37" s="14"/>
      <c r="EB37" s="14"/>
      <c r="EC37" s="14"/>
      <c r="ED37" s="14"/>
      <c r="EE37" s="14"/>
      <c r="EF37" s="14"/>
      <c r="EG37" s="14"/>
      <c r="EH37" s="14"/>
      <c r="EI37" s="14"/>
      <c r="EJ37" s="14"/>
      <c r="EK37" s="14"/>
      <c r="EL37" s="14"/>
      <c r="EM37" s="14"/>
      <c r="EN37" s="14"/>
      <c r="EO37" s="14"/>
      <c r="EP37" s="14"/>
      <c r="EQ37" s="14"/>
      <c r="ER37" s="14"/>
      <c r="ES37" s="14"/>
      <c r="ET37" s="14"/>
      <c r="EU37" s="14"/>
      <c r="EV37" s="14"/>
      <c r="EW37" s="14"/>
      <c r="EX37" s="14"/>
      <c r="EY37" s="14"/>
      <c r="EZ37" s="14"/>
      <c r="FA37" s="14"/>
      <c r="FB37" s="14"/>
      <c r="FC37" s="14"/>
      <c r="FD37" s="14"/>
      <c r="FE37" s="14"/>
      <c r="FF37" s="14"/>
      <c r="FG37" s="14"/>
      <c r="FH37" s="14"/>
      <c r="FI37" s="14"/>
      <c r="FJ37" s="14"/>
      <c r="FK37" s="14"/>
      <c r="FL37" s="14"/>
      <c r="FM37" s="14"/>
      <c r="FN37" s="14"/>
      <c r="FO37" s="14"/>
      <c r="FP37" s="14"/>
      <c r="FQ37" s="14"/>
      <c r="FR37" s="14"/>
      <c r="FS37" s="14"/>
      <c r="FT37" s="14"/>
      <c r="FU37" s="14"/>
      <c r="FV37" s="14"/>
      <c r="FW37" s="14"/>
      <c r="FX37" s="14"/>
      <c r="FY37" s="14"/>
      <c r="FZ37" s="14"/>
      <c r="GA37" s="14"/>
      <c r="GB37" s="14"/>
      <c r="GC37" s="14"/>
      <c r="GD37" s="14"/>
      <c r="GE37" s="14"/>
      <c r="GF37" s="14"/>
      <c r="GG37" s="14"/>
      <c r="GH37" s="14"/>
      <c r="GI37" s="14"/>
      <c r="GJ37" s="14"/>
      <c r="GK37" s="14"/>
      <c r="GL37" s="14"/>
      <c r="GM37" s="14"/>
      <c r="GN37" s="14"/>
      <c r="GO37" s="14"/>
      <c r="GP37" s="14"/>
      <c r="GQ37" s="14"/>
      <c r="GR37" s="14"/>
      <c r="GS37" s="14"/>
      <c r="GT37" s="14"/>
      <c r="GU37" s="14"/>
      <c r="GV37" s="14"/>
      <c r="GW37" s="14"/>
      <c r="GX37" s="14"/>
      <c r="GY37" s="14"/>
      <c r="GZ37" s="14"/>
      <c r="HA37" s="14"/>
      <c r="HB37" s="14"/>
      <c r="HC37" s="14"/>
      <c r="HD37" s="14"/>
      <c r="HE37" s="14"/>
      <c r="HF37" s="14"/>
      <c r="HG37" s="14"/>
      <c r="HH37" s="14"/>
      <c r="HI37" s="14"/>
      <c r="HJ37" s="14"/>
      <c r="HK37" s="14"/>
      <c r="HL37" s="14"/>
      <c r="HM37" s="14"/>
      <c r="HN37" s="14"/>
      <c r="HO37" s="14"/>
      <c r="HP37" s="14"/>
      <c r="HQ37" s="14"/>
      <c r="HR37" s="14"/>
      <c r="HS37" s="14"/>
      <c r="HT37" s="14"/>
      <c r="HU37" s="14"/>
      <c r="HV37" s="14"/>
      <c r="HW37" s="14"/>
      <c r="HX37" s="14"/>
      <c r="HY37" s="14"/>
      <c r="HZ37" s="14"/>
      <c r="IA37" s="14"/>
      <c r="IB37" s="14"/>
      <c r="IC37" s="14"/>
      <c r="ID37" s="14"/>
      <c r="IE37" s="14"/>
      <c r="IF37" s="14"/>
      <c r="IG37" s="14"/>
      <c r="IH37" s="14"/>
      <c r="II37" s="14"/>
      <c r="IJ37" s="14"/>
      <c r="IK37" s="14"/>
      <c r="IL37" s="14"/>
      <c r="IM37" s="14"/>
      <c r="IN37" s="14"/>
      <c r="IO37" s="14"/>
      <c r="IP37" s="14"/>
      <c r="IQ37" s="14"/>
      <c r="IR37" s="14"/>
      <c r="IS37" s="14"/>
      <c r="IT37" s="14"/>
      <c r="IU37" s="14"/>
      <c r="IV37" s="14"/>
      <c r="IW37" s="14"/>
      <c r="IX37" s="14"/>
      <c r="IY37" s="14"/>
      <c r="IZ37" s="14"/>
      <c r="JA37" s="14"/>
      <c r="JB37" s="14"/>
      <c r="JC37" s="14"/>
      <c r="JD37" s="14"/>
      <c r="JE37" s="14"/>
      <c r="JF37" s="14"/>
      <c r="JG37" s="14"/>
      <c r="JH37" s="14"/>
      <c r="JI37" s="14"/>
      <c r="JJ37" s="14"/>
      <c r="JK37" s="14"/>
      <c r="JL37" s="14"/>
      <c r="JM37" s="14"/>
      <c r="JN37" s="14"/>
      <c r="JO37" s="14"/>
      <c r="JP37" s="14"/>
      <c r="JQ37" s="14"/>
      <c r="JR37" s="14"/>
      <c r="JS37" s="14"/>
      <c r="JT37" s="14"/>
      <c r="JU37" s="14"/>
      <c r="JV37" s="14"/>
      <c r="JW37" s="14"/>
      <c r="JX37" s="14"/>
      <c r="JY37" s="14"/>
      <c r="JZ37" s="14"/>
      <c r="KA37" s="14"/>
      <c r="KB37" s="14"/>
      <c r="KC37" s="14"/>
      <c r="KD37" s="14"/>
      <c r="KE37" s="14"/>
      <c r="KF37" s="14"/>
      <c r="KG37" s="14"/>
      <c r="KH37" s="14"/>
      <c r="KI37" s="14"/>
      <c r="KJ37" s="14"/>
      <c r="KK37" s="14"/>
      <c r="KL37" s="14"/>
      <c r="KM37" s="14"/>
      <c r="KN37" s="14"/>
      <c r="KO37" s="14"/>
      <c r="KP37" s="14"/>
      <c r="KQ37" s="14"/>
      <c r="KR37" s="14"/>
      <c r="KS37" s="14"/>
      <c r="KT37" s="14"/>
      <c r="KU37" s="14"/>
      <c r="KV37" s="14"/>
      <c r="KW37" s="14"/>
      <c r="KX37" s="14"/>
      <c r="KY37" s="14"/>
      <c r="KZ37" s="14"/>
      <c r="LA37" s="14"/>
      <c r="LB37" s="14"/>
      <c r="LC37" s="14"/>
      <c r="LD37" s="14"/>
      <c r="LE37" s="14"/>
      <c r="LF37" s="14"/>
      <c r="LG37" s="14"/>
      <c r="LH37" s="14"/>
      <c r="LI37" s="14"/>
      <c r="LJ37" s="14"/>
      <c r="LK37" s="14"/>
      <c r="LL37" s="14"/>
      <c r="LM37" s="14"/>
      <c r="LN37" s="14"/>
      <c r="LO37" s="14"/>
      <c r="LP37" s="14"/>
      <c r="LQ37" s="14"/>
      <c r="LR37" s="14"/>
      <c r="LS37" s="14"/>
      <c r="LT37" s="14"/>
      <c r="LU37" s="14"/>
      <c r="LV37" s="14"/>
      <c r="LW37" s="14"/>
      <c r="LX37" s="14"/>
      <c r="LY37" s="14"/>
      <c r="LZ37" s="14"/>
      <c r="MA37" s="14"/>
      <c r="MB37" s="14"/>
      <c r="MC37" s="14"/>
      <c r="MD37" s="14"/>
      <c r="ME37" s="14"/>
      <c r="MF37" s="14"/>
      <c r="MG37" s="14"/>
      <c r="MH37" s="14"/>
      <c r="MI37" s="14"/>
      <c r="MJ37" s="14"/>
      <c r="MK37" s="14"/>
      <c r="ML37" s="14"/>
      <c r="MM37" s="14"/>
      <c r="MN37" s="14"/>
      <c r="MO37" s="14"/>
      <c r="MP37" s="14"/>
      <c r="MQ37" s="14"/>
      <c r="MR37" s="14"/>
      <c r="MS37" s="14"/>
      <c r="MT37" s="14"/>
      <c r="MU37" s="14"/>
      <c r="MV37" s="14"/>
      <c r="MW37" s="14"/>
      <c r="MX37" s="14"/>
      <c r="MY37" s="14"/>
      <c r="MZ37" s="14"/>
      <c r="NA37" s="14"/>
      <c r="NB37" s="14"/>
      <c r="NC37" s="14"/>
      <c r="ND37" s="14"/>
      <c r="NE37" s="14"/>
      <c r="NF37" s="14"/>
      <c r="NG37" s="14"/>
      <c r="NH37" s="14"/>
      <c r="NI37" s="14"/>
      <c r="NJ37" s="14"/>
      <c r="NK37" s="14"/>
      <c r="NL37" s="14"/>
      <c r="NM37" s="14"/>
      <c r="NN37" s="14"/>
      <c r="NO37" s="14"/>
      <c r="NP37" s="14"/>
      <c r="NQ37" s="14"/>
      <c r="NR37" s="14"/>
      <c r="NS37" s="14"/>
      <c r="NT37" s="14"/>
      <c r="NU37" s="14"/>
      <c r="NV37" s="14"/>
      <c r="NW37" s="14"/>
      <c r="NX37" s="14"/>
      <c r="NY37" s="14"/>
      <c r="NZ37" s="14"/>
      <c r="OA37" s="14"/>
      <c r="OB37" s="14"/>
      <c r="OC37" s="14"/>
      <c r="OD37" s="14"/>
      <c r="OE37" s="14"/>
      <c r="OF37" s="14"/>
      <c r="OG37" s="14"/>
      <c r="OH37" s="14"/>
      <c r="OI37" s="14"/>
      <c r="OJ37" s="14"/>
      <c r="OK37" s="14"/>
      <c r="OL37" s="14"/>
      <c r="OM37" s="14"/>
      <c r="ON37" s="14"/>
      <c r="OO37" s="14"/>
      <c r="OP37" s="14"/>
      <c r="OQ37" s="14"/>
      <c r="OR37" s="14"/>
      <c r="OS37" s="14"/>
      <c r="OT37" s="14"/>
      <c r="OU37" s="14"/>
      <c r="OV37" s="14"/>
      <c r="OW37" s="14"/>
      <c r="OX37" s="14"/>
      <c r="OY37" s="14"/>
      <c r="OZ37" s="14"/>
      <c r="PA37" s="14"/>
      <c r="PB37" s="14"/>
      <c r="PC37" s="14"/>
      <c r="PD37" s="14"/>
      <c r="PE37" s="14"/>
      <c r="PF37" s="14"/>
      <c r="PG37" s="14"/>
      <c r="PH37" s="14"/>
      <c r="PI37" s="14"/>
      <c r="PJ37" s="14"/>
      <c r="PK37" s="14"/>
      <c r="PL37" s="14"/>
      <c r="PM37" s="14"/>
      <c r="PN37" s="14"/>
      <c r="PO37" s="14"/>
      <c r="PP37" s="14"/>
      <c r="PQ37" s="14"/>
      <c r="PR37" s="14"/>
      <c r="PS37" s="14"/>
      <c r="PT37" s="14"/>
      <c r="PU37" s="14"/>
      <c r="PV37" s="14"/>
      <c r="PW37" s="14"/>
      <c r="PX37" s="14"/>
      <c r="PY37" s="14"/>
      <c r="PZ37" s="14"/>
      <c r="QA37" s="14"/>
      <c r="QB37" s="14"/>
      <c r="QC37" s="14"/>
      <c r="QD37" s="14"/>
      <c r="QE37" s="14"/>
      <c r="QF37" s="14"/>
      <c r="QG37" s="14"/>
      <c r="QH37" s="14"/>
      <c r="QI37" s="14"/>
      <c r="QJ37" s="14"/>
      <c r="QK37" s="14"/>
      <c r="QL37" s="14"/>
      <c r="QM37" s="14"/>
      <c r="QN37" s="14"/>
      <c r="QO37" s="14"/>
      <c r="QP37" s="14"/>
      <c r="QQ37" s="14"/>
      <c r="QR37" s="14"/>
      <c r="QS37" s="14"/>
      <c r="QT37" s="14"/>
      <c r="QU37" s="14"/>
      <c r="QV37" s="14"/>
      <c r="QW37" s="14"/>
      <c r="QX37" s="14"/>
      <c r="QY37" s="14"/>
      <c r="QZ37" s="14"/>
      <c r="RA37" s="14"/>
      <c r="RB37" s="14"/>
      <c r="RC37" s="14"/>
      <c r="RD37" s="14"/>
      <c r="RE37" s="14"/>
      <c r="RF37" s="14"/>
      <c r="RG37" s="14"/>
      <c r="RH37" s="14"/>
      <c r="RI37" s="14"/>
      <c r="RJ37" s="14"/>
      <c r="RK37" s="14"/>
      <c r="RL37" s="14"/>
      <c r="RM37" s="14"/>
      <c r="RN37" s="14"/>
      <c r="RO37" s="14"/>
      <c r="RP37" s="14"/>
      <c r="RQ37" s="14"/>
      <c r="RR37" s="14"/>
      <c r="RS37" s="14"/>
      <c r="RT37" s="14"/>
      <c r="RU37" s="14"/>
      <c r="RV37" s="14"/>
      <c r="RW37" s="14"/>
      <c r="RX37" s="14"/>
      <c r="RY37" s="14"/>
      <c r="RZ37" s="14"/>
      <c r="SA37" s="14"/>
      <c r="SB37" s="14"/>
      <c r="SC37" s="14"/>
      <c r="SD37" s="14"/>
      <c r="SE37" s="14"/>
      <c r="SF37" s="14"/>
      <c r="SG37" s="14"/>
      <c r="SH37" s="14"/>
      <c r="SI37" s="14"/>
      <c r="SJ37" s="14"/>
      <c r="SK37" s="14"/>
      <c r="SL37" s="14"/>
      <c r="SM37" s="14"/>
      <c r="SN37" s="14"/>
      <c r="SO37" s="14"/>
      <c r="SP37" s="14"/>
      <c r="SQ37" s="14"/>
      <c r="SR37" s="14"/>
      <c r="SS37" s="14"/>
      <c r="ST37" s="14"/>
      <c r="SU37" s="14"/>
      <c r="SV37" s="14"/>
      <c r="SW37" s="14"/>
      <c r="SX37" s="14"/>
      <c r="SY37" s="14"/>
      <c r="SZ37" s="14"/>
      <c r="TA37" s="14"/>
      <c r="TB37" s="14"/>
      <c r="TC37" s="14"/>
      <c r="TD37" s="14"/>
      <c r="TE37" s="14"/>
      <c r="TF37" s="14"/>
      <c r="TG37" s="14"/>
      <c r="TH37" s="14"/>
      <c r="TI37" s="14"/>
      <c r="TJ37" s="14"/>
      <c r="TK37" s="14"/>
      <c r="TL37" s="14"/>
      <c r="TM37" s="14"/>
      <c r="TN37" s="14"/>
      <c r="TO37" s="14"/>
      <c r="TP37" s="14"/>
      <c r="TQ37" s="14"/>
      <c r="TR37" s="14"/>
      <c r="TS37" s="14"/>
      <c r="TT37" s="14"/>
      <c r="TU37" s="14"/>
      <c r="TV37" s="14"/>
      <c r="TW37" s="14"/>
      <c r="TX37" s="14"/>
      <c r="TY37" s="14"/>
      <c r="TZ37" s="14"/>
      <c r="UA37" s="14"/>
      <c r="UB37" s="14"/>
      <c r="UC37" s="14"/>
      <c r="UD37" s="14"/>
      <c r="UE37" s="14"/>
      <c r="UF37" s="14"/>
      <c r="UG37" s="14"/>
      <c r="UH37" s="14"/>
      <c r="UI37" s="14"/>
      <c r="UJ37" s="14"/>
      <c r="UK37" s="14"/>
      <c r="UL37" s="14"/>
      <c r="UM37" s="14"/>
      <c r="UN37" s="14"/>
      <c r="UO37" s="14"/>
      <c r="UP37" s="14"/>
      <c r="UQ37" s="14"/>
      <c r="UR37" s="14"/>
      <c r="US37" s="14"/>
      <c r="UT37" s="14"/>
      <c r="UU37" s="14"/>
      <c r="UV37" s="14"/>
      <c r="UW37" s="14"/>
      <c r="UX37" s="14"/>
      <c r="UY37" s="14"/>
      <c r="UZ37" s="14"/>
      <c r="VA37" s="14"/>
      <c r="VB37" s="14"/>
      <c r="VC37" s="14"/>
      <c r="VD37" s="14"/>
      <c r="VE37" s="14"/>
      <c r="VF37" s="14"/>
      <c r="VG37" s="14"/>
      <c r="VH37" s="14"/>
      <c r="VI37" s="14"/>
      <c r="VJ37" s="14"/>
      <c r="VK37" s="14"/>
      <c r="VL37" s="14"/>
      <c r="VM37" s="14"/>
      <c r="VN37" s="14"/>
      <c r="VO37" s="14"/>
      <c r="VP37" s="14"/>
      <c r="VQ37" s="14"/>
      <c r="VR37" s="14"/>
      <c r="VS37" s="14"/>
      <c r="VT37" s="14"/>
      <c r="VU37" s="14"/>
      <c r="VV37" s="14"/>
      <c r="VW37" s="14"/>
      <c r="VX37" s="14"/>
      <c r="VY37" s="14"/>
      <c r="VZ37" s="14"/>
      <c r="WA37" s="14"/>
      <c r="WB37" s="14"/>
      <c r="WC37" s="14"/>
      <c r="WD37" s="14"/>
      <c r="WE37" s="14"/>
      <c r="WF37" s="14"/>
      <c r="WG37" s="14"/>
      <c r="WH37" s="14"/>
      <c r="WI37" s="14"/>
      <c r="WJ37" s="14"/>
      <c r="WK37" s="14"/>
      <c r="WL37" s="14"/>
      <c r="WM37" s="14"/>
      <c r="WN37" s="14"/>
      <c r="WO37" s="14"/>
      <c r="WP37" s="14"/>
      <c r="WQ37" s="14"/>
      <c r="WR37" s="14"/>
      <c r="WS37" s="14"/>
      <c r="WT37" s="14"/>
      <c r="WU37" s="14"/>
      <c r="WV37" s="14"/>
      <c r="WW37" s="14"/>
      <c r="WX37" s="14"/>
      <c r="WY37" s="14"/>
      <c r="WZ37" s="14"/>
      <c r="XA37" s="14"/>
      <c r="XB37" s="14"/>
      <c r="XC37" s="14"/>
      <c r="XD37" s="14"/>
      <c r="XE37" s="14"/>
      <c r="XF37" s="14"/>
      <c r="XG37" s="14"/>
      <c r="XH37" s="14"/>
      <c r="XI37" s="14"/>
      <c r="XJ37" s="14"/>
      <c r="XK37" s="14"/>
      <c r="XL37" s="14"/>
      <c r="XM37" s="14"/>
      <c r="XN37" s="14"/>
      <c r="XO37" s="14"/>
      <c r="XP37" s="14"/>
      <c r="XQ37" s="14"/>
      <c r="XR37" s="14"/>
      <c r="XS37" s="14"/>
      <c r="XT37" s="14"/>
      <c r="XU37" s="14"/>
      <c r="XV37" s="14"/>
      <c r="XW37" s="14"/>
      <c r="XX37" s="14"/>
      <c r="XY37" s="14"/>
      <c r="XZ37" s="14"/>
      <c r="YA37" s="14"/>
      <c r="YB37" s="14"/>
      <c r="YC37" s="14"/>
      <c r="YD37" s="14"/>
      <c r="YE37" s="14"/>
      <c r="YF37" s="14"/>
      <c r="YG37" s="14"/>
      <c r="YH37" s="14"/>
      <c r="YI37" s="14"/>
      <c r="YJ37" s="14"/>
      <c r="YK37" s="14"/>
      <c r="YL37" s="14"/>
      <c r="YM37" s="14"/>
      <c r="YN37" s="14"/>
      <c r="YO37" s="14"/>
      <c r="YP37" s="14"/>
      <c r="YQ37" s="14"/>
      <c r="YR37" s="14"/>
      <c r="YS37" s="14"/>
      <c r="YT37" s="14"/>
      <c r="YU37" s="14"/>
      <c r="YV37" s="14"/>
      <c r="YW37" s="14"/>
      <c r="YX37" s="14"/>
      <c r="YY37" s="14"/>
      <c r="YZ37" s="14"/>
      <c r="ZA37" s="14"/>
      <c r="ZB37" s="14"/>
      <c r="ZC37" s="14"/>
      <c r="ZD37" s="14"/>
      <c r="ZE37" s="14"/>
      <c r="ZF37" s="14"/>
      <c r="ZG37" s="14"/>
      <c r="ZH37" s="14"/>
      <c r="ZI37" s="14"/>
      <c r="ZJ37" s="14"/>
      <c r="ZK37" s="14"/>
      <c r="ZL37" s="14"/>
      <c r="ZM37" s="14"/>
      <c r="ZN37" s="14"/>
      <c r="ZO37" s="14"/>
      <c r="ZP37" s="14"/>
      <c r="ZQ37" s="14"/>
      <c r="ZR37" s="14"/>
      <c r="ZS37" s="14"/>
      <c r="ZT37" s="14"/>
      <c r="ZU37" s="14"/>
      <c r="ZV37" s="14"/>
      <c r="ZW37" s="14"/>
      <c r="ZX37" s="14"/>
      <c r="ZY37" s="14"/>
      <c r="ZZ37" s="14"/>
      <c r="AAA37" s="14"/>
      <c r="AAB37" s="14"/>
      <c r="AAC37" s="14"/>
      <c r="AAD37" s="14"/>
      <c r="AAE37" s="14"/>
      <c r="AAF37" s="14"/>
      <c r="AAG37" s="14"/>
      <c r="AAH37" s="14"/>
      <c r="AAI37" s="14"/>
      <c r="AAJ37" s="14"/>
      <c r="AAK37" s="14"/>
      <c r="AAL37" s="14"/>
      <c r="AAM37" s="14"/>
      <c r="AAN37" s="14"/>
      <c r="AAO37" s="14"/>
      <c r="AAP37" s="14"/>
      <c r="AAQ37" s="14"/>
      <c r="AAR37" s="14"/>
      <c r="AAS37" s="14"/>
      <c r="AAT37" s="14"/>
      <c r="AAU37" s="14"/>
      <c r="AAV37" s="14"/>
      <c r="AAW37" s="14"/>
      <c r="AAX37" s="14"/>
      <c r="AAY37" s="14"/>
      <c r="AAZ37" s="14"/>
      <c r="ABA37" s="14"/>
      <c r="ABB37" s="14"/>
      <c r="ABC37" s="14"/>
      <c r="ABD37" s="14"/>
      <c r="ABE37" s="14"/>
      <c r="ABF37" s="14"/>
      <c r="ABG37" s="14"/>
      <c r="ABH37" s="14"/>
      <c r="ABI37" s="14"/>
      <c r="ABJ37" s="14"/>
      <c r="ABK37" s="14"/>
      <c r="ABL37" s="14"/>
      <c r="ABM37" s="14"/>
      <c r="ABN37" s="14"/>
      <c r="ABO37" s="14"/>
      <c r="ABP37" s="14"/>
      <c r="ABQ37" s="14"/>
      <c r="ABR37" s="14"/>
      <c r="ABS37" s="14"/>
      <c r="ABT37" s="14"/>
      <c r="ABU37" s="14"/>
      <c r="ABV37" s="14"/>
      <c r="ABW37" s="14"/>
      <c r="ABX37" s="14"/>
      <c r="ABY37" s="14"/>
      <c r="ABZ37" s="14"/>
      <c r="ACA37" s="14"/>
      <c r="ACB37" s="14"/>
      <c r="ACC37" s="14"/>
      <c r="ACD37" s="14"/>
      <c r="ACE37" s="14"/>
      <c r="ACF37" s="14"/>
      <c r="ACG37" s="14"/>
      <c r="ACH37" s="14"/>
      <c r="ACI37" s="14"/>
      <c r="ACJ37" s="14"/>
      <c r="ACK37" s="14"/>
      <c r="ACL37" s="14"/>
      <c r="ACM37" s="14"/>
      <c r="ACN37" s="14"/>
      <c r="ACO37" s="14"/>
      <c r="ACP37" s="14"/>
      <c r="ACQ37" s="14"/>
      <c r="ACR37" s="14"/>
      <c r="ACS37" s="14"/>
      <c r="ACT37" s="14"/>
      <c r="ACU37" s="14"/>
      <c r="ACV37" s="14"/>
      <c r="ACW37" s="14"/>
      <c r="ACX37" s="14"/>
      <c r="ACY37" s="14"/>
      <c r="ACZ37" s="14"/>
      <c r="ADA37" s="14"/>
      <c r="ADB37" s="14"/>
      <c r="ADC37" s="14"/>
      <c r="ADD37" s="14"/>
      <c r="ADE37" s="14"/>
      <c r="ADF37" s="14"/>
      <c r="ADG37" s="14"/>
      <c r="ADH37" s="14"/>
      <c r="ADI37" s="14"/>
      <c r="ADJ37" s="14"/>
      <c r="ADK37" s="14"/>
      <c r="ADL37" s="14"/>
      <c r="ADM37" s="14"/>
      <c r="ADN37" s="14"/>
      <c r="ADO37" s="14"/>
      <c r="ADP37" s="14"/>
      <c r="ADQ37" s="14"/>
      <c r="ADR37" s="14"/>
      <c r="ADS37" s="14"/>
      <c r="ADT37" s="14"/>
      <c r="ADU37" s="14"/>
      <c r="ADV37" s="14"/>
      <c r="ADW37" s="14"/>
      <c r="ADX37" s="14"/>
      <c r="ADY37" s="14"/>
      <c r="ADZ37" s="14"/>
      <c r="AEA37" s="14"/>
      <c r="AEB37" s="14"/>
      <c r="AEC37" s="14"/>
      <c r="AED37" s="14"/>
      <c r="AEE37" s="14"/>
      <c r="AEF37" s="14"/>
      <c r="AEG37" s="14"/>
      <c r="AEH37" s="14"/>
      <c r="AEI37" s="14"/>
      <c r="AEJ37" s="14"/>
      <c r="AEK37" s="14"/>
      <c r="AEL37" s="14"/>
      <c r="AEM37" s="14"/>
      <c r="AEN37" s="14"/>
      <c r="AEO37" s="14"/>
      <c r="AEP37" s="14"/>
      <c r="AEQ37" s="14"/>
      <c r="AER37" s="14"/>
      <c r="AES37" s="14"/>
      <c r="AET37" s="14"/>
      <c r="AEU37" s="14"/>
      <c r="AEV37" s="14"/>
      <c r="AEW37" s="14"/>
      <c r="AEX37" s="14"/>
      <c r="AEY37" s="14"/>
      <c r="AEZ37" s="14"/>
      <c r="AFA37" s="14"/>
      <c r="AFB37" s="14"/>
      <c r="AFC37" s="14"/>
      <c r="AFD37" s="14"/>
      <c r="AFE37" s="14"/>
      <c r="AFF37" s="14"/>
      <c r="AFG37" s="14"/>
      <c r="AFH37" s="14"/>
      <c r="AFI37" s="14"/>
      <c r="AFJ37" s="14"/>
      <c r="AFK37" s="14"/>
      <c r="AFL37" s="14"/>
      <c r="AFM37" s="14"/>
      <c r="AFN37" s="14"/>
      <c r="AFO37" s="14"/>
      <c r="AFP37" s="14"/>
      <c r="AFQ37" s="14"/>
      <c r="AFR37" s="14"/>
      <c r="AFS37" s="14"/>
      <c r="AFT37" s="14"/>
      <c r="AFU37" s="14"/>
      <c r="AFV37" s="14"/>
      <c r="AFW37" s="14"/>
      <c r="AFX37" s="14"/>
      <c r="AFY37" s="14"/>
      <c r="AFZ37" s="14"/>
      <c r="AGA37" s="14"/>
      <c r="AGB37" s="14"/>
      <c r="AGC37" s="14"/>
      <c r="AGD37" s="14"/>
      <c r="AGE37" s="14"/>
      <c r="AGF37" s="14"/>
      <c r="AGG37" s="14"/>
      <c r="AGH37" s="14"/>
      <c r="AGI37" s="14"/>
      <c r="AGJ37" s="14"/>
      <c r="AGK37" s="14"/>
      <c r="AGL37" s="14"/>
      <c r="AGM37" s="14"/>
      <c r="AGN37" s="14"/>
      <c r="AGO37" s="14"/>
      <c r="AGP37" s="14"/>
      <c r="AGQ37" s="14"/>
      <c r="AGR37" s="14"/>
      <c r="AGS37" s="14"/>
      <c r="AGT37" s="14"/>
      <c r="AGU37" s="14"/>
      <c r="AGV37" s="14"/>
      <c r="AGW37" s="14"/>
      <c r="AGX37" s="14"/>
      <c r="AGY37" s="14"/>
      <c r="AGZ37" s="14"/>
      <c r="AHA37" s="14"/>
      <c r="AHB37" s="14"/>
      <c r="AHC37" s="14"/>
      <c r="AHD37" s="14"/>
      <c r="AHE37" s="14"/>
      <c r="AHF37" s="14"/>
      <c r="AHG37" s="14"/>
      <c r="AHH37" s="14"/>
      <c r="AHI37" s="14"/>
      <c r="AHJ37" s="14"/>
      <c r="AHK37" s="14"/>
      <c r="AHL37" s="14"/>
      <c r="AHM37" s="14"/>
      <c r="AHN37" s="14"/>
      <c r="AHO37" s="14"/>
      <c r="AHP37" s="14"/>
      <c r="AHQ37" s="14"/>
      <c r="AHR37" s="14"/>
      <c r="AHS37" s="14"/>
      <c r="AHT37" s="14"/>
      <c r="AHU37" s="14"/>
      <c r="AHV37" s="14"/>
      <c r="AHW37" s="14"/>
      <c r="AHX37" s="14"/>
      <c r="AHY37" s="14"/>
      <c r="AHZ37" s="14"/>
      <c r="AIA37" s="14"/>
      <c r="AIB37" s="14"/>
      <c r="AIC37" s="14"/>
      <c r="AID37" s="14"/>
      <c r="AIE37" s="14"/>
      <c r="AIF37" s="14"/>
      <c r="AIG37" s="14"/>
      <c r="AIH37" s="14"/>
      <c r="AII37" s="14"/>
      <c r="AIJ37" s="14"/>
      <c r="AIK37" s="14"/>
      <c r="AIL37" s="14"/>
      <c r="AIM37" s="14"/>
      <c r="AIN37" s="14"/>
      <c r="AIO37" s="14"/>
      <c r="AIP37" s="14"/>
      <c r="AIQ37" s="14"/>
      <c r="AIR37" s="14"/>
      <c r="AIS37" s="14"/>
      <c r="AIT37" s="14"/>
      <c r="AIU37" s="14"/>
      <c r="AIV37" s="14"/>
      <c r="AIW37" s="14"/>
      <c r="AIX37" s="14"/>
      <c r="AIY37" s="14"/>
      <c r="AIZ37" s="14"/>
      <c r="AJA37" s="14"/>
      <c r="AJB37" s="14"/>
      <c r="AJC37" s="14"/>
      <c r="AJD37" s="14"/>
      <c r="AJE37" s="14"/>
      <c r="AJF37" s="14"/>
      <c r="AJG37" s="14"/>
      <c r="AJH37" s="14"/>
      <c r="AJI37" s="14"/>
      <c r="AJJ37" s="14"/>
      <c r="AJK37" s="14"/>
      <c r="AJL37" s="14"/>
      <c r="AJM37" s="14"/>
      <c r="AJN37" s="14"/>
      <c r="AJO37" s="14"/>
      <c r="AJP37" s="14"/>
      <c r="AJQ37" s="14"/>
      <c r="AJR37" s="14"/>
      <c r="AJS37" s="14"/>
      <c r="AJT37" s="14"/>
      <c r="AJU37" s="14"/>
      <c r="AJV37" s="14"/>
      <c r="AJW37" s="14"/>
      <c r="AJX37" s="14"/>
      <c r="AJY37" s="14"/>
      <c r="AJZ37" s="14"/>
      <c r="AKA37" s="14"/>
      <c r="AKB37" s="14"/>
      <c r="AKC37" s="14"/>
      <c r="AKD37" s="14"/>
      <c r="AKE37" s="14"/>
      <c r="AKF37" s="14"/>
      <c r="AKG37" s="14"/>
      <c r="AKH37" s="14"/>
      <c r="AKI37" s="14"/>
      <c r="AKJ37" s="14"/>
      <c r="AKK37" s="14"/>
      <c r="AKL37" s="14"/>
      <c r="AKM37" s="14"/>
      <c r="AKN37" s="14"/>
      <c r="AKO37" s="14"/>
      <c r="AKP37" s="14"/>
      <c r="AKQ37" s="14"/>
      <c r="AKR37" s="14"/>
      <c r="AKS37" s="14"/>
      <c r="AKT37" s="14"/>
      <c r="AKU37" s="14"/>
      <c r="AKV37" s="14"/>
      <c r="AKW37" s="14"/>
      <c r="AKX37" s="14"/>
      <c r="AKY37" s="14"/>
      <c r="AKZ37" s="14"/>
      <c r="ALA37" s="14"/>
      <c r="ALB37" s="14"/>
      <c r="ALC37" s="14"/>
      <c r="ALD37" s="14"/>
      <c r="ALE37" s="14"/>
      <c r="ALF37" s="14"/>
      <c r="ALG37" s="14"/>
      <c r="ALH37" s="14"/>
      <c r="ALI37" s="14"/>
      <c r="ALJ37" s="14"/>
      <c r="ALK37" s="14"/>
      <c r="ALL37" s="14"/>
      <c r="ALM37" s="14"/>
      <c r="ALN37" s="14"/>
      <c r="ALO37" s="14"/>
      <c r="ALP37" s="14"/>
      <c r="ALQ37" s="14"/>
      <c r="ALR37" s="14"/>
      <c r="ALS37" s="14"/>
      <c r="ALT37" s="14"/>
      <c r="ALU37" s="14"/>
      <c r="ALV37" s="14"/>
      <c r="ALW37" s="14"/>
      <c r="ALX37" s="14"/>
      <c r="ALY37" s="14"/>
      <c r="ALZ37" s="14"/>
      <c r="AMA37" s="14"/>
      <c r="AMB37" s="14"/>
      <c r="AMC37" s="14"/>
      <c r="AMD37" s="14"/>
      <c r="AME37" s="14"/>
      <c r="AMF37" s="14"/>
      <c r="AMG37" s="14"/>
      <c r="AMH37" s="14"/>
      <c r="AMI37" s="14"/>
      <c r="AMJ37" s="14"/>
      <c r="AMK37" s="14"/>
      <c r="AML37" s="14"/>
      <c r="AMM37" s="14"/>
      <c r="AMN37" s="14"/>
      <c r="AMO37" s="14"/>
      <c r="AMP37" s="14"/>
      <c r="AMQ37" s="14"/>
      <c r="AMR37" s="14"/>
      <c r="AMS37" s="14"/>
      <c r="AMT37" s="14"/>
      <c r="AMU37" s="14"/>
      <c r="AMV37" s="14"/>
      <c r="AMW37" s="14"/>
      <c r="AMX37" s="14"/>
      <c r="AMY37" s="14"/>
      <c r="AMZ37" s="14"/>
      <c r="ANA37" s="14"/>
      <c r="ANB37" s="14"/>
      <c r="ANC37" s="14"/>
      <c r="AND37" s="14"/>
      <c r="ANE37" s="14"/>
      <c r="ANF37" s="14"/>
      <c r="ANG37" s="14"/>
      <c r="ANH37" s="14"/>
      <c r="ANI37" s="14"/>
      <c r="ANJ37" s="14"/>
      <c r="ANK37" s="14"/>
      <c r="ANL37" s="14"/>
      <c r="ANM37" s="14"/>
      <c r="ANN37" s="14"/>
      <c r="ANO37" s="14"/>
      <c r="ANP37" s="14"/>
      <c r="ANQ37" s="14"/>
      <c r="ANR37" s="14"/>
      <c r="ANS37" s="14"/>
      <c r="ANT37" s="14"/>
      <c r="ANU37" s="14"/>
      <c r="ANV37" s="14"/>
      <c r="ANW37" s="14"/>
      <c r="ANX37" s="14"/>
      <c r="ANY37" s="14"/>
      <c r="ANZ37" s="14"/>
      <c r="AOA37" s="14"/>
      <c r="AOB37" s="14"/>
      <c r="AOC37" s="14"/>
      <c r="AOD37" s="14"/>
      <c r="AOE37" s="14"/>
      <c r="AOF37" s="14"/>
      <c r="AOG37" s="14"/>
      <c r="AOH37" s="14"/>
      <c r="AOI37" s="14"/>
      <c r="AOJ37" s="14"/>
      <c r="AOK37" s="14"/>
      <c r="AOL37" s="14"/>
      <c r="AOM37" s="14"/>
      <c r="AON37" s="14"/>
      <c r="AOO37" s="14"/>
      <c r="AOP37" s="14"/>
      <c r="AOQ37" s="14"/>
      <c r="AOR37" s="14"/>
      <c r="AOS37" s="14"/>
      <c r="AOT37" s="14"/>
      <c r="AOU37" s="14"/>
      <c r="AOV37" s="14"/>
      <c r="AOW37" s="14"/>
      <c r="AOX37" s="14"/>
      <c r="AOY37" s="14"/>
      <c r="AOZ37" s="14"/>
      <c r="APA37" s="14"/>
      <c r="APB37" s="14"/>
      <c r="APC37" s="14"/>
      <c r="APD37" s="14"/>
      <c r="APE37" s="14"/>
      <c r="APF37" s="14"/>
      <c r="APG37" s="14"/>
      <c r="APH37" s="14"/>
      <c r="API37" s="14"/>
      <c r="APJ37" s="14"/>
      <c r="APK37" s="14"/>
      <c r="APL37" s="14"/>
      <c r="APM37" s="14"/>
      <c r="APN37" s="14"/>
      <c r="APO37" s="14"/>
      <c r="APP37" s="14"/>
      <c r="APQ37" s="14"/>
      <c r="APR37" s="14"/>
      <c r="APS37" s="14"/>
      <c r="APT37" s="14"/>
      <c r="APU37" s="14"/>
      <c r="APV37" s="14"/>
      <c r="APW37" s="14"/>
      <c r="APX37" s="14"/>
      <c r="APY37" s="14"/>
      <c r="APZ37" s="14"/>
      <c r="AQA37" s="14"/>
      <c r="AQB37" s="14"/>
      <c r="AQC37" s="14"/>
      <c r="AQD37" s="14"/>
      <c r="AQE37" s="14"/>
      <c r="AQF37" s="14"/>
      <c r="AQG37" s="14"/>
      <c r="AQH37" s="14"/>
      <c r="AQI37" s="14"/>
      <c r="AQJ37" s="14"/>
      <c r="AQK37" s="14"/>
      <c r="AQL37" s="14"/>
      <c r="AQM37" s="14"/>
      <c r="AQN37" s="14"/>
      <c r="AQO37" s="14"/>
      <c r="AQP37" s="14"/>
      <c r="AQQ37" s="14"/>
      <c r="AQR37" s="14"/>
      <c r="AQS37" s="14"/>
      <c r="AQT37" s="14"/>
      <c r="AQU37" s="14"/>
      <c r="AQV37" s="14"/>
      <c r="AQW37" s="14"/>
      <c r="AQX37" s="14"/>
      <c r="AQY37" s="14"/>
      <c r="AQZ37" s="14"/>
      <c r="ARA37" s="14"/>
      <c r="ARB37" s="14"/>
      <c r="ARC37" s="14"/>
      <c r="ARD37" s="14"/>
      <c r="ARE37" s="14"/>
      <c r="ARF37" s="14"/>
      <c r="ARG37" s="14"/>
      <c r="ARH37" s="14"/>
      <c r="ARI37" s="14"/>
      <c r="ARJ37" s="14"/>
      <c r="ARK37" s="14"/>
      <c r="ARL37" s="14"/>
      <c r="ARM37" s="14"/>
      <c r="ARN37" s="14"/>
      <c r="ARO37" s="14"/>
      <c r="ARP37" s="14"/>
      <c r="ARQ37" s="14"/>
      <c r="ARR37" s="14"/>
      <c r="ARS37" s="14"/>
      <c r="ART37" s="14"/>
      <c r="ARU37" s="14"/>
      <c r="ARV37" s="14"/>
      <c r="ARW37" s="14"/>
      <c r="ARX37" s="14"/>
      <c r="ARY37" s="14"/>
      <c r="ARZ37" s="14"/>
      <c r="ASA37" s="14"/>
      <c r="ASB37" s="14"/>
      <c r="ASC37" s="14"/>
      <c r="ASD37" s="14"/>
      <c r="ASE37" s="14"/>
      <c r="ASF37" s="14"/>
      <c r="ASG37" s="14"/>
      <c r="ASH37" s="14"/>
      <c r="ASI37" s="14"/>
      <c r="ASJ37" s="14"/>
      <c r="ASK37" s="14"/>
      <c r="ASL37" s="14"/>
      <c r="ASM37" s="14"/>
      <c r="ASN37" s="14"/>
      <c r="ASO37" s="14"/>
      <c r="ASP37" s="14"/>
      <c r="ASQ37" s="14"/>
      <c r="ASR37" s="14"/>
      <c r="ASS37" s="14"/>
      <c r="AST37" s="14"/>
      <c r="ASU37" s="14"/>
      <c r="ASV37" s="14"/>
      <c r="ASW37" s="14"/>
      <c r="ASX37" s="14"/>
      <c r="ASY37" s="14"/>
      <c r="ASZ37" s="14"/>
      <c r="ATA37" s="14"/>
      <c r="ATB37" s="14"/>
      <c r="ATC37" s="14"/>
      <c r="ATD37" s="14"/>
      <c r="ATE37" s="14"/>
      <c r="ATF37" s="14"/>
      <c r="ATG37" s="14"/>
      <c r="ATH37" s="14"/>
      <c r="ATI37" s="14"/>
      <c r="ATJ37" s="14"/>
      <c r="ATK37" s="14"/>
      <c r="ATL37" s="14"/>
      <c r="ATM37" s="14"/>
      <c r="ATN37" s="14"/>
      <c r="ATO37" s="14"/>
      <c r="ATP37" s="14"/>
      <c r="ATQ37" s="14"/>
      <c r="ATR37" s="14"/>
      <c r="ATS37" s="14"/>
      <c r="ATT37" s="14"/>
      <c r="ATU37" s="14"/>
      <c r="ATV37" s="14"/>
      <c r="ATW37" s="14"/>
      <c r="ATX37" s="14"/>
      <c r="ATY37" s="14"/>
      <c r="ATZ37" s="14"/>
      <c r="AUA37" s="14"/>
      <c r="AUB37" s="14"/>
      <c r="AUC37" s="14"/>
      <c r="AUD37" s="14"/>
      <c r="AUE37" s="14"/>
      <c r="AUF37" s="14"/>
      <c r="AUG37" s="14"/>
      <c r="AUH37" s="14"/>
      <c r="AUI37" s="14"/>
      <c r="AUJ37" s="14"/>
      <c r="AUK37" s="14"/>
      <c r="AUL37" s="14"/>
      <c r="AUM37" s="14"/>
      <c r="AUN37" s="14"/>
      <c r="AUO37" s="14"/>
      <c r="AUP37" s="14"/>
      <c r="AUQ37" s="14"/>
      <c r="AUR37" s="14"/>
      <c r="AUS37" s="14"/>
      <c r="AUT37" s="14"/>
      <c r="AUU37" s="14"/>
      <c r="AUV37" s="14"/>
      <c r="AUW37" s="14"/>
      <c r="AUX37" s="14"/>
      <c r="AUY37" s="14"/>
      <c r="AUZ37" s="14"/>
      <c r="AVA37" s="14"/>
      <c r="AVB37" s="14"/>
      <c r="AVC37" s="14"/>
      <c r="AVD37" s="14"/>
      <c r="AVE37" s="14"/>
      <c r="AVF37" s="14"/>
      <c r="AVG37" s="14"/>
      <c r="AVH37" s="14"/>
      <c r="AVI37" s="14"/>
      <c r="AVJ37" s="14"/>
      <c r="AVK37" s="14"/>
      <c r="AVL37" s="14"/>
      <c r="AVM37" s="14"/>
      <c r="AVN37" s="14"/>
      <c r="AVO37" s="14"/>
      <c r="AVP37" s="14"/>
      <c r="AVQ37" s="14"/>
      <c r="AVR37" s="14"/>
      <c r="AVS37" s="14"/>
      <c r="AVT37" s="14"/>
      <c r="AVU37" s="14"/>
      <c r="AVV37" s="14"/>
      <c r="AVW37" s="14"/>
      <c r="AVX37" s="14"/>
      <c r="AVY37" s="14"/>
      <c r="AVZ37" s="14"/>
      <c r="AWA37" s="14"/>
      <c r="AWB37" s="14"/>
      <c r="AWC37" s="14"/>
      <c r="AWD37" s="14"/>
      <c r="AWE37" s="14"/>
      <c r="AWF37" s="14"/>
      <c r="AWG37" s="14"/>
      <c r="AWH37" s="14"/>
      <c r="AWI37" s="14"/>
      <c r="AWJ37" s="14"/>
      <c r="AWK37" s="14"/>
      <c r="AWL37" s="14"/>
      <c r="AWM37" s="14"/>
      <c r="AWN37" s="14"/>
      <c r="AWO37" s="14"/>
      <c r="AWP37" s="14"/>
      <c r="AWQ37" s="14"/>
      <c r="AWR37" s="14"/>
      <c r="AWS37" s="14"/>
      <c r="AWT37" s="14"/>
      <c r="AWU37" s="14"/>
      <c r="AWV37" s="14"/>
      <c r="AWW37" s="14"/>
      <c r="AWX37" s="14"/>
      <c r="AWY37" s="14"/>
      <c r="AWZ37" s="14"/>
      <c r="AXA37" s="14"/>
      <c r="AXB37" s="14"/>
      <c r="AXC37" s="14"/>
      <c r="AXD37" s="14"/>
      <c r="AXE37" s="14"/>
      <c r="AXF37" s="14"/>
      <c r="AXG37" s="14"/>
      <c r="AXH37" s="14"/>
      <c r="AXI37" s="14"/>
      <c r="AXJ37" s="14"/>
      <c r="AXK37" s="14"/>
      <c r="AXL37" s="14"/>
      <c r="AXM37" s="14"/>
      <c r="AXN37" s="14"/>
      <c r="AXO37" s="14"/>
      <c r="AXP37" s="14"/>
      <c r="AXQ37" s="14"/>
      <c r="AXR37" s="14"/>
      <c r="AXS37" s="14"/>
      <c r="AXT37" s="14"/>
      <c r="AXU37" s="14"/>
      <c r="AXV37" s="14"/>
      <c r="AXW37" s="14"/>
      <c r="AXX37" s="14"/>
      <c r="AXY37" s="14"/>
      <c r="AXZ37" s="14"/>
      <c r="AYA37" s="14"/>
      <c r="AYB37" s="14"/>
      <c r="AYC37" s="14"/>
      <c r="AYD37" s="14"/>
      <c r="AYE37" s="14"/>
      <c r="AYF37" s="14"/>
      <c r="AYG37" s="14"/>
      <c r="AYH37" s="14"/>
      <c r="AYI37" s="14"/>
      <c r="AYJ37" s="14"/>
      <c r="AYK37" s="14"/>
      <c r="AYL37" s="14"/>
      <c r="AYM37" s="14"/>
      <c r="AYN37" s="14"/>
      <c r="AYO37" s="14"/>
      <c r="AYP37" s="14"/>
      <c r="AYQ37" s="14"/>
      <c r="AYR37" s="14"/>
      <c r="AYS37" s="14"/>
      <c r="AYT37" s="14"/>
      <c r="AYU37" s="14"/>
      <c r="AYV37" s="14"/>
      <c r="AYW37" s="14"/>
      <c r="AYX37" s="14"/>
      <c r="AYY37" s="14"/>
      <c r="AYZ37" s="14"/>
      <c r="AZA37" s="14"/>
      <c r="AZB37" s="14"/>
      <c r="AZC37" s="14"/>
      <c r="AZD37" s="14"/>
      <c r="AZE37" s="14"/>
      <c r="AZF37" s="14"/>
      <c r="AZG37" s="14"/>
      <c r="AZH37" s="14"/>
      <c r="AZI37" s="14"/>
      <c r="AZJ37" s="14"/>
      <c r="AZK37" s="14"/>
      <c r="AZL37" s="14"/>
      <c r="AZM37" s="14"/>
      <c r="AZN37" s="14"/>
      <c r="AZO37" s="14"/>
      <c r="AZP37" s="14"/>
      <c r="AZQ37" s="14"/>
      <c r="AZR37" s="14"/>
      <c r="AZS37" s="14"/>
      <c r="AZT37" s="14"/>
      <c r="AZU37" s="14"/>
      <c r="AZV37" s="14"/>
      <c r="AZW37" s="14"/>
      <c r="AZX37" s="14"/>
      <c r="AZY37" s="14"/>
      <c r="AZZ37" s="14"/>
      <c r="BAA37" s="14"/>
      <c r="BAB37" s="14"/>
      <c r="BAC37" s="14"/>
      <c r="BAD37" s="14"/>
      <c r="BAE37" s="14"/>
      <c r="BAF37" s="14"/>
      <c r="BAG37" s="14"/>
      <c r="BAH37" s="14"/>
      <c r="BAI37" s="14"/>
      <c r="BAJ37" s="14"/>
      <c r="BAK37" s="14"/>
      <c r="BAL37" s="14"/>
      <c r="BAM37" s="14"/>
      <c r="BAN37" s="14"/>
      <c r="BAO37" s="14"/>
      <c r="BAP37" s="14"/>
      <c r="BAQ37" s="14"/>
      <c r="BAR37" s="14"/>
      <c r="BAS37" s="14"/>
      <c r="BAT37" s="14"/>
      <c r="BAU37" s="14"/>
      <c r="BAV37" s="14"/>
      <c r="BAW37" s="14"/>
      <c r="BAX37" s="14"/>
      <c r="BAY37" s="14"/>
      <c r="BAZ37" s="14"/>
      <c r="BBA37" s="14"/>
      <c r="BBB37" s="14"/>
      <c r="BBC37" s="14"/>
      <c r="BBD37" s="14"/>
      <c r="BBE37" s="14"/>
      <c r="BBF37" s="14"/>
      <c r="BBG37" s="14"/>
      <c r="BBH37" s="14"/>
      <c r="BBI37" s="14"/>
      <c r="BBJ37" s="14"/>
      <c r="BBK37" s="14"/>
      <c r="BBL37" s="14"/>
      <c r="BBM37" s="14"/>
      <c r="BBN37" s="14"/>
      <c r="BBO37" s="14"/>
      <c r="BBP37" s="14"/>
      <c r="BBQ37" s="14"/>
      <c r="BBR37" s="14"/>
      <c r="BBS37" s="14"/>
      <c r="BBT37" s="14"/>
      <c r="BBU37" s="14"/>
      <c r="BBV37" s="14"/>
      <c r="BBW37" s="14"/>
      <c r="BBX37" s="14"/>
      <c r="BBY37" s="14"/>
      <c r="BBZ37" s="14"/>
      <c r="BCA37" s="14"/>
      <c r="BCB37" s="14"/>
      <c r="BCC37" s="14"/>
      <c r="BCD37" s="14"/>
      <c r="BCE37" s="14"/>
      <c r="BCF37" s="14"/>
      <c r="BCG37" s="14"/>
      <c r="BCH37" s="14"/>
      <c r="BCI37" s="14"/>
      <c r="BCJ37" s="14"/>
      <c r="BCK37" s="14"/>
      <c r="BCL37" s="14"/>
      <c r="BCM37" s="14"/>
      <c r="BCN37" s="14"/>
      <c r="BCO37" s="14"/>
      <c r="BCP37" s="14"/>
      <c r="BCQ37" s="14"/>
      <c r="BCR37" s="14"/>
      <c r="BCS37" s="14"/>
      <c r="BCT37" s="14"/>
      <c r="BCU37" s="14"/>
      <c r="BCV37" s="14"/>
      <c r="BCW37" s="14"/>
      <c r="BCX37" s="14"/>
      <c r="BCY37" s="14"/>
      <c r="BCZ37" s="14"/>
      <c r="BDA37" s="14"/>
      <c r="BDB37" s="14"/>
      <c r="BDC37" s="14"/>
      <c r="BDD37" s="14"/>
      <c r="BDE37" s="14"/>
      <c r="BDF37" s="14"/>
      <c r="BDG37" s="14"/>
      <c r="BDH37" s="14"/>
      <c r="BDI37" s="14"/>
      <c r="BDJ37" s="14"/>
      <c r="BDK37" s="14"/>
      <c r="BDL37" s="14"/>
      <c r="BDM37" s="14"/>
      <c r="BDN37" s="14"/>
      <c r="BDO37" s="14"/>
      <c r="BDP37" s="14"/>
      <c r="BDQ37" s="14"/>
      <c r="BDR37" s="14"/>
      <c r="BDS37" s="14"/>
      <c r="BDT37" s="14"/>
      <c r="BDU37" s="14"/>
      <c r="BDV37" s="14"/>
      <c r="BDW37" s="14"/>
      <c r="BDX37" s="14"/>
      <c r="BDY37" s="14"/>
      <c r="BDZ37" s="14"/>
      <c r="BEA37" s="14"/>
      <c r="BEB37" s="14"/>
      <c r="BEC37" s="14"/>
      <c r="BED37" s="14"/>
      <c r="BEE37" s="14"/>
      <c r="BEF37" s="14"/>
      <c r="BEG37" s="14"/>
      <c r="BEH37" s="14"/>
      <c r="BEI37" s="14"/>
      <c r="BEJ37" s="14"/>
      <c r="BEK37" s="14"/>
      <c r="BEL37" s="14"/>
      <c r="BEM37" s="14"/>
      <c r="BEN37" s="14"/>
      <c r="BEO37" s="14"/>
      <c r="BEP37" s="14"/>
      <c r="BEQ37" s="14"/>
      <c r="BER37" s="14"/>
      <c r="BES37" s="14"/>
      <c r="BET37" s="14"/>
      <c r="BEU37" s="14"/>
      <c r="BEV37" s="14"/>
      <c r="BEW37" s="14"/>
      <c r="BEX37" s="14"/>
      <c r="BEY37" s="14"/>
      <c r="BEZ37" s="14"/>
      <c r="BFA37" s="14"/>
      <c r="BFB37" s="14"/>
      <c r="BFC37" s="14"/>
      <c r="BFD37" s="14"/>
      <c r="BFE37" s="14"/>
      <c r="BFF37" s="14"/>
      <c r="BFG37" s="14"/>
      <c r="BFH37" s="14"/>
      <c r="BFI37" s="14"/>
      <c r="BFJ37" s="14"/>
      <c r="BFK37" s="14"/>
      <c r="BFL37" s="14"/>
      <c r="BFM37" s="14"/>
      <c r="BFN37" s="14"/>
      <c r="BFO37" s="14"/>
      <c r="BFP37" s="14"/>
      <c r="BFQ37" s="14"/>
      <c r="BFR37" s="14"/>
      <c r="BFS37" s="14"/>
      <c r="BFT37" s="14"/>
      <c r="BFU37" s="14"/>
      <c r="BFV37" s="14"/>
      <c r="BFW37" s="14"/>
      <c r="BFX37" s="14"/>
      <c r="BFY37" s="14"/>
      <c r="BFZ37" s="14"/>
      <c r="BGA37" s="14"/>
      <c r="BGB37" s="14"/>
      <c r="BGC37" s="14"/>
      <c r="BGD37" s="14"/>
      <c r="BGE37" s="14"/>
      <c r="BGF37" s="14"/>
      <c r="BGG37" s="14"/>
      <c r="BGH37" s="14"/>
      <c r="BGI37" s="14"/>
      <c r="BGJ37" s="14"/>
      <c r="BGK37" s="14"/>
      <c r="BGL37" s="14"/>
      <c r="BGM37" s="14"/>
      <c r="BGN37" s="14"/>
      <c r="BGO37" s="14"/>
      <c r="BGP37" s="14"/>
      <c r="BGQ37" s="14"/>
      <c r="BGR37" s="14"/>
      <c r="BGS37" s="14"/>
      <c r="BGT37" s="14"/>
      <c r="BGU37" s="14"/>
      <c r="BGV37" s="14"/>
      <c r="BGW37" s="14"/>
      <c r="BGX37" s="14"/>
      <c r="BGY37" s="14"/>
      <c r="BGZ37" s="14"/>
      <c r="BHA37" s="14"/>
      <c r="BHB37" s="14"/>
      <c r="BHC37" s="14"/>
      <c r="BHD37" s="14"/>
      <c r="BHE37" s="14"/>
      <c r="BHF37" s="14"/>
      <c r="BHG37" s="14"/>
      <c r="BHH37" s="14"/>
      <c r="BHI37" s="14"/>
      <c r="BHJ37" s="14"/>
      <c r="BHK37" s="14"/>
      <c r="BHL37" s="14"/>
      <c r="BHM37" s="14"/>
      <c r="BHN37" s="14"/>
      <c r="BHO37" s="14"/>
      <c r="BHP37" s="14"/>
      <c r="BHQ37" s="14"/>
      <c r="BHR37" s="14"/>
      <c r="BHS37" s="14"/>
      <c r="BHT37" s="14"/>
      <c r="BHU37" s="14"/>
      <c r="BHV37" s="14"/>
      <c r="BHW37" s="14"/>
      <c r="BHX37" s="14"/>
      <c r="BHY37" s="14"/>
      <c r="BHZ37" s="14"/>
      <c r="BIA37" s="14"/>
      <c r="BIB37" s="14"/>
      <c r="BIC37" s="14"/>
      <c r="BID37" s="14"/>
      <c r="BIE37" s="14"/>
      <c r="BIF37" s="14"/>
      <c r="BIG37" s="14"/>
      <c r="BIH37" s="14"/>
      <c r="BII37" s="14"/>
      <c r="BIJ37" s="14"/>
      <c r="BIK37" s="14"/>
      <c r="BIL37" s="14"/>
      <c r="BIM37" s="14"/>
      <c r="BIN37" s="14"/>
      <c r="BIO37" s="14"/>
      <c r="BIP37" s="14"/>
      <c r="BIQ37" s="14"/>
      <c r="BIR37" s="14"/>
      <c r="BIS37" s="14"/>
      <c r="BIT37" s="14"/>
      <c r="BIU37" s="14"/>
      <c r="BIV37" s="14"/>
      <c r="BIW37" s="14"/>
      <c r="BIX37" s="14"/>
      <c r="BIY37" s="14"/>
      <c r="BIZ37" s="14"/>
      <c r="BJA37" s="14"/>
      <c r="BJB37" s="14"/>
      <c r="BJC37" s="14"/>
      <c r="BJD37" s="14"/>
      <c r="BJE37" s="14"/>
      <c r="BJF37" s="14"/>
      <c r="BJG37" s="14"/>
      <c r="BJH37" s="14"/>
      <c r="BJI37" s="14"/>
      <c r="BJJ37" s="14"/>
      <c r="BJK37" s="14"/>
      <c r="BJL37" s="14"/>
      <c r="BJM37" s="14"/>
      <c r="BJN37" s="14"/>
      <c r="BJO37" s="14"/>
      <c r="BJP37" s="14"/>
      <c r="BJQ37" s="14"/>
      <c r="BJR37" s="14"/>
      <c r="BJS37" s="14"/>
      <c r="BJT37" s="14"/>
      <c r="BJU37" s="14"/>
      <c r="BJV37" s="14"/>
      <c r="BJW37" s="14"/>
      <c r="BJX37" s="14"/>
      <c r="BJY37" s="14"/>
      <c r="BJZ37" s="14"/>
      <c r="BKA37" s="14"/>
      <c r="BKB37" s="14"/>
      <c r="BKC37" s="14"/>
      <c r="BKD37" s="14"/>
      <c r="BKE37" s="14"/>
      <c r="BKF37" s="14"/>
      <c r="BKG37" s="14"/>
      <c r="BKH37" s="14"/>
      <c r="BKI37" s="14"/>
      <c r="BKJ37" s="14"/>
      <c r="BKK37" s="14"/>
      <c r="BKL37" s="14"/>
      <c r="BKM37" s="14"/>
      <c r="BKN37" s="14"/>
      <c r="BKO37" s="14"/>
      <c r="BKP37" s="14"/>
      <c r="BKQ37" s="14"/>
      <c r="BKR37" s="14"/>
      <c r="BKS37" s="14"/>
      <c r="BKT37" s="14"/>
      <c r="BKU37" s="14"/>
      <c r="BKV37" s="14"/>
      <c r="BKW37" s="14"/>
      <c r="BKX37" s="14"/>
      <c r="BKY37" s="14"/>
      <c r="BKZ37" s="14"/>
      <c r="BLA37" s="14"/>
      <c r="BLB37" s="14"/>
      <c r="BLC37" s="14"/>
      <c r="BLD37" s="14"/>
      <c r="BLE37" s="14"/>
      <c r="BLF37" s="14"/>
      <c r="BLG37" s="14"/>
      <c r="BLH37" s="14"/>
      <c r="BLI37" s="14"/>
      <c r="BLJ37" s="14"/>
      <c r="BLK37" s="14"/>
      <c r="BLL37" s="14"/>
      <c r="BLM37" s="14"/>
      <c r="BLN37" s="14"/>
      <c r="BLO37" s="14"/>
      <c r="BLP37" s="14"/>
      <c r="BLQ37" s="14"/>
      <c r="BLR37" s="14"/>
      <c r="BLS37" s="14"/>
      <c r="BLT37" s="14"/>
      <c r="BLU37" s="14"/>
      <c r="BLV37" s="14"/>
      <c r="BLW37" s="14"/>
      <c r="BLX37" s="14"/>
      <c r="BLY37" s="14"/>
      <c r="BLZ37" s="14"/>
      <c r="BMA37" s="14"/>
      <c r="BMB37" s="14"/>
      <c r="BMC37" s="14"/>
      <c r="BMD37" s="14"/>
      <c r="BME37" s="14"/>
      <c r="BMF37" s="14"/>
      <c r="BMG37" s="14"/>
      <c r="BMH37" s="14"/>
      <c r="BMI37" s="14"/>
      <c r="BMJ37" s="14"/>
      <c r="BMK37" s="14"/>
      <c r="BML37" s="14"/>
      <c r="BMM37" s="14"/>
      <c r="BMN37" s="14"/>
      <c r="BMO37" s="14"/>
      <c r="BMP37" s="14"/>
      <c r="BMQ37" s="14"/>
      <c r="BMR37" s="14"/>
      <c r="BMS37" s="14"/>
      <c r="BMT37" s="14"/>
      <c r="BMU37" s="14"/>
      <c r="BMV37" s="14"/>
      <c r="BMW37" s="14"/>
      <c r="BMX37" s="14"/>
      <c r="BMY37" s="14"/>
      <c r="BMZ37" s="14"/>
      <c r="BNA37" s="14"/>
      <c r="BNB37" s="14"/>
      <c r="BNC37" s="14"/>
      <c r="BND37" s="14"/>
      <c r="BNE37" s="14"/>
      <c r="BNF37" s="14"/>
      <c r="BNG37" s="14"/>
      <c r="BNH37" s="14"/>
      <c r="BNI37" s="14"/>
      <c r="BNJ37" s="14"/>
      <c r="BNK37" s="14"/>
      <c r="BNL37" s="14"/>
      <c r="BNM37" s="14"/>
      <c r="BNN37" s="14"/>
      <c r="BNO37" s="14"/>
      <c r="BNP37" s="14"/>
      <c r="BNQ37" s="14"/>
      <c r="BNR37" s="14"/>
      <c r="BNS37" s="14"/>
      <c r="BNT37" s="14"/>
      <c r="BNU37" s="14"/>
      <c r="BNV37" s="14"/>
      <c r="BNW37" s="14"/>
      <c r="BNX37" s="14"/>
      <c r="BNY37" s="14"/>
      <c r="BNZ37" s="14"/>
      <c r="BOA37" s="14"/>
      <c r="BOB37" s="14"/>
      <c r="BOC37" s="14"/>
      <c r="BOD37" s="14"/>
      <c r="BOE37" s="14"/>
      <c r="BOF37" s="14"/>
      <c r="BOG37" s="14"/>
      <c r="BOH37" s="14"/>
      <c r="BOI37" s="14"/>
      <c r="BOJ37" s="14"/>
      <c r="BOK37" s="14"/>
      <c r="BOL37" s="14"/>
      <c r="BOM37" s="14"/>
      <c r="BON37" s="14"/>
      <c r="BOO37" s="14"/>
      <c r="BOP37" s="14"/>
      <c r="BOQ37" s="14"/>
      <c r="BOR37" s="14"/>
      <c r="BOS37" s="14"/>
      <c r="BOT37" s="14"/>
      <c r="BOU37" s="14"/>
      <c r="BOV37" s="14"/>
      <c r="BOW37" s="14"/>
      <c r="BOX37" s="14"/>
      <c r="BOY37" s="14"/>
      <c r="BOZ37" s="14"/>
      <c r="BPA37" s="14"/>
      <c r="BPB37" s="14"/>
      <c r="BPC37" s="14"/>
      <c r="BPD37" s="14"/>
      <c r="BPE37" s="14"/>
      <c r="BPF37" s="14"/>
      <c r="BPG37" s="14"/>
      <c r="BPH37" s="14"/>
      <c r="BPI37" s="14"/>
      <c r="BPJ37" s="14"/>
      <c r="BPK37" s="14"/>
      <c r="BPL37" s="14"/>
      <c r="BPM37" s="14"/>
      <c r="BPN37" s="14"/>
      <c r="BPO37" s="14"/>
      <c r="BPP37" s="14"/>
      <c r="BPQ37" s="14"/>
      <c r="BPR37" s="14"/>
      <c r="BPS37" s="14"/>
      <c r="BPT37" s="14"/>
      <c r="BPU37" s="14"/>
      <c r="BPV37" s="14"/>
      <c r="BPW37" s="14"/>
      <c r="BPX37" s="14"/>
      <c r="BPY37" s="14"/>
      <c r="BPZ37" s="14"/>
      <c r="BQA37" s="14"/>
      <c r="BQB37" s="14"/>
      <c r="BQC37" s="14"/>
      <c r="BQD37" s="14"/>
      <c r="BQE37" s="14"/>
      <c r="BQF37" s="14"/>
      <c r="BQG37" s="14"/>
      <c r="BQH37" s="14"/>
      <c r="BQI37" s="14"/>
      <c r="BQJ37" s="14"/>
      <c r="BQK37" s="14"/>
      <c r="BQL37" s="14"/>
      <c r="BQM37" s="14"/>
      <c r="BQN37" s="14"/>
      <c r="BQO37" s="14"/>
      <c r="BQP37" s="14"/>
      <c r="BQQ37" s="14"/>
      <c r="BQR37" s="14"/>
      <c r="BQS37" s="14"/>
      <c r="BQT37" s="14"/>
      <c r="BQU37" s="14"/>
      <c r="BQV37" s="14"/>
      <c r="BQW37" s="14"/>
      <c r="BQX37" s="14"/>
      <c r="BQY37" s="14"/>
      <c r="BQZ37" s="14"/>
      <c r="BRA37" s="14"/>
      <c r="BRB37" s="14"/>
      <c r="BRC37" s="14"/>
      <c r="BRD37" s="14"/>
      <c r="BRE37" s="14"/>
      <c r="BRF37" s="14"/>
      <c r="BRG37" s="14"/>
      <c r="BRH37" s="14"/>
      <c r="BRI37" s="14"/>
      <c r="BRJ37" s="14"/>
      <c r="BRK37" s="14"/>
      <c r="BRL37" s="14"/>
      <c r="BRM37" s="14"/>
      <c r="BRN37" s="14"/>
      <c r="BRO37" s="14"/>
      <c r="BRP37" s="14"/>
      <c r="BRQ37" s="14"/>
      <c r="BRR37" s="14"/>
      <c r="BRS37" s="14"/>
      <c r="BRT37" s="14"/>
      <c r="BRU37" s="14"/>
      <c r="BRV37" s="14"/>
      <c r="BRW37" s="14"/>
      <c r="BRX37" s="14"/>
      <c r="BRY37" s="14"/>
      <c r="BRZ37" s="14"/>
      <c r="BSA37" s="14"/>
      <c r="BSB37" s="14"/>
      <c r="BSC37" s="14"/>
      <c r="BSD37" s="14"/>
      <c r="BSE37" s="14"/>
      <c r="BSF37" s="14"/>
      <c r="BSG37" s="14"/>
      <c r="BSH37" s="14"/>
      <c r="BSI37" s="14"/>
      <c r="BSJ37" s="14"/>
      <c r="BSK37" s="14"/>
      <c r="BSL37" s="14"/>
      <c r="BSM37" s="14"/>
      <c r="BSN37" s="14"/>
      <c r="BSO37" s="14"/>
      <c r="BSP37" s="14"/>
      <c r="BSQ37" s="14"/>
      <c r="BSR37" s="14"/>
      <c r="BSS37" s="14"/>
      <c r="BST37" s="14"/>
      <c r="BSU37" s="14"/>
      <c r="BSV37" s="14"/>
      <c r="BSW37" s="14"/>
      <c r="BSX37" s="14"/>
      <c r="BSY37" s="14"/>
      <c r="BSZ37" s="14"/>
      <c r="BTA37" s="14"/>
      <c r="BTB37" s="14"/>
      <c r="BTC37" s="14"/>
      <c r="BTD37" s="14"/>
      <c r="BTE37" s="14"/>
      <c r="BTF37" s="14"/>
      <c r="BTG37" s="14"/>
      <c r="BTH37" s="14"/>
      <c r="BTI37" s="14"/>
      <c r="BTJ37" s="14"/>
      <c r="BTK37" s="14"/>
      <c r="BTL37" s="14"/>
      <c r="BTM37" s="14"/>
      <c r="BTN37" s="14"/>
      <c r="BTO37" s="14"/>
      <c r="BTP37" s="14"/>
      <c r="BTQ37" s="14"/>
      <c r="BTR37" s="14"/>
      <c r="BTS37" s="14"/>
      <c r="BTT37" s="14"/>
      <c r="BTU37" s="14"/>
      <c r="BTV37" s="14"/>
      <c r="BTW37" s="14"/>
      <c r="BTX37" s="14"/>
      <c r="BTY37" s="14"/>
      <c r="BTZ37" s="14"/>
      <c r="BUA37" s="14"/>
      <c r="BUB37" s="14"/>
      <c r="BUC37" s="14"/>
      <c r="BUD37" s="14"/>
      <c r="BUE37" s="14"/>
      <c r="BUF37" s="14"/>
      <c r="BUG37" s="14"/>
      <c r="BUH37" s="14"/>
      <c r="BUI37" s="14"/>
      <c r="BUJ37" s="14"/>
      <c r="BUK37" s="14"/>
      <c r="BUL37" s="14"/>
      <c r="BUM37" s="14"/>
      <c r="BUN37" s="14"/>
      <c r="BUO37" s="14"/>
      <c r="BUP37" s="14"/>
      <c r="BUQ37" s="14"/>
      <c r="BUR37" s="14"/>
      <c r="BUS37" s="14"/>
      <c r="BUT37" s="14"/>
      <c r="BUU37" s="14"/>
      <c r="BUV37" s="14"/>
      <c r="BUW37" s="14"/>
      <c r="BUX37" s="14"/>
      <c r="BUY37" s="14"/>
      <c r="BUZ37" s="14"/>
      <c r="BVA37" s="14"/>
      <c r="BVB37" s="14"/>
      <c r="BVC37" s="14"/>
      <c r="BVD37" s="14"/>
      <c r="BVE37" s="14"/>
      <c r="BVF37" s="14"/>
      <c r="BVG37" s="14"/>
      <c r="BVH37" s="14"/>
      <c r="BVI37" s="14"/>
      <c r="BVJ37" s="14"/>
      <c r="BVK37" s="14"/>
      <c r="BVL37" s="14"/>
      <c r="BVM37" s="14"/>
      <c r="BVN37" s="14"/>
      <c r="BVO37" s="14"/>
      <c r="BVP37" s="14"/>
      <c r="BVQ37" s="14"/>
      <c r="BVR37" s="14"/>
      <c r="BVS37" s="14"/>
      <c r="BVT37" s="14"/>
      <c r="BVU37" s="14"/>
      <c r="BVV37" s="14"/>
      <c r="BVW37" s="14"/>
      <c r="BVX37" s="14"/>
      <c r="BVY37" s="14"/>
      <c r="BVZ37" s="14"/>
      <c r="BWA37" s="14"/>
      <c r="BWB37" s="14"/>
      <c r="BWC37" s="14"/>
      <c r="BWD37" s="14"/>
      <c r="BWE37" s="14"/>
      <c r="BWF37" s="14"/>
      <c r="BWG37" s="14"/>
      <c r="BWH37" s="14"/>
      <c r="BWI37" s="14"/>
      <c r="BWJ37" s="14"/>
      <c r="BWK37" s="14"/>
      <c r="BWL37" s="14"/>
      <c r="BWM37" s="14"/>
      <c r="BWN37" s="14"/>
      <c r="BWO37" s="14"/>
      <c r="BWP37" s="14"/>
      <c r="BWQ37" s="14"/>
      <c r="BWR37" s="14"/>
      <c r="BWS37" s="14"/>
      <c r="BWT37" s="14"/>
      <c r="BWU37" s="14"/>
      <c r="BWV37" s="14"/>
      <c r="BWW37" s="14"/>
      <c r="BWX37" s="14"/>
      <c r="BWY37" s="14"/>
      <c r="BWZ37" s="14"/>
      <c r="BXA37" s="14"/>
      <c r="BXB37" s="14"/>
      <c r="BXC37" s="14"/>
      <c r="BXD37" s="14"/>
      <c r="BXE37" s="14"/>
      <c r="BXF37" s="14"/>
      <c r="BXG37" s="14"/>
      <c r="BXH37" s="14"/>
      <c r="BXI37" s="14"/>
      <c r="BXJ37" s="14"/>
      <c r="BXK37" s="14"/>
      <c r="BXL37" s="14"/>
      <c r="BXM37" s="14"/>
      <c r="BXN37" s="14"/>
      <c r="BXO37" s="14"/>
      <c r="BXP37" s="14"/>
      <c r="BXQ37" s="14"/>
      <c r="BXR37" s="14"/>
      <c r="BXS37" s="14"/>
      <c r="BXT37" s="14"/>
      <c r="BXU37" s="14"/>
      <c r="BXV37" s="14"/>
      <c r="BXW37" s="14"/>
      <c r="BXX37" s="14"/>
      <c r="BXY37" s="14"/>
      <c r="BXZ37" s="14"/>
      <c r="BYA37" s="14"/>
      <c r="BYB37" s="14"/>
      <c r="BYC37" s="14"/>
      <c r="BYD37" s="14"/>
      <c r="BYE37" s="14"/>
      <c r="BYF37" s="14"/>
      <c r="BYG37" s="14"/>
      <c r="BYH37" s="14"/>
      <c r="BYI37" s="14"/>
      <c r="BYJ37" s="14"/>
      <c r="BYK37" s="14"/>
      <c r="BYL37" s="14"/>
      <c r="BYM37" s="14"/>
      <c r="BYN37" s="14"/>
      <c r="BYO37" s="14"/>
      <c r="BYP37" s="14"/>
      <c r="BYQ37" s="14"/>
      <c r="BYR37" s="14"/>
      <c r="BYS37" s="14"/>
      <c r="BYT37" s="14"/>
      <c r="BYU37" s="14"/>
      <c r="BYV37" s="14"/>
      <c r="BYW37" s="14"/>
      <c r="BYX37" s="14"/>
      <c r="BYY37" s="14"/>
      <c r="BYZ37" s="14"/>
      <c r="BZA37" s="14"/>
      <c r="BZB37" s="14"/>
      <c r="BZC37" s="14"/>
      <c r="BZD37" s="14"/>
      <c r="BZE37" s="14"/>
      <c r="BZF37" s="14"/>
      <c r="BZG37" s="14"/>
      <c r="BZH37" s="14"/>
      <c r="BZI37" s="14"/>
      <c r="BZJ37" s="14"/>
      <c r="BZK37" s="14"/>
      <c r="BZL37" s="14"/>
      <c r="BZM37" s="14"/>
      <c r="BZN37" s="14"/>
      <c r="BZO37" s="14"/>
      <c r="BZP37" s="14"/>
      <c r="BZQ37" s="14"/>
      <c r="BZR37" s="14"/>
      <c r="BZS37" s="14"/>
      <c r="BZT37" s="14"/>
      <c r="BZU37" s="14"/>
      <c r="BZV37" s="14"/>
      <c r="BZW37" s="14"/>
      <c r="BZX37" s="14"/>
      <c r="BZY37" s="14"/>
      <c r="BZZ37" s="14"/>
      <c r="CAA37" s="14"/>
      <c r="CAB37" s="14"/>
      <c r="CAC37" s="14"/>
      <c r="CAD37" s="14"/>
      <c r="CAE37" s="14"/>
      <c r="CAF37" s="14"/>
      <c r="CAG37" s="14"/>
      <c r="CAH37" s="14"/>
      <c r="CAI37" s="14"/>
      <c r="CAJ37" s="14"/>
      <c r="CAK37" s="14"/>
      <c r="CAL37" s="14"/>
      <c r="CAM37" s="14"/>
      <c r="CAN37" s="14"/>
      <c r="CAO37" s="14"/>
      <c r="CAP37" s="14"/>
      <c r="CAQ37" s="14"/>
      <c r="CAR37" s="14"/>
      <c r="CAS37" s="14"/>
      <c r="CAT37" s="14"/>
      <c r="CAU37" s="14"/>
      <c r="CAV37" s="14"/>
      <c r="CAW37" s="14"/>
      <c r="CAX37" s="14"/>
      <c r="CAY37" s="14"/>
      <c r="CAZ37" s="14"/>
      <c r="CBA37" s="14"/>
      <c r="CBB37" s="14"/>
      <c r="CBC37" s="14"/>
      <c r="CBD37" s="14"/>
      <c r="CBE37" s="14"/>
      <c r="CBF37" s="14"/>
      <c r="CBG37" s="14"/>
      <c r="CBH37" s="14"/>
      <c r="CBI37" s="14"/>
      <c r="CBJ37" s="14"/>
      <c r="CBK37" s="14"/>
      <c r="CBL37" s="14"/>
      <c r="CBM37" s="14"/>
      <c r="CBN37" s="14"/>
      <c r="CBO37" s="14"/>
      <c r="CBP37" s="14"/>
      <c r="CBQ37" s="14"/>
      <c r="CBR37" s="14"/>
      <c r="CBS37" s="14"/>
      <c r="CBT37" s="14"/>
      <c r="CBU37" s="14"/>
      <c r="CBV37" s="14"/>
      <c r="CBW37" s="14"/>
      <c r="CBX37" s="14"/>
      <c r="CBY37" s="14"/>
      <c r="CBZ37" s="14"/>
      <c r="CCA37" s="14"/>
      <c r="CCB37" s="14"/>
      <c r="CCC37" s="14"/>
      <c r="CCD37" s="14"/>
      <c r="CCE37" s="14"/>
      <c r="CCF37" s="14"/>
      <c r="CCG37" s="14"/>
      <c r="CCH37" s="14"/>
      <c r="CCI37" s="14"/>
      <c r="CCJ37" s="14"/>
      <c r="CCK37" s="14"/>
      <c r="CCL37" s="14"/>
      <c r="CCM37" s="14"/>
      <c r="CCN37" s="14"/>
      <c r="CCO37" s="14"/>
      <c r="CCP37" s="14"/>
      <c r="CCQ37" s="14"/>
      <c r="CCR37" s="14"/>
      <c r="CCS37" s="14"/>
      <c r="CCT37" s="14"/>
      <c r="CCU37" s="14"/>
      <c r="CCV37" s="14"/>
      <c r="CCW37" s="14"/>
      <c r="CCX37" s="14"/>
      <c r="CCY37" s="14"/>
      <c r="CCZ37" s="14"/>
      <c r="CDA37" s="14"/>
      <c r="CDB37" s="14"/>
      <c r="CDC37" s="14"/>
      <c r="CDD37" s="14"/>
      <c r="CDE37" s="14"/>
      <c r="CDF37" s="14"/>
      <c r="CDG37" s="14"/>
      <c r="CDH37" s="14"/>
      <c r="CDI37" s="14"/>
      <c r="CDJ37" s="14"/>
      <c r="CDK37" s="14"/>
      <c r="CDL37" s="14"/>
      <c r="CDM37" s="14"/>
      <c r="CDN37" s="14"/>
      <c r="CDO37" s="14"/>
      <c r="CDP37" s="14"/>
      <c r="CDQ37" s="14"/>
      <c r="CDR37" s="14"/>
      <c r="CDS37" s="14"/>
      <c r="CDT37" s="14"/>
      <c r="CDU37" s="14"/>
      <c r="CDV37" s="14"/>
      <c r="CDW37" s="14"/>
      <c r="CDX37" s="14"/>
      <c r="CDY37" s="14"/>
      <c r="CDZ37" s="14"/>
      <c r="CEA37" s="14"/>
      <c r="CEB37" s="14"/>
      <c r="CEC37" s="14"/>
      <c r="CED37" s="14"/>
      <c r="CEE37" s="14"/>
      <c r="CEF37" s="14"/>
      <c r="CEG37" s="14"/>
      <c r="CEH37" s="14"/>
      <c r="CEI37" s="14"/>
      <c r="CEJ37" s="14"/>
      <c r="CEK37" s="14"/>
      <c r="CEL37" s="14"/>
      <c r="CEM37" s="14"/>
      <c r="CEN37" s="14"/>
      <c r="CEO37" s="14"/>
      <c r="CEP37" s="14"/>
      <c r="CEQ37" s="14"/>
      <c r="CER37" s="14"/>
      <c r="CES37" s="14"/>
      <c r="CET37" s="14"/>
      <c r="CEU37" s="14"/>
      <c r="CEV37" s="14"/>
      <c r="CEW37" s="14"/>
      <c r="CEX37" s="14"/>
      <c r="CEY37" s="14"/>
      <c r="CEZ37" s="14"/>
      <c r="CFA37" s="14"/>
      <c r="CFB37" s="14"/>
      <c r="CFC37" s="14"/>
      <c r="CFD37" s="14"/>
      <c r="CFE37" s="14"/>
      <c r="CFF37" s="14"/>
      <c r="CFG37" s="14"/>
      <c r="CFH37" s="14"/>
      <c r="CFI37" s="14"/>
      <c r="CFJ37" s="14"/>
      <c r="CFK37" s="14"/>
      <c r="CFL37" s="14"/>
      <c r="CFM37" s="14"/>
      <c r="CFN37" s="14"/>
      <c r="CFO37" s="14"/>
      <c r="CFP37" s="14"/>
      <c r="CFQ37" s="14"/>
      <c r="CFR37" s="14"/>
      <c r="CFS37" s="14"/>
      <c r="CFT37" s="14"/>
      <c r="CFU37" s="14"/>
      <c r="CFV37" s="14"/>
      <c r="CFW37" s="14"/>
      <c r="CFX37" s="14"/>
      <c r="CFY37" s="14"/>
      <c r="CFZ37" s="14"/>
      <c r="CGA37" s="14"/>
      <c r="CGB37" s="14"/>
      <c r="CGC37" s="14"/>
      <c r="CGD37" s="14"/>
      <c r="CGE37" s="14"/>
      <c r="CGF37" s="14"/>
      <c r="CGG37" s="14"/>
      <c r="CGH37" s="14"/>
      <c r="CGI37" s="14"/>
      <c r="CGJ37" s="14"/>
      <c r="CGK37" s="14"/>
      <c r="CGL37" s="14"/>
      <c r="CGM37" s="14"/>
      <c r="CGN37" s="14"/>
      <c r="CGO37" s="14"/>
      <c r="CGP37" s="14"/>
      <c r="CGQ37" s="14"/>
      <c r="CGR37" s="14"/>
      <c r="CGS37" s="14"/>
      <c r="CGT37" s="14"/>
      <c r="CGU37" s="14"/>
      <c r="CGV37" s="14"/>
      <c r="CGW37" s="14"/>
      <c r="CGX37" s="14"/>
      <c r="CGY37" s="14"/>
      <c r="CGZ37" s="14"/>
      <c r="CHA37" s="14"/>
      <c r="CHB37" s="14"/>
      <c r="CHC37" s="14"/>
      <c r="CHD37" s="14"/>
      <c r="CHE37" s="14"/>
      <c r="CHF37" s="14"/>
      <c r="CHG37" s="14"/>
      <c r="CHH37" s="14"/>
      <c r="CHI37" s="14"/>
      <c r="CHJ37" s="14"/>
      <c r="CHK37" s="14"/>
      <c r="CHL37" s="14"/>
      <c r="CHM37" s="14"/>
      <c r="CHN37" s="14"/>
      <c r="CHO37" s="14"/>
      <c r="CHP37" s="14"/>
      <c r="CHQ37" s="14"/>
      <c r="CHR37" s="14"/>
      <c r="CHS37" s="14"/>
      <c r="CHT37" s="14"/>
      <c r="CHU37" s="14"/>
      <c r="CHV37" s="14"/>
      <c r="CHW37" s="14"/>
      <c r="CHX37" s="14"/>
      <c r="CHY37" s="14"/>
      <c r="CHZ37" s="14"/>
      <c r="CIA37" s="14"/>
      <c r="CIB37" s="14"/>
      <c r="CIC37" s="14"/>
      <c r="CID37" s="14"/>
      <c r="CIE37" s="14"/>
      <c r="CIF37" s="14"/>
      <c r="CIG37" s="14"/>
      <c r="CIH37" s="14"/>
      <c r="CII37" s="14"/>
      <c r="CIJ37" s="14"/>
      <c r="CIK37" s="14"/>
      <c r="CIL37" s="14"/>
      <c r="CIM37" s="14"/>
      <c r="CIN37" s="14"/>
      <c r="CIO37" s="14"/>
      <c r="CIP37" s="14"/>
      <c r="CIQ37" s="14"/>
      <c r="CIR37" s="14"/>
      <c r="CIS37" s="14"/>
      <c r="CIT37" s="14"/>
      <c r="CIU37" s="14"/>
      <c r="CIV37" s="14"/>
      <c r="CIW37" s="14"/>
      <c r="CIX37" s="14"/>
      <c r="CIY37" s="14"/>
      <c r="CIZ37" s="14"/>
      <c r="CJA37" s="14"/>
      <c r="CJB37" s="14"/>
      <c r="CJC37" s="14"/>
      <c r="CJD37" s="14"/>
      <c r="CJE37" s="14"/>
      <c r="CJF37" s="14"/>
      <c r="CJG37" s="14"/>
      <c r="CJH37" s="14"/>
      <c r="CJI37" s="14"/>
      <c r="CJJ37" s="14"/>
      <c r="CJK37" s="14"/>
      <c r="CJL37" s="14"/>
      <c r="CJM37" s="14"/>
      <c r="CJN37" s="14"/>
      <c r="CJO37" s="14"/>
      <c r="CJP37" s="14"/>
      <c r="CJQ37" s="14"/>
      <c r="CJR37" s="14"/>
      <c r="CJS37" s="14"/>
      <c r="CJT37" s="14"/>
      <c r="CJU37" s="14"/>
      <c r="CJV37" s="14"/>
      <c r="CJW37" s="14"/>
      <c r="CJX37" s="14"/>
      <c r="CJY37" s="14"/>
      <c r="CJZ37" s="14"/>
      <c r="CKA37" s="14"/>
      <c r="CKB37" s="14"/>
      <c r="CKC37" s="14"/>
      <c r="CKD37" s="14"/>
      <c r="CKE37" s="14"/>
      <c r="CKF37" s="14"/>
      <c r="CKG37" s="14"/>
      <c r="CKH37" s="14"/>
      <c r="CKI37" s="14"/>
      <c r="CKJ37" s="14"/>
      <c r="CKK37" s="14"/>
      <c r="CKL37" s="14"/>
      <c r="CKM37" s="14"/>
      <c r="CKN37" s="14"/>
      <c r="CKO37" s="14"/>
      <c r="CKP37" s="14"/>
      <c r="CKQ37" s="14"/>
      <c r="CKR37" s="14"/>
      <c r="CKS37" s="14"/>
      <c r="CKT37" s="14"/>
      <c r="CKU37" s="14"/>
      <c r="CKV37" s="14"/>
      <c r="CKW37" s="14"/>
      <c r="CKX37" s="14"/>
      <c r="CKY37" s="14"/>
      <c r="CKZ37" s="14"/>
      <c r="CLA37" s="14"/>
      <c r="CLB37" s="14"/>
      <c r="CLC37" s="14"/>
      <c r="CLD37" s="14"/>
      <c r="CLE37" s="14"/>
      <c r="CLF37" s="14"/>
      <c r="CLG37" s="14"/>
      <c r="CLH37" s="14"/>
      <c r="CLI37" s="14"/>
      <c r="CLJ37" s="14"/>
      <c r="CLK37" s="14"/>
      <c r="CLL37" s="14"/>
      <c r="CLM37" s="14"/>
      <c r="CLN37" s="14"/>
      <c r="CLO37" s="14"/>
      <c r="CLP37" s="14"/>
      <c r="CLQ37" s="14"/>
      <c r="CLR37" s="14"/>
      <c r="CLS37" s="14"/>
      <c r="CLT37" s="14"/>
      <c r="CLU37" s="14"/>
      <c r="CLV37" s="14"/>
      <c r="CLW37" s="14"/>
      <c r="CLX37" s="14"/>
      <c r="CLY37" s="14"/>
      <c r="CLZ37" s="14"/>
      <c r="CMA37" s="14"/>
      <c r="CMB37" s="14"/>
      <c r="CMC37" s="14"/>
      <c r="CMD37" s="14"/>
      <c r="CME37" s="14"/>
      <c r="CMF37" s="14"/>
      <c r="CMG37" s="14"/>
      <c r="CMH37" s="14"/>
      <c r="CMI37" s="14"/>
      <c r="CMJ37" s="14"/>
      <c r="CMK37" s="14"/>
      <c r="CML37" s="14"/>
      <c r="CMM37" s="14"/>
      <c r="CMN37" s="14"/>
      <c r="CMO37" s="14"/>
      <c r="CMP37" s="14"/>
      <c r="CMQ37" s="14"/>
      <c r="CMR37" s="14"/>
      <c r="CMS37" s="14"/>
      <c r="CMT37" s="14"/>
      <c r="CMU37" s="14"/>
      <c r="CMV37" s="14"/>
      <c r="CMW37" s="14"/>
      <c r="CMX37" s="14"/>
      <c r="CMY37" s="14"/>
      <c r="CMZ37" s="14"/>
      <c r="CNA37" s="14"/>
      <c r="CNB37" s="14"/>
      <c r="CNC37" s="14"/>
      <c r="CND37" s="14"/>
      <c r="CNE37" s="14"/>
      <c r="CNF37" s="14"/>
      <c r="CNG37" s="14"/>
      <c r="CNH37" s="14"/>
      <c r="CNI37" s="14"/>
      <c r="CNJ37" s="14"/>
      <c r="CNK37" s="14"/>
      <c r="CNL37" s="14"/>
      <c r="CNM37" s="14"/>
      <c r="CNN37" s="14"/>
      <c r="CNO37" s="14"/>
      <c r="CNP37" s="14"/>
      <c r="CNQ37" s="14"/>
      <c r="CNR37" s="14"/>
      <c r="CNS37" s="14"/>
      <c r="CNT37" s="14"/>
      <c r="CNU37" s="14"/>
      <c r="CNV37" s="14"/>
      <c r="CNW37" s="14"/>
      <c r="CNX37" s="14"/>
      <c r="CNY37" s="14"/>
      <c r="CNZ37" s="14"/>
      <c r="COA37" s="14"/>
      <c r="COB37" s="14"/>
      <c r="COC37" s="14"/>
      <c r="COD37" s="14"/>
      <c r="COE37" s="14"/>
      <c r="COF37" s="14"/>
      <c r="COG37" s="14"/>
      <c r="COH37" s="14"/>
      <c r="COI37" s="14"/>
      <c r="COJ37" s="14"/>
      <c r="COK37" s="14"/>
      <c r="COL37" s="14"/>
      <c r="COM37" s="14"/>
      <c r="CON37" s="14"/>
      <c r="COO37" s="14"/>
      <c r="COP37" s="14"/>
      <c r="COQ37" s="14"/>
      <c r="COR37" s="14"/>
      <c r="COS37" s="14"/>
      <c r="COT37" s="14"/>
      <c r="COU37" s="14"/>
      <c r="COV37" s="14"/>
      <c r="COW37" s="14"/>
      <c r="COX37" s="14"/>
      <c r="COY37" s="14"/>
      <c r="COZ37" s="14"/>
      <c r="CPA37" s="14"/>
      <c r="CPB37" s="14"/>
      <c r="CPC37" s="14"/>
      <c r="CPD37" s="14"/>
      <c r="CPE37" s="14"/>
      <c r="CPF37" s="14"/>
      <c r="CPG37" s="14"/>
      <c r="CPH37" s="14"/>
      <c r="CPI37" s="14"/>
      <c r="CPJ37" s="14"/>
      <c r="CPK37" s="14"/>
      <c r="CPL37" s="14"/>
      <c r="CPM37" s="14"/>
      <c r="CPN37" s="14"/>
      <c r="CPO37" s="14"/>
      <c r="CPP37" s="14"/>
      <c r="CPQ37" s="14"/>
      <c r="CPR37" s="14"/>
      <c r="CPS37" s="14"/>
      <c r="CPT37" s="14"/>
      <c r="CPU37" s="14"/>
      <c r="CPV37" s="14"/>
      <c r="CPW37" s="14"/>
      <c r="CPX37" s="14"/>
      <c r="CPY37" s="14"/>
      <c r="CPZ37" s="14"/>
      <c r="CQA37" s="14"/>
      <c r="CQB37" s="14"/>
      <c r="CQC37" s="14"/>
      <c r="CQD37" s="14"/>
      <c r="CQE37" s="14"/>
      <c r="CQF37" s="14"/>
      <c r="CQG37" s="14"/>
      <c r="CQH37" s="14"/>
      <c r="CQI37" s="14"/>
      <c r="CQJ37" s="14"/>
      <c r="CQK37" s="14"/>
      <c r="CQL37" s="14"/>
      <c r="CQM37" s="14"/>
      <c r="CQN37" s="14"/>
      <c r="CQO37" s="14"/>
      <c r="CQP37" s="14"/>
      <c r="CQQ37" s="14"/>
      <c r="CQR37" s="14"/>
      <c r="CQS37" s="14"/>
      <c r="CQT37" s="14"/>
      <c r="CQU37" s="14"/>
      <c r="CQV37" s="14"/>
      <c r="CQW37" s="14"/>
      <c r="CQX37" s="14"/>
      <c r="CQY37" s="14"/>
      <c r="CQZ37" s="14"/>
      <c r="CRA37" s="14"/>
      <c r="CRB37" s="14"/>
      <c r="CRC37" s="14"/>
      <c r="CRD37" s="14"/>
      <c r="CRE37" s="14"/>
      <c r="CRF37" s="14"/>
      <c r="CRG37" s="14"/>
      <c r="CRH37" s="14"/>
      <c r="CRI37" s="14"/>
      <c r="CRJ37" s="14"/>
      <c r="CRK37" s="14"/>
      <c r="CRL37" s="14"/>
      <c r="CRM37" s="14"/>
      <c r="CRN37" s="14"/>
      <c r="CRO37" s="14"/>
      <c r="CRP37" s="14"/>
      <c r="CRQ37" s="14"/>
      <c r="CRR37" s="14"/>
      <c r="CRS37" s="14"/>
      <c r="CRT37" s="14"/>
      <c r="CRU37" s="14"/>
      <c r="CRV37" s="14"/>
      <c r="CRW37" s="14"/>
      <c r="CRX37" s="14"/>
      <c r="CRY37" s="14"/>
      <c r="CRZ37" s="14"/>
      <c r="CSA37" s="14"/>
      <c r="CSB37" s="14"/>
      <c r="CSC37" s="14"/>
      <c r="CSD37" s="14"/>
      <c r="CSE37" s="14"/>
      <c r="CSF37" s="14"/>
      <c r="CSG37" s="14"/>
      <c r="CSH37" s="14"/>
      <c r="CSI37" s="14"/>
      <c r="CSJ37" s="14"/>
      <c r="CSK37" s="14"/>
      <c r="CSL37" s="14"/>
      <c r="CSM37" s="14"/>
      <c r="CSN37" s="14"/>
      <c r="CSO37" s="14"/>
      <c r="CSP37" s="14"/>
      <c r="CSQ37" s="14"/>
      <c r="CSR37" s="14"/>
      <c r="CSS37" s="14"/>
      <c r="CST37" s="14"/>
      <c r="CSU37" s="14"/>
      <c r="CSV37" s="14"/>
      <c r="CSW37" s="14"/>
      <c r="CSX37" s="14"/>
      <c r="CSY37" s="14"/>
      <c r="CSZ37" s="14"/>
      <c r="CTA37" s="14"/>
      <c r="CTB37" s="14"/>
      <c r="CTC37" s="14"/>
      <c r="CTD37" s="14"/>
      <c r="CTE37" s="14"/>
      <c r="CTF37" s="14"/>
      <c r="CTG37" s="14"/>
      <c r="CTH37" s="14"/>
      <c r="CTI37" s="14"/>
      <c r="CTJ37" s="14"/>
      <c r="CTK37" s="14"/>
      <c r="CTL37" s="14"/>
      <c r="CTM37" s="14"/>
      <c r="CTN37" s="14"/>
      <c r="CTO37" s="14"/>
      <c r="CTP37" s="14"/>
      <c r="CTQ37" s="14"/>
      <c r="CTR37" s="14"/>
      <c r="CTS37" s="14"/>
      <c r="CTT37" s="14"/>
      <c r="CTU37" s="14"/>
      <c r="CTV37" s="14"/>
      <c r="CTW37" s="14"/>
      <c r="CTX37" s="14"/>
      <c r="CTY37" s="14"/>
      <c r="CTZ37" s="14"/>
      <c r="CUA37" s="14"/>
      <c r="CUB37" s="14"/>
      <c r="CUC37" s="14"/>
      <c r="CUD37" s="14"/>
      <c r="CUE37" s="14"/>
      <c r="CUF37" s="14"/>
      <c r="CUG37" s="14"/>
      <c r="CUH37" s="14"/>
      <c r="CUI37" s="14"/>
      <c r="CUJ37" s="14"/>
      <c r="CUK37" s="14"/>
      <c r="CUL37" s="14"/>
      <c r="CUM37" s="14"/>
      <c r="CUN37" s="14"/>
      <c r="CUO37" s="14"/>
      <c r="CUP37" s="14"/>
      <c r="CUQ37" s="14"/>
      <c r="CUR37" s="14"/>
      <c r="CUS37" s="14"/>
      <c r="CUT37" s="14"/>
      <c r="CUU37" s="14"/>
      <c r="CUV37" s="14"/>
      <c r="CUW37" s="14"/>
      <c r="CUX37" s="14"/>
      <c r="CUY37" s="14"/>
      <c r="CUZ37" s="14"/>
      <c r="CVA37" s="14"/>
      <c r="CVB37" s="14"/>
      <c r="CVC37" s="14"/>
      <c r="CVD37" s="14"/>
      <c r="CVE37" s="14"/>
      <c r="CVF37" s="14"/>
      <c r="CVG37" s="14"/>
      <c r="CVH37" s="14"/>
      <c r="CVI37" s="14"/>
      <c r="CVJ37" s="14"/>
      <c r="CVK37" s="14"/>
      <c r="CVL37" s="14"/>
      <c r="CVM37" s="14"/>
      <c r="CVN37" s="14"/>
      <c r="CVO37" s="14"/>
      <c r="CVP37" s="14"/>
      <c r="CVQ37" s="14"/>
      <c r="CVR37" s="14"/>
      <c r="CVS37" s="14"/>
      <c r="CVT37" s="14"/>
      <c r="CVU37" s="14"/>
      <c r="CVV37" s="14"/>
      <c r="CVW37" s="14"/>
      <c r="CVX37" s="14"/>
      <c r="CVY37" s="14"/>
      <c r="CVZ37" s="14"/>
      <c r="CWA37" s="14"/>
      <c r="CWB37" s="14"/>
      <c r="CWC37" s="14"/>
      <c r="CWD37" s="14"/>
      <c r="CWE37" s="14"/>
      <c r="CWF37" s="14"/>
      <c r="CWG37" s="14"/>
      <c r="CWH37" s="14"/>
      <c r="CWI37" s="14"/>
      <c r="CWJ37" s="14"/>
      <c r="CWK37" s="14"/>
      <c r="CWL37" s="14"/>
      <c r="CWM37" s="14"/>
      <c r="CWN37" s="14"/>
      <c r="CWO37" s="14"/>
      <c r="CWP37" s="14"/>
      <c r="CWQ37" s="14"/>
      <c r="CWR37" s="14"/>
      <c r="CWS37" s="14"/>
      <c r="CWT37" s="14"/>
      <c r="CWU37" s="14"/>
      <c r="CWV37" s="14"/>
      <c r="CWW37" s="14"/>
      <c r="CWX37" s="14"/>
      <c r="CWY37" s="14"/>
      <c r="CWZ37" s="14"/>
      <c r="CXA37" s="14"/>
      <c r="CXB37" s="14"/>
      <c r="CXC37" s="14"/>
      <c r="CXD37" s="14"/>
      <c r="CXE37" s="14"/>
      <c r="CXF37" s="14"/>
      <c r="CXG37" s="14"/>
      <c r="CXH37" s="14"/>
      <c r="CXI37" s="14"/>
      <c r="CXJ37" s="14"/>
      <c r="CXK37" s="14"/>
      <c r="CXL37" s="14"/>
      <c r="CXM37" s="14"/>
      <c r="CXN37" s="14"/>
      <c r="CXO37" s="14"/>
      <c r="CXP37" s="14"/>
      <c r="CXQ37" s="14"/>
      <c r="CXR37" s="14"/>
      <c r="CXS37" s="14"/>
      <c r="CXT37" s="14"/>
      <c r="CXU37" s="14"/>
      <c r="CXV37" s="14"/>
      <c r="CXW37" s="14"/>
      <c r="CXX37" s="14"/>
      <c r="CXY37" s="14"/>
      <c r="CXZ37" s="14"/>
      <c r="CYA37" s="14"/>
      <c r="CYB37" s="14"/>
      <c r="CYC37" s="14"/>
      <c r="CYD37" s="14"/>
      <c r="CYE37" s="14"/>
      <c r="CYF37" s="14"/>
      <c r="CYG37" s="14"/>
      <c r="CYH37" s="14"/>
      <c r="CYI37" s="14"/>
      <c r="CYJ37" s="14"/>
      <c r="CYK37" s="14"/>
      <c r="CYL37" s="14"/>
      <c r="CYM37" s="14"/>
      <c r="CYN37" s="14"/>
      <c r="CYO37" s="14"/>
      <c r="CYP37" s="14"/>
      <c r="CYQ37" s="14"/>
      <c r="CYR37" s="14"/>
      <c r="CYS37" s="14"/>
      <c r="CYT37" s="14"/>
      <c r="CYU37" s="14"/>
      <c r="CYV37" s="14"/>
      <c r="CYW37" s="14"/>
      <c r="CYX37" s="14"/>
      <c r="CYY37" s="14"/>
      <c r="CYZ37" s="14"/>
      <c r="CZA37" s="14"/>
      <c r="CZB37" s="14"/>
      <c r="CZC37" s="14"/>
      <c r="CZD37" s="14"/>
      <c r="CZE37" s="14"/>
      <c r="CZF37" s="14"/>
      <c r="CZG37" s="14"/>
      <c r="CZH37" s="14"/>
      <c r="CZI37" s="14"/>
      <c r="CZJ37" s="14"/>
      <c r="CZK37" s="14"/>
      <c r="CZL37" s="14"/>
      <c r="CZM37" s="14"/>
      <c r="CZN37" s="14"/>
      <c r="CZO37" s="14"/>
      <c r="CZP37" s="14"/>
      <c r="CZQ37" s="14"/>
      <c r="CZR37" s="14"/>
      <c r="CZS37" s="14"/>
      <c r="CZT37" s="14"/>
      <c r="CZU37" s="14"/>
      <c r="CZV37" s="14"/>
      <c r="CZW37" s="14"/>
      <c r="CZX37" s="14"/>
      <c r="CZY37" s="14"/>
      <c r="CZZ37" s="14"/>
      <c r="DAA37" s="14"/>
      <c r="DAB37" s="14"/>
      <c r="DAC37" s="14"/>
      <c r="DAD37" s="14"/>
      <c r="DAE37" s="14"/>
      <c r="DAF37" s="14"/>
      <c r="DAG37" s="14"/>
      <c r="DAH37" s="14"/>
      <c r="DAI37" s="14"/>
      <c r="DAJ37" s="14"/>
      <c r="DAK37" s="14"/>
      <c r="DAL37" s="14"/>
      <c r="DAM37" s="14"/>
      <c r="DAN37" s="14"/>
      <c r="DAO37" s="14"/>
      <c r="DAP37" s="14"/>
      <c r="DAQ37" s="14"/>
      <c r="DAR37" s="14"/>
      <c r="DAS37" s="14"/>
      <c r="DAT37" s="14"/>
      <c r="DAU37" s="14"/>
      <c r="DAV37" s="14"/>
      <c r="DAW37" s="14"/>
      <c r="DAX37" s="14"/>
      <c r="DAY37" s="14"/>
      <c r="DAZ37" s="14"/>
      <c r="DBA37" s="14"/>
      <c r="DBB37" s="14"/>
      <c r="DBC37" s="14"/>
      <c r="DBD37" s="14"/>
      <c r="DBE37" s="14"/>
      <c r="DBF37" s="14"/>
      <c r="DBG37" s="14"/>
      <c r="DBH37" s="14"/>
      <c r="DBI37" s="14"/>
      <c r="DBJ37" s="14"/>
      <c r="DBK37" s="14"/>
      <c r="DBL37" s="14"/>
      <c r="DBM37" s="14"/>
      <c r="DBN37" s="14"/>
      <c r="DBO37" s="14"/>
      <c r="DBP37" s="14"/>
      <c r="DBQ37" s="14"/>
      <c r="DBR37" s="14"/>
      <c r="DBS37" s="14"/>
      <c r="DBT37" s="14"/>
      <c r="DBU37" s="14"/>
      <c r="DBV37" s="14"/>
      <c r="DBW37" s="14"/>
      <c r="DBX37" s="14"/>
      <c r="DBY37" s="14"/>
      <c r="DBZ37" s="14"/>
      <c r="DCA37" s="14"/>
      <c r="DCB37" s="14"/>
      <c r="DCC37" s="14"/>
      <c r="DCD37" s="14"/>
      <c r="DCE37" s="14"/>
      <c r="DCF37" s="14"/>
      <c r="DCG37" s="14"/>
      <c r="DCH37" s="14"/>
      <c r="DCI37" s="14"/>
      <c r="DCJ37" s="14"/>
      <c r="DCK37" s="14"/>
      <c r="DCL37" s="14"/>
      <c r="DCM37" s="14"/>
      <c r="DCN37" s="14"/>
      <c r="DCO37" s="14"/>
      <c r="DCP37" s="14"/>
      <c r="DCQ37" s="14"/>
      <c r="DCR37" s="14"/>
      <c r="DCS37" s="14"/>
      <c r="DCT37" s="14"/>
      <c r="DCU37" s="14"/>
      <c r="DCV37" s="14"/>
      <c r="DCW37" s="14"/>
      <c r="DCX37" s="14"/>
      <c r="DCY37" s="14"/>
      <c r="DCZ37" s="14"/>
      <c r="DDA37" s="14"/>
      <c r="DDB37" s="14"/>
      <c r="DDC37" s="14"/>
      <c r="DDD37" s="14"/>
      <c r="DDE37" s="14"/>
      <c r="DDF37" s="14"/>
      <c r="DDG37" s="14"/>
      <c r="DDH37" s="14"/>
      <c r="DDI37" s="14"/>
      <c r="DDJ37" s="14"/>
      <c r="DDK37" s="14"/>
      <c r="DDL37" s="14"/>
      <c r="DDM37" s="14"/>
      <c r="DDN37" s="14"/>
      <c r="DDO37" s="14"/>
      <c r="DDP37" s="14"/>
      <c r="DDQ37" s="14"/>
      <c r="DDR37" s="14"/>
      <c r="DDS37" s="14"/>
      <c r="DDT37" s="14"/>
      <c r="DDU37" s="14"/>
      <c r="DDV37" s="14"/>
      <c r="DDW37" s="14"/>
      <c r="DDX37" s="14"/>
      <c r="DDY37" s="14"/>
      <c r="DDZ37" s="14"/>
      <c r="DEA37" s="14"/>
      <c r="DEB37" s="14"/>
      <c r="DEC37" s="14"/>
      <c r="DED37" s="14"/>
      <c r="DEE37" s="14"/>
      <c r="DEF37" s="14"/>
      <c r="DEG37" s="14"/>
      <c r="DEH37" s="14"/>
      <c r="DEI37" s="14"/>
      <c r="DEJ37" s="14"/>
      <c r="DEK37" s="14"/>
      <c r="DEL37" s="14"/>
      <c r="DEM37" s="14"/>
      <c r="DEN37" s="14"/>
      <c r="DEO37" s="14"/>
      <c r="DEP37" s="14"/>
      <c r="DEQ37" s="14"/>
      <c r="DER37" s="14"/>
      <c r="DES37" s="14"/>
      <c r="DET37" s="14"/>
      <c r="DEU37" s="14"/>
      <c r="DEV37" s="14"/>
      <c r="DEW37" s="14"/>
      <c r="DEX37" s="14"/>
      <c r="DEY37" s="14"/>
      <c r="DEZ37" s="14"/>
      <c r="DFA37" s="14"/>
      <c r="DFB37" s="14"/>
      <c r="DFC37" s="14"/>
      <c r="DFD37" s="14"/>
      <c r="DFE37" s="14"/>
      <c r="DFF37" s="14"/>
      <c r="DFG37" s="14"/>
      <c r="DFH37" s="14"/>
      <c r="DFI37" s="14"/>
      <c r="DFJ37" s="14"/>
      <c r="DFK37" s="14"/>
      <c r="DFL37" s="14"/>
      <c r="DFM37" s="14"/>
      <c r="DFN37" s="14"/>
      <c r="DFO37" s="14"/>
      <c r="DFP37" s="14"/>
      <c r="DFQ37" s="14"/>
      <c r="DFR37" s="14"/>
      <c r="DFS37" s="14"/>
      <c r="DFT37" s="14"/>
      <c r="DFU37" s="14"/>
      <c r="DFV37" s="14"/>
      <c r="DFW37" s="14"/>
      <c r="DFX37" s="14"/>
      <c r="DFY37" s="14"/>
      <c r="DFZ37" s="14"/>
      <c r="DGA37" s="14"/>
      <c r="DGB37" s="14"/>
      <c r="DGC37" s="14"/>
      <c r="DGD37" s="14"/>
      <c r="DGE37" s="14"/>
      <c r="DGF37" s="14"/>
      <c r="DGG37" s="14"/>
      <c r="DGH37" s="14"/>
      <c r="DGI37" s="14"/>
      <c r="DGJ37" s="14"/>
      <c r="DGK37" s="14"/>
      <c r="DGL37" s="14"/>
      <c r="DGM37" s="14"/>
      <c r="DGN37" s="14"/>
      <c r="DGO37" s="14"/>
      <c r="DGP37" s="14"/>
      <c r="DGQ37" s="14"/>
      <c r="DGR37" s="14"/>
      <c r="DGS37" s="14"/>
      <c r="DGT37" s="14"/>
      <c r="DGU37" s="14"/>
      <c r="DGV37" s="14"/>
      <c r="DGW37" s="14"/>
      <c r="DGX37" s="14"/>
      <c r="DGY37" s="14"/>
      <c r="DGZ37" s="14"/>
      <c r="DHA37" s="14"/>
      <c r="DHB37" s="14"/>
      <c r="DHC37" s="14"/>
      <c r="DHD37" s="14"/>
      <c r="DHE37" s="14"/>
      <c r="DHF37" s="14"/>
      <c r="DHG37" s="14"/>
      <c r="DHH37" s="14"/>
      <c r="DHI37" s="14"/>
      <c r="DHJ37" s="14"/>
      <c r="DHK37" s="14"/>
      <c r="DHL37" s="14"/>
      <c r="DHM37" s="14"/>
      <c r="DHN37" s="14"/>
      <c r="DHO37" s="14"/>
      <c r="DHP37" s="14"/>
      <c r="DHQ37" s="14"/>
      <c r="DHR37" s="14"/>
      <c r="DHS37" s="14"/>
      <c r="DHT37" s="14"/>
      <c r="DHU37" s="14"/>
      <c r="DHV37" s="14"/>
      <c r="DHW37" s="14"/>
      <c r="DHX37" s="14"/>
      <c r="DHY37" s="14"/>
      <c r="DHZ37" s="14"/>
      <c r="DIA37" s="14"/>
      <c r="DIB37" s="14"/>
      <c r="DIC37" s="14"/>
      <c r="DID37" s="14"/>
      <c r="DIE37" s="14"/>
      <c r="DIF37" s="14"/>
      <c r="DIG37" s="14"/>
      <c r="DIH37" s="14"/>
      <c r="DII37" s="14"/>
      <c r="DIJ37" s="14"/>
      <c r="DIK37" s="14"/>
      <c r="DIL37" s="14"/>
      <c r="DIM37" s="14"/>
      <c r="DIN37" s="14"/>
      <c r="DIO37" s="14"/>
      <c r="DIP37" s="14"/>
      <c r="DIQ37" s="14"/>
      <c r="DIR37" s="14"/>
      <c r="DIS37" s="14"/>
      <c r="DIT37" s="14"/>
      <c r="DIU37" s="14"/>
      <c r="DIV37" s="14"/>
      <c r="DIW37" s="14"/>
      <c r="DIX37" s="14"/>
      <c r="DIY37" s="14"/>
      <c r="DIZ37" s="14"/>
      <c r="DJA37" s="14"/>
      <c r="DJB37" s="14"/>
      <c r="DJC37" s="14"/>
      <c r="DJD37" s="14"/>
      <c r="DJE37" s="14"/>
      <c r="DJF37" s="14"/>
      <c r="DJG37" s="14"/>
      <c r="DJH37" s="14"/>
      <c r="DJI37" s="14"/>
      <c r="DJJ37" s="14"/>
      <c r="DJK37" s="14"/>
      <c r="DJL37" s="14"/>
      <c r="DJM37" s="14"/>
      <c r="DJN37" s="14"/>
      <c r="DJO37" s="14"/>
      <c r="DJP37" s="14"/>
      <c r="DJQ37" s="14"/>
      <c r="DJR37" s="14"/>
      <c r="DJS37" s="14"/>
      <c r="DJT37" s="14"/>
      <c r="DJU37" s="14"/>
      <c r="DJV37" s="14"/>
      <c r="DJW37" s="14"/>
      <c r="DJX37" s="14"/>
      <c r="DJY37" s="14"/>
      <c r="DJZ37" s="14"/>
      <c r="DKA37" s="14"/>
      <c r="DKB37" s="14"/>
      <c r="DKC37" s="14"/>
      <c r="DKD37" s="14"/>
      <c r="DKE37" s="14"/>
      <c r="DKF37" s="14"/>
      <c r="DKG37" s="14"/>
      <c r="DKH37" s="14"/>
      <c r="DKI37" s="14"/>
      <c r="DKJ37" s="14"/>
      <c r="DKK37" s="14"/>
      <c r="DKL37" s="14"/>
      <c r="DKM37" s="14"/>
      <c r="DKN37" s="14"/>
      <c r="DKO37" s="14"/>
      <c r="DKP37" s="14"/>
      <c r="DKQ37" s="14"/>
      <c r="DKR37" s="14"/>
      <c r="DKS37" s="14"/>
      <c r="DKT37" s="14"/>
      <c r="DKU37" s="14"/>
      <c r="DKV37" s="14"/>
      <c r="DKW37" s="14"/>
      <c r="DKX37" s="14"/>
      <c r="DKY37" s="14"/>
      <c r="DKZ37" s="14"/>
      <c r="DLA37" s="14"/>
      <c r="DLB37" s="14"/>
      <c r="DLC37" s="14"/>
      <c r="DLD37" s="14"/>
      <c r="DLE37" s="14"/>
      <c r="DLF37" s="14"/>
      <c r="DLG37" s="14"/>
      <c r="DLH37" s="14"/>
      <c r="DLI37" s="14"/>
      <c r="DLJ37" s="14"/>
      <c r="DLK37" s="14"/>
      <c r="DLL37" s="14"/>
      <c r="DLM37" s="14"/>
      <c r="DLN37" s="14"/>
      <c r="DLO37" s="14"/>
      <c r="DLP37" s="14"/>
      <c r="DLQ37" s="14"/>
      <c r="DLR37" s="14"/>
      <c r="DLS37" s="14"/>
      <c r="DLT37" s="14"/>
      <c r="DLU37" s="14"/>
      <c r="DLV37" s="14"/>
      <c r="DLW37" s="14"/>
      <c r="DLX37" s="14"/>
      <c r="DLY37" s="14"/>
      <c r="DLZ37" s="14"/>
      <c r="DMA37" s="14"/>
      <c r="DMB37" s="14"/>
      <c r="DMC37" s="14"/>
      <c r="DMD37" s="14"/>
      <c r="DME37" s="14"/>
      <c r="DMF37" s="14"/>
      <c r="DMG37" s="14"/>
      <c r="DMH37" s="14"/>
      <c r="DMI37" s="14"/>
      <c r="DMJ37" s="14"/>
      <c r="DMK37" s="14"/>
      <c r="DML37" s="14"/>
      <c r="DMM37" s="14"/>
      <c r="DMN37" s="14"/>
      <c r="DMO37" s="14"/>
      <c r="DMP37" s="14"/>
      <c r="DMQ37" s="14"/>
      <c r="DMR37" s="14"/>
      <c r="DMS37" s="14"/>
      <c r="DMT37" s="14"/>
      <c r="DMU37" s="14"/>
      <c r="DMV37" s="14"/>
      <c r="DMW37" s="14"/>
      <c r="DMX37" s="14"/>
      <c r="DMY37" s="14"/>
      <c r="DMZ37" s="14"/>
      <c r="DNA37" s="14"/>
      <c r="DNB37" s="14"/>
      <c r="DNC37" s="14"/>
      <c r="DND37" s="14"/>
      <c r="DNE37" s="14"/>
      <c r="DNF37" s="14"/>
      <c r="DNG37" s="14"/>
      <c r="DNH37" s="14"/>
      <c r="DNI37" s="14"/>
      <c r="DNJ37" s="14"/>
      <c r="DNK37" s="14"/>
      <c r="DNL37" s="14"/>
      <c r="DNM37" s="14"/>
      <c r="DNN37" s="14"/>
      <c r="DNO37" s="14"/>
      <c r="DNP37" s="14"/>
      <c r="DNQ37" s="14"/>
      <c r="DNR37" s="14"/>
      <c r="DNS37" s="14"/>
      <c r="DNT37" s="14"/>
      <c r="DNU37" s="14"/>
      <c r="DNV37" s="14"/>
      <c r="DNW37" s="14"/>
      <c r="DNX37" s="14"/>
      <c r="DNY37" s="14"/>
      <c r="DNZ37" s="14"/>
      <c r="DOA37" s="14"/>
      <c r="DOB37" s="14"/>
      <c r="DOC37" s="14"/>
      <c r="DOD37" s="14"/>
      <c r="DOE37" s="14"/>
      <c r="DOF37" s="14"/>
      <c r="DOG37" s="14"/>
      <c r="DOH37" s="14"/>
      <c r="DOI37" s="14"/>
      <c r="DOJ37" s="14"/>
      <c r="DOK37" s="14"/>
      <c r="DOL37" s="14"/>
      <c r="DOM37" s="14"/>
      <c r="DON37" s="14"/>
      <c r="DOO37" s="14"/>
      <c r="DOP37" s="14"/>
      <c r="DOQ37" s="14"/>
      <c r="DOR37" s="14"/>
      <c r="DOS37" s="14"/>
      <c r="DOT37" s="14"/>
      <c r="DOU37" s="14"/>
      <c r="DOV37" s="14"/>
      <c r="DOW37" s="14"/>
      <c r="DOX37" s="14"/>
      <c r="DOY37" s="14"/>
      <c r="DOZ37" s="14"/>
      <c r="DPA37" s="14"/>
      <c r="DPB37" s="14"/>
      <c r="DPC37" s="14"/>
      <c r="DPD37" s="14"/>
      <c r="DPE37" s="14"/>
      <c r="DPF37" s="14"/>
      <c r="DPG37" s="14"/>
      <c r="DPH37" s="14"/>
      <c r="DPI37" s="14"/>
      <c r="DPJ37" s="14"/>
      <c r="DPK37" s="14"/>
      <c r="DPL37" s="14"/>
      <c r="DPM37" s="14"/>
      <c r="DPN37" s="14"/>
      <c r="DPO37" s="14"/>
      <c r="DPP37" s="14"/>
      <c r="DPQ37" s="14"/>
      <c r="DPR37" s="14"/>
      <c r="DPS37" s="14"/>
      <c r="DPT37" s="14"/>
      <c r="DPU37" s="14"/>
      <c r="DPV37" s="14"/>
      <c r="DPW37" s="14"/>
      <c r="DPX37" s="14"/>
      <c r="DPY37" s="14"/>
      <c r="DPZ37" s="14"/>
      <c r="DQA37" s="14"/>
      <c r="DQB37" s="14"/>
      <c r="DQC37" s="14"/>
      <c r="DQD37" s="14"/>
      <c r="DQE37" s="14"/>
      <c r="DQF37" s="14"/>
      <c r="DQG37" s="14"/>
      <c r="DQH37" s="14"/>
      <c r="DQI37" s="14"/>
      <c r="DQJ37" s="14"/>
      <c r="DQK37" s="14"/>
      <c r="DQL37" s="14"/>
      <c r="DQM37" s="14"/>
      <c r="DQN37" s="14"/>
      <c r="DQO37" s="14"/>
      <c r="DQP37" s="14"/>
      <c r="DQQ37" s="14"/>
      <c r="DQR37" s="14"/>
      <c r="DQS37" s="14"/>
      <c r="DQT37" s="14"/>
      <c r="DQU37" s="14"/>
      <c r="DQV37" s="14"/>
      <c r="DQW37" s="14"/>
      <c r="DQX37" s="14"/>
      <c r="DQY37" s="14"/>
      <c r="DQZ37" s="14"/>
      <c r="DRA37" s="14"/>
      <c r="DRB37" s="14"/>
      <c r="DRC37" s="14"/>
      <c r="DRD37" s="14"/>
      <c r="DRE37" s="14"/>
      <c r="DRF37" s="14"/>
      <c r="DRG37" s="14"/>
      <c r="DRH37" s="14"/>
      <c r="DRI37" s="14"/>
      <c r="DRJ37" s="14"/>
      <c r="DRK37" s="14"/>
      <c r="DRL37" s="14"/>
      <c r="DRM37" s="14"/>
      <c r="DRN37" s="14"/>
      <c r="DRO37" s="14"/>
      <c r="DRP37" s="14"/>
      <c r="DRQ37" s="14"/>
      <c r="DRR37" s="14"/>
      <c r="DRS37" s="14"/>
      <c r="DRT37" s="14"/>
      <c r="DRU37" s="14"/>
      <c r="DRV37" s="14"/>
      <c r="DRW37" s="14"/>
      <c r="DRX37" s="14"/>
      <c r="DRY37" s="14"/>
      <c r="DRZ37" s="14"/>
      <c r="DSA37" s="14"/>
      <c r="DSB37" s="14"/>
      <c r="DSC37" s="14"/>
      <c r="DSD37" s="14"/>
      <c r="DSE37" s="14"/>
      <c r="DSF37" s="14"/>
      <c r="DSG37" s="14"/>
      <c r="DSH37" s="14"/>
      <c r="DSI37" s="14"/>
      <c r="DSJ37" s="14"/>
      <c r="DSK37" s="14"/>
      <c r="DSL37" s="14"/>
      <c r="DSM37" s="14"/>
      <c r="DSN37" s="14"/>
      <c r="DSO37" s="14"/>
      <c r="DSP37" s="14"/>
      <c r="DSQ37" s="14"/>
      <c r="DSR37" s="14"/>
      <c r="DSS37" s="14"/>
      <c r="DST37" s="14"/>
      <c r="DSU37" s="14"/>
      <c r="DSV37" s="14"/>
      <c r="DSW37" s="14"/>
      <c r="DSX37" s="14"/>
      <c r="DSY37" s="14"/>
      <c r="DSZ37" s="14"/>
      <c r="DTA37" s="14"/>
      <c r="DTB37" s="14"/>
      <c r="DTC37" s="14"/>
      <c r="DTD37" s="14"/>
      <c r="DTE37" s="14"/>
      <c r="DTF37" s="14"/>
      <c r="DTG37" s="14"/>
      <c r="DTH37" s="14"/>
      <c r="DTI37" s="14"/>
      <c r="DTJ37" s="14"/>
      <c r="DTK37" s="14"/>
      <c r="DTL37" s="14"/>
      <c r="DTM37" s="14"/>
      <c r="DTN37" s="14"/>
      <c r="DTO37" s="14"/>
      <c r="DTP37" s="14"/>
      <c r="DTQ37" s="14"/>
      <c r="DTR37" s="14"/>
      <c r="DTS37" s="14"/>
      <c r="DTT37" s="14"/>
      <c r="DTU37" s="14"/>
      <c r="DTV37" s="14"/>
      <c r="DTW37" s="14"/>
      <c r="DTX37" s="14"/>
      <c r="DTY37" s="14"/>
      <c r="DTZ37" s="14"/>
      <c r="DUA37" s="14"/>
      <c r="DUB37" s="14"/>
      <c r="DUC37" s="14"/>
      <c r="DUD37" s="14"/>
      <c r="DUE37" s="14"/>
      <c r="DUF37" s="14"/>
      <c r="DUG37" s="14"/>
      <c r="DUH37" s="14"/>
      <c r="DUI37" s="14"/>
      <c r="DUJ37" s="14"/>
      <c r="DUK37" s="14"/>
      <c r="DUL37" s="14"/>
      <c r="DUM37" s="14"/>
      <c r="DUN37" s="14"/>
      <c r="DUO37" s="14"/>
      <c r="DUP37" s="14"/>
      <c r="DUQ37" s="14"/>
      <c r="DUR37" s="14"/>
      <c r="DUS37" s="14"/>
      <c r="DUT37" s="14"/>
      <c r="DUU37" s="14"/>
      <c r="DUV37" s="14"/>
      <c r="DUW37" s="14"/>
      <c r="DUX37" s="14"/>
      <c r="DUY37" s="14"/>
      <c r="DUZ37" s="14"/>
      <c r="DVA37" s="14"/>
      <c r="DVB37" s="14"/>
      <c r="DVC37" s="14"/>
      <c r="DVD37" s="14"/>
      <c r="DVE37" s="14"/>
      <c r="DVF37" s="14"/>
      <c r="DVG37" s="14"/>
      <c r="DVH37" s="14"/>
      <c r="DVI37" s="14"/>
      <c r="DVJ37" s="14"/>
      <c r="DVK37" s="14"/>
      <c r="DVL37" s="14"/>
      <c r="DVM37" s="14"/>
      <c r="DVN37" s="14"/>
      <c r="DVO37" s="14"/>
      <c r="DVP37" s="14"/>
      <c r="DVQ37" s="14"/>
      <c r="DVR37" s="14"/>
      <c r="DVS37" s="14"/>
      <c r="DVT37" s="14"/>
      <c r="DVU37" s="14"/>
      <c r="DVV37" s="14"/>
      <c r="DVW37" s="14"/>
      <c r="DVX37" s="14"/>
      <c r="DVY37" s="14"/>
      <c r="DVZ37" s="14"/>
      <c r="DWA37" s="14"/>
      <c r="DWB37" s="14"/>
      <c r="DWC37" s="14"/>
      <c r="DWD37" s="14"/>
      <c r="DWE37" s="14"/>
      <c r="DWF37" s="14"/>
      <c r="DWG37" s="14"/>
      <c r="DWH37" s="14"/>
      <c r="DWI37" s="14"/>
      <c r="DWJ37" s="14"/>
      <c r="DWK37" s="14"/>
      <c r="DWL37" s="14"/>
      <c r="DWM37" s="14"/>
      <c r="DWN37" s="14"/>
      <c r="DWO37" s="14"/>
      <c r="DWP37" s="14"/>
      <c r="DWQ37" s="14"/>
      <c r="DWR37" s="14"/>
      <c r="DWS37" s="14"/>
      <c r="DWT37" s="14"/>
      <c r="DWU37" s="14"/>
      <c r="DWV37" s="14"/>
      <c r="DWW37" s="14"/>
      <c r="DWX37" s="14"/>
      <c r="DWY37" s="14"/>
      <c r="DWZ37" s="14"/>
      <c r="DXA37" s="14"/>
      <c r="DXB37" s="14"/>
      <c r="DXC37" s="14"/>
      <c r="DXD37" s="14"/>
      <c r="DXE37" s="14"/>
      <c r="DXF37" s="14"/>
      <c r="DXG37" s="14"/>
      <c r="DXH37" s="14"/>
      <c r="DXI37" s="14"/>
      <c r="DXJ37" s="14"/>
      <c r="DXK37" s="14"/>
      <c r="DXL37" s="14"/>
      <c r="DXM37" s="14"/>
      <c r="DXN37" s="14"/>
      <c r="DXO37" s="14"/>
      <c r="DXP37" s="14"/>
      <c r="DXQ37" s="14"/>
      <c r="DXR37" s="14"/>
      <c r="DXS37" s="14"/>
      <c r="DXT37" s="14"/>
      <c r="DXU37" s="14"/>
      <c r="DXV37" s="14"/>
      <c r="DXW37" s="14"/>
      <c r="DXX37" s="14"/>
      <c r="DXY37" s="14"/>
      <c r="DXZ37" s="14"/>
      <c r="DYA37" s="14"/>
      <c r="DYB37" s="14"/>
      <c r="DYC37" s="14"/>
      <c r="DYD37" s="14"/>
      <c r="DYE37" s="14"/>
      <c r="DYF37" s="14"/>
      <c r="DYG37" s="14"/>
      <c r="DYH37" s="14"/>
      <c r="DYI37" s="14"/>
      <c r="DYJ37" s="14"/>
      <c r="DYK37" s="14"/>
      <c r="DYL37" s="14"/>
      <c r="DYM37" s="14"/>
      <c r="DYN37" s="14"/>
      <c r="DYO37" s="14"/>
      <c r="DYP37" s="14"/>
      <c r="DYQ37" s="14"/>
      <c r="DYR37" s="14"/>
      <c r="DYS37" s="14"/>
      <c r="DYT37" s="14"/>
      <c r="DYU37" s="14"/>
      <c r="DYV37" s="14"/>
      <c r="DYW37" s="14"/>
      <c r="DYX37" s="14"/>
      <c r="DYY37" s="14"/>
      <c r="DYZ37" s="14"/>
      <c r="DZA37" s="14"/>
      <c r="DZB37" s="14"/>
      <c r="DZC37" s="14"/>
      <c r="DZD37" s="14"/>
      <c r="DZE37" s="14"/>
      <c r="DZF37" s="14"/>
      <c r="DZG37" s="14"/>
      <c r="DZH37" s="14"/>
      <c r="DZI37" s="14"/>
      <c r="DZJ37" s="14"/>
      <c r="DZK37" s="14"/>
      <c r="DZL37" s="14"/>
      <c r="DZM37" s="14"/>
      <c r="DZN37" s="14"/>
      <c r="DZO37" s="14"/>
      <c r="DZP37" s="14"/>
      <c r="DZQ37" s="14"/>
      <c r="DZR37" s="14"/>
      <c r="DZS37" s="14"/>
      <c r="DZT37" s="14"/>
      <c r="DZU37" s="14"/>
      <c r="DZV37" s="14"/>
      <c r="DZW37" s="14"/>
      <c r="DZX37" s="14"/>
      <c r="DZY37" s="14"/>
      <c r="DZZ37" s="14"/>
      <c r="EAA37" s="14"/>
      <c r="EAB37" s="14"/>
      <c r="EAC37" s="14"/>
      <c r="EAD37" s="14"/>
      <c r="EAE37" s="14"/>
      <c r="EAF37" s="14"/>
      <c r="EAG37" s="14"/>
      <c r="EAH37" s="14"/>
      <c r="EAI37" s="14"/>
      <c r="EAJ37" s="14"/>
      <c r="EAK37" s="14"/>
      <c r="EAL37" s="14"/>
      <c r="EAM37" s="14"/>
      <c r="EAN37" s="14"/>
      <c r="EAO37" s="14"/>
      <c r="EAP37" s="14"/>
      <c r="EAQ37" s="14"/>
      <c r="EAR37" s="14"/>
      <c r="EAS37" s="14"/>
      <c r="EAT37" s="14"/>
      <c r="EAU37" s="14"/>
      <c r="EAV37" s="14"/>
      <c r="EAW37" s="14"/>
      <c r="EAX37" s="14"/>
      <c r="EAY37" s="14"/>
      <c r="EAZ37" s="14"/>
      <c r="EBA37" s="14"/>
      <c r="EBB37" s="14"/>
      <c r="EBC37" s="14"/>
      <c r="EBD37" s="14"/>
      <c r="EBE37" s="14"/>
      <c r="EBF37" s="14"/>
      <c r="EBG37" s="14"/>
      <c r="EBH37" s="14"/>
      <c r="EBI37" s="14"/>
      <c r="EBJ37" s="14"/>
      <c r="EBK37" s="14"/>
      <c r="EBL37" s="14"/>
      <c r="EBM37" s="14"/>
      <c r="EBN37" s="14"/>
      <c r="EBO37" s="14"/>
      <c r="EBP37" s="14"/>
      <c r="EBQ37" s="14"/>
      <c r="EBR37" s="14"/>
      <c r="EBS37" s="14"/>
      <c r="EBT37" s="14"/>
      <c r="EBU37" s="14"/>
      <c r="EBV37" s="14"/>
      <c r="EBW37" s="14"/>
      <c r="EBX37" s="14"/>
      <c r="EBY37" s="14"/>
      <c r="EBZ37" s="14"/>
      <c r="ECA37" s="14"/>
      <c r="ECB37" s="14"/>
      <c r="ECC37" s="14"/>
      <c r="ECD37" s="14"/>
      <c r="ECE37" s="14"/>
      <c r="ECF37" s="14"/>
      <c r="ECG37" s="14"/>
      <c r="ECH37" s="14"/>
      <c r="ECI37" s="14"/>
      <c r="ECJ37" s="14"/>
      <c r="ECK37" s="14"/>
      <c r="ECL37" s="14"/>
      <c r="ECM37" s="14"/>
      <c r="ECN37" s="14"/>
      <c r="ECO37" s="14"/>
      <c r="ECP37" s="14"/>
      <c r="ECQ37" s="14"/>
      <c r="ECR37" s="14"/>
      <c r="ECS37" s="14"/>
      <c r="ECT37" s="14"/>
      <c r="ECU37" s="14"/>
      <c r="ECV37" s="14"/>
      <c r="ECW37" s="14"/>
      <c r="ECX37" s="14"/>
      <c r="ECY37" s="14"/>
      <c r="ECZ37" s="14"/>
      <c r="EDA37" s="14"/>
      <c r="EDB37" s="14"/>
      <c r="EDC37" s="14"/>
      <c r="EDD37" s="14"/>
      <c r="EDE37" s="14"/>
      <c r="EDF37" s="14"/>
      <c r="EDG37" s="14"/>
      <c r="EDH37" s="14"/>
      <c r="EDI37" s="14"/>
      <c r="EDJ37" s="14"/>
      <c r="EDK37" s="14"/>
      <c r="EDL37" s="14"/>
      <c r="EDM37" s="14"/>
      <c r="EDN37" s="14"/>
      <c r="EDO37" s="14"/>
      <c r="EDP37" s="14"/>
      <c r="EDQ37" s="14"/>
      <c r="EDR37" s="14"/>
      <c r="EDS37" s="14"/>
      <c r="EDT37" s="14"/>
      <c r="EDU37" s="14"/>
      <c r="EDV37" s="14"/>
      <c r="EDW37" s="14"/>
      <c r="EDX37" s="14"/>
      <c r="EDY37" s="14"/>
      <c r="EDZ37" s="14"/>
      <c r="EEA37" s="14"/>
      <c r="EEB37" s="14"/>
      <c r="EEC37" s="14"/>
      <c r="EED37" s="14"/>
      <c r="EEE37" s="14"/>
      <c r="EEF37" s="14"/>
      <c r="EEG37" s="14"/>
      <c r="EEH37" s="14"/>
      <c r="EEI37" s="14"/>
      <c r="EEJ37" s="14"/>
      <c r="EEK37" s="14"/>
      <c r="EEL37" s="14"/>
      <c r="EEM37" s="14"/>
      <c r="EEN37" s="14"/>
      <c r="EEO37" s="14"/>
      <c r="EEP37" s="14"/>
      <c r="EEQ37" s="14"/>
      <c r="EER37" s="14"/>
      <c r="EES37" s="14"/>
      <c r="EET37" s="14"/>
      <c r="EEU37" s="14"/>
      <c r="EEV37" s="14"/>
      <c r="EEW37" s="14"/>
      <c r="EEX37" s="14"/>
      <c r="EEY37" s="14"/>
      <c r="EEZ37" s="14"/>
      <c r="EFA37" s="14"/>
      <c r="EFB37" s="14"/>
      <c r="EFC37" s="14"/>
      <c r="EFD37" s="14"/>
      <c r="EFE37" s="14"/>
      <c r="EFF37" s="14"/>
      <c r="EFG37" s="14"/>
      <c r="EFH37" s="14"/>
      <c r="EFI37" s="14"/>
      <c r="EFJ37" s="14"/>
      <c r="EFK37" s="14"/>
      <c r="EFL37" s="14"/>
      <c r="EFM37" s="14"/>
      <c r="EFN37" s="14"/>
      <c r="EFO37" s="14"/>
      <c r="EFP37" s="14"/>
      <c r="EFQ37" s="14"/>
      <c r="EFR37" s="14"/>
      <c r="EFS37" s="14"/>
      <c r="EFT37" s="14"/>
      <c r="EFU37" s="14"/>
      <c r="EFV37" s="14"/>
      <c r="EFW37" s="14"/>
      <c r="EFX37" s="14"/>
      <c r="EFY37" s="14"/>
      <c r="EFZ37" s="14"/>
      <c r="EGA37" s="14"/>
      <c r="EGB37" s="14"/>
      <c r="EGC37" s="14"/>
      <c r="EGD37" s="14"/>
      <c r="EGE37" s="14"/>
      <c r="EGF37" s="14"/>
      <c r="EGG37" s="14"/>
      <c r="EGH37" s="14"/>
      <c r="EGI37" s="14"/>
      <c r="EGJ37" s="14"/>
      <c r="EGK37" s="14"/>
      <c r="EGL37" s="14"/>
      <c r="EGM37" s="14"/>
      <c r="EGN37" s="14"/>
      <c r="EGO37" s="14"/>
      <c r="EGP37" s="14"/>
      <c r="EGQ37" s="14"/>
      <c r="EGR37" s="14"/>
      <c r="EGS37" s="14"/>
      <c r="EGT37" s="14"/>
      <c r="EGU37" s="14"/>
      <c r="EGV37" s="14"/>
      <c r="EGW37" s="14"/>
      <c r="EGX37" s="14"/>
      <c r="EGY37" s="14"/>
      <c r="EGZ37" s="14"/>
      <c r="EHA37" s="14"/>
      <c r="EHB37" s="14"/>
      <c r="EHC37" s="14"/>
      <c r="EHD37" s="14"/>
      <c r="EHE37" s="14"/>
      <c r="EHF37" s="14"/>
      <c r="EHG37" s="14"/>
      <c r="EHH37" s="14"/>
      <c r="EHI37" s="14"/>
      <c r="EHJ37" s="14"/>
      <c r="EHK37" s="14"/>
      <c r="EHL37" s="14"/>
      <c r="EHM37" s="14"/>
      <c r="EHN37" s="14"/>
      <c r="EHO37" s="14"/>
      <c r="EHP37" s="14"/>
      <c r="EHQ37" s="14"/>
      <c r="EHR37" s="14"/>
      <c r="EHS37" s="14"/>
      <c r="EHT37" s="14"/>
      <c r="EHU37" s="14"/>
      <c r="EHV37" s="14"/>
      <c r="EHW37" s="14"/>
      <c r="EHX37" s="14"/>
      <c r="EHY37" s="14"/>
      <c r="EHZ37" s="14"/>
      <c r="EIA37" s="14"/>
      <c r="EIB37" s="14"/>
      <c r="EIC37" s="14"/>
      <c r="EID37" s="14"/>
      <c r="EIE37" s="14"/>
      <c r="EIF37" s="14"/>
      <c r="EIG37" s="14"/>
      <c r="EIH37" s="14"/>
      <c r="EII37" s="14"/>
      <c r="EIJ37" s="14"/>
      <c r="EIK37" s="14"/>
      <c r="EIL37" s="14"/>
      <c r="EIM37" s="14"/>
      <c r="EIN37" s="14"/>
      <c r="EIO37" s="14"/>
      <c r="EIP37" s="14"/>
      <c r="EIQ37" s="14"/>
      <c r="EIR37" s="14"/>
      <c r="EIS37" s="14"/>
      <c r="EIT37" s="14"/>
      <c r="EIU37" s="14"/>
      <c r="EIV37" s="14"/>
      <c r="EIW37" s="14"/>
      <c r="EIX37" s="14"/>
      <c r="EIY37" s="14"/>
      <c r="EIZ37" s="14"/>
      <c r="EJA37" s="14"/>
      <c r="EJB37" s="14"/>
      <c r="EJC37" s="14"/>
      <c r="EJD37" s="14"/>
      <c r="EJE37" s="14"/>
      <c r="EJF37" s="14"/>
      <c r="EJG37" s="14"/>
      <c r="EJH37" s="14"/>
      <c r="EJI37" s="14"/>
      <c r="EJJ37" s="14"/>
      <c r="EJK37" s="14"/>
      <c r="EJL37" s="14"/>
      <c r="EJM37" s="14"/>
      <c r="EJN37" s="14"/>
      <c r="EJO37" s="14"/>
      <c r="EJP37" s="14"/>
      <c r="EJQ37" s="14"/>
      <c r="EJR37" s="14"/>
      <c r="EJS37" s="14"/>
      <c r="EJT37" s="14"/>
      <c r="EJU37" s="14"/>
      <c r="EJV37" s="14"/>
      <c r="EJW37" s="14"/>
      <c r="EJX37" s="14"/>
      <c r="EJY37" s="14"/>
      <c r="EJZ37" s="14"/>
      <c r="EKA37" s="14"/>
      <c r="EKB37" s="14"/>
      <c r="EKC37" s="14"/>
      <c r="EKD37" s="14"/>
      <c r="EKE37" s="14"/>
      <c r="EKF37" s="14"/>
      <c r="EKG37" s="14"/>
      <c r="EKH37" s="14"/>
      <c r="EKI37" s="14"/>
      <c r="EKJ37" s="14"/>
      <c r="EKK37" s="14"/>
      <c r="EKL37" s="14"/>
      <c r="EKM37" s="14"/>
      <c r="EKN37" s="14"/>
      <c r="EKO37" s="14"/>
      <c r="EKP37" s="14"/>
      <c r="EKQ37" s="14"/>
      <c r="EKR37" s="14"/>
      <c r="EKS37" s="14"/>
      <c r="EKT37" s="14"/>
      <c r="EKU37" s="14"/>
      <c r="EKV37" s="14"/>
      <c r="EKW37" s="14"/>
      <c r="EKX37" s="14"/>
      <c r="EKY37" s="14"/>
      <c r="EKZ37" s="14"/>
      <c r="ELA37" s="14"/>
      <c r="ELB37" s="14"/>
      <c r="ELC37" s="14"/>
      <c r="ELD37" s="14"/>
      <c r="ELE37" s="14"/>
      <c r="ELF37" s="14"/>
      <c r="ELG37" s="14"/>
      <c r="ELH37" s="14"/>
      <c r="ELI37" s="14"/>
      <c r="ELJ37" s="14"/>
      <c r="ELK37" s="14"/>
      <c r="ELL37" s="14"/>
      <c r="ELM37" s="14"/>
      <c r="ELN37" s="14"/>
      <c r="ELO37" s="14"/>
      <c r="ELP37" s="14"/>
      <c r="ELQ37" s="14"/>
      <c r="ELR37" s="14"/>
      <c r="ELS37" s="14"/>
      <c r="ELT37" s="14"/>
      <c r="ELU37" s="14"/>
      <c r="ELV37" s="14"/>
      <c r="ELW37" s="14"/>
      <c r="ELX37" s="14"/>
      <c r="ELY37" s="14"/>
      <c r="ELZ37" s="14"/>
      <c r="EMA37" s="14"/>
      <c r="EMB37" s="14"/>
      <c r="EMC37" s="14"/>
      <c r="EMD37" s="14"/>
      <c r="EME37" s="14"/>
      <c r="EMF37" s="14"/>
      <c r="EMG37" s="14"/>
      <c r="EMH37" s="14"/>
      <c r="EMI37" s="14"/>
      <c r="EMJ37" s="14"/>
      <c r="EMK37" s="14"/>
      <c r="EML37" s="14"/>
      <c r="EMM37" s="14"/>
      <c r="EMN37" s="14"/>
      <c r="EMO37" s="14"/>
      <c r="EMP37" s="14"/>
      <c r="EMQ37" s="14"/>
      <c r="EMR37" s="14"/>
      <c r="EMS37" s="14"/>
      <c r="EMT37" s="14"/>
      <c r="EMU37" s="14"/>
      <c r="EMV37" s="14"/>
      <c r="EMW37" s="14"/>
      <c r="EMX37" s="14"/>
      <c r="EMY37" s="14"/>
      <c r="EMZ37" s="14"/>
      <c r="ENA37" s="14"/>
      <c r="ENB37" s="14"/>
      <c r="ENC37" s="14"/>
      <c r="END37" s="14"/>
      <c r="ENE37" s="14"/>
      <c r="ENF37" s="14"/>
      <c r="ENG37" s="14"/>
      <c r="ENH37" s="14"/>
      <c r="ENI37" s="14"/>
      <c r="ENJ37" s="14"/>
      <c r="ENK37" s="14"/>
      <c r="ENL37" s="14"/>
      <c r="ENM37" s="14"/>
      <c r="ENN37" s="14"/>
      <c r="ENO37" s="14"/>
      <c r="ENP37" s="14"/>
      <c r="ENQ37" s="14"/>
      <c r="ENR37" s="14"/>
      <c r="ENS37" s="14"/>
      <c r="ENT37" s="14"/>
      <c r="ENU37" s="14"/>
      <c r="ENV37" s="14"/>
      <c r="ENW37" s="14"/>
      <c r="ENX37" s="14"/>
      <c r="ENY37" s="14"/>
      <c r="ENZ37" s="14"/>
      <c r="EOA37" s="14"/>
      <c r="EOB37" s="14"/>
      <c r="EOC37" s="14"/>
      <c r="EOD37" s="14"/>
      <c r="EOE37" s="14"/>
      <c r="EOF37" s="14"/>
      <c r="EOG37" s="14"/>
      <c r="EOH37" s="14"/>
      <c r="EOI37" s="14"/>
      <c r="EOJ37" s="14"/>
      <c r="EOK37" s="14"/>
      <c r="EOL37" s="14"/>
      <c r="EOM37" s="14"/>
      <c r="EON37" s="14"/>
      <c r="EOO37" s="14"/>
      <c r="EOP37" s="14"/>
      <c r="EOQ37" s="14"/>
      <c r="EOR37" s="14"/>
      <c r="EOS37" s="14"/>
      <c r="EOT37" s="14"/>
      <c r="EOU37" s="14"/>
      <c r="EOV37" s="14"/>
      <c r="EOW37" s="14"/>
      <c r="EOX37" s="14"/>
      <c r="EOY37" s="14"/>
      <c r="EOZ37" s="14"/>
      <c r="EPA37" s="14"/>
      <c r="EPB37" s="14"/>
      <c r="EPC37" s="14"/>
      <c r="EPD37" s="14"/>
      <c r="EPE37" s="14"/>
      <c r="EPF37" s="14"/>
      <c r="EPG37" s="14"/>
      <c r="EPH37" s="14"/>
      <c r="EPI37" s="14"/>
      <c r="EPJ37" s="14"/>
      <c r="EPK37" s="14"/>
      <c r="EPL37" s="14"/>
      <c r="EPM37" s="14"/>
      <c r="EPN37" s="14"/>
      <c r="EPO37" s="14"/>
      <c r="EPP37" s="14"/>
      <c r="EPQ37" s="14"/>
      <c r="EPR37" s="14"/>
      <c r="EPS37" s="14"/>
      <c r="EPT37" s="14"/>
      <c r="EPU37" s="14"/>
      <c r="EPV37" s="14"/>
      <c r="EPW37" s="14"/>
      <c r="EPX37" s="14"/>
      <c r="EPY37" s="14"/>
      <c r="EPZ37" s="14"/>
      <c r="EQA37" s="14"/>
      <c r="EQB37" s="14"/>
      <c r="EQC37" s="14"/>
      <c r="EQD37" s="14"/>
      <c r="EQE37" s="14"/>
      <c r="EQF37" s="14"/>
      <c r="EQG37" s="14"/>
      <c r="EQH37" s="14"/>
      <c r="EQI37" s="14"/>
      <c r="EQJ37" s="14"/>
      <c r="EQK37" s="14"/>
      <c r="EQL37" s="14"/>
      <c r="EQM37" s="14"/>
      <c r="EQN37" s="14"/>
      <c r="EQO37" s="14"/>
      <c r="EQP37" s="14"/>
      <c r="EQQ37" s="14"/>
      <c r="EQR37" s="14"/>
      <c r="EQS37" s="14"/>
      <c r="EQT37" s="14"/>
      <c r="EQU37" s="14"/>
      <c r="EQV37" s="14"/>
      <c r="EQW37" s="14"/>
      <c r="EQX37" s="14"/>
      <c r="EQY37" s="14"/>
      <c r="EQZ37" s="14"/>
      <c r="ERA37" s="14"/>
      <c r="ERB37" s="14"/>
      <c r="ERC37" s="14"/>
      <c r="ERD37" s="14"/>
      <c r="ERE37" s="14"/>
      <c r="ERF37" s="14"/>
      <c r="ERG37" s="14"/>
      <c r="ERH37" s="14"/>
      <c r="ERI37" s="14"/>
      <c r="ERJ37" s="14"/>
      <c r="ERK37" s="14"/>
      <c r="ERL37" s="14"/>
      <c r="ERM37" s="14"/>
      <c r="ERN37" s="14"/>
      <c r="ERO37" s="14"/>
      <c r="ERP37" s="14"/>
      <c r="ERQ37" s="14"/>
      <c r="ERR37" s="14"/>
      <c r="ERS37" s="14"/>
      <c r="ERT37" s="14"/>
      <c r="ERU37" s="14"/>
      <c r="ERV37" s="14"/>
      <c r="ERW37" s="14"/>
      <c r="ERX37" s="14"/>
      <c r="ERY37" s="14"/>
      <c r="ERZ37" s="14"/>
      <c r="ESA37" s="14"/>
      <c r="ESB37" s="14"/>
      <c r="ESC37" s="14"/>
      <c r="ESD37" s="14"/>
      <c r="ESE37" s="14"/>
      <c r="ESF37" s="14"/>
      <c r="ESG37" s="14"/>
      <c r="ESH37" s="14"/>
      <c r="ESI37" s="14"/>
      <c r="ESJ37" s="14"/>
      <c r="ESK37" s="14"/>
      <c r="ESL37" s="14"/>
      <c r="ESM37" s="14"/>
      <c r="ESN37" s="14"/>
      <c r="ESO37" s="14"/>
      <c r="ESP37" s="14"/>
      <c r="ESQ37" s="14"/>
      <c r="ESR37" s="14"/>
      <c r="ESS37" s="14"/>
      <c r="EST37" s="14"/>
      <c r="ESU37" s="14"/>
      <c r="ESV37" s="14"/>
      <c r="ESW37" s="14"/>
      <c r="ESX37" s="14"/>
      <c r="ESY37" s="14"/>
      <c r="ESZ37" s="14"/>
      <c r="ETA37" s="14"/>
      <c r="ETB37" s="14"/>
      <c r="ETC37" s="14"/>
      <c r="ETD37" s="14"/>
      <c r="ETE37" s="14"/>
      <c r="ETF37" s="14"/>
      <c r="ETG37" s="14"/>
      <c r="ETH37" s="14"/>
      <c r="ETI37" s="14"/>
      <c r="ETJ37" s="14"/>
      <c r="ETK37" s="14"/>
      <c r="ETL37" s="14"/>
      <c r="ETM37" s="14"/>
      <c r="ETN37" s="14"/>
      <c r="ETO37" s="14"/>
      <c r="ETP37" s="14"/>
      <c r="ETQ37" s="14"/>
      <c r="ETR37" s="14"/>
      <c r="ETS37" s="14"/>
      <c r="ETT37" s="14"/>
      <c r="ETU37" s="14"/>
      <c r="ETV37" s="14"/>
      <c r="ETW37" s="14"/>
      <c r="ETX37" s="14"/>
      <c r="ETY37" s="14"/>
      <c r="ETZ37" s="14"/>
      <c r="EUA37" s="14"/>
      <c r="EUB37" s="14"/>
      <c r="EUC37" s="14"/>
      <c r="EUD37" s="14"/>
      <c r="EUE37" s="14"/>
      <c r="EUF37" s="14"/>
      <c r="EUG37" s="14"/>
      <c r="EUH37" s="14"/>
      <c r="EUI37" s="14"/>
      <c r="EUJ37" s="14"/>
      <c r="EUK37" s="14"/>
      <c r="EUL37" s="14"/>
      <c r="EUM37" s="14"/>
      <c r="EUN37" s="14"/>
      <c r="EUO37" s="14"/>
      <c r="EUP37" s="14"/>
      <c r="EUQ37" s="14"/>
      <c r="EUR37" s="14"/>
      <c r="EUS37" s="14"/>
      <c r="EUT37" s="14"/>
      <c r="EUU37" s="14"/>
      <c r="EUV37" s="14"/>
      <c r="EUW37" s="14"/>
      <c r="EUX37" s="14"/>
      <c r="EUY37" s="14"/>
      <c r="EUZ37" s="14"/>
      <c r="EVA37" s="14"/>
      <c r="EVB37" s="14"/>
      <c r="EVC37" s="14"/>
      <c r="EVD37" s="14"/>
      <c r="EVE37" s="14"/>
      <c r="EVF37" s="14"/>
      <c r="EVG37" s="14"/>
      <c r="EVH37" s="14"/>
      <c r="EVI37" s="14"/>
      <c r="EVJ37" s="14"/>
      <c r="EVK37" s="14"/>
      <c r="EVL37" s="14"/>
      <c r="EVM37" s="14"/>
      <c r="EVN37" s="14"/>
      <c r="EVO37" s="14"/>
      <c r="EVP37" s="14"/>
      <c r="EVQ37" s="14"/>
      <c r="EVR37" s="14"/>
      <c r="EVS37" s="14"/>
      <c r="EVT37" s="14"/>
      <c r="EVU37" s="14"/>
      <c r="EVV37" s="14"/>
      <c r="EVW37" s="14"/>
      <c r="EVX37" s="14"/>
      <c r="EVY37" s="14"/>
      <c r="EVZ37" s="14"/>
      <c r="EWA37" s="14"/>
      <c r="EWB37" s="14"/>
      <c r="EWC37" s="14"/>
      <c r="EWD37" s="14"/>
      <c r="EWE37" s="14"/>
      <c r="EWF37" s="14"/>
      <c r="EWG37" s="14"/>
      <c r="EWH37" s="14"/>
      <c r="EWI37" s="14"/>
      <c r="EWJ37" s="14"/>
      <c r="EWK37" s="14"/>
      <c r="EWL37" s="14"/>
      <c r="EWM37" s="14"/>
      <c r="EWN37" s="14"/>
      <c r="EWO37" s="14"/>
      <c r="EWP37" s="14"/>
      <c r="EWQ37" s="14"/>
      <c r="EWR37" s="14"/>
      <c r="EWS37" s="14"/>
      <c r="EWT37" s="14"/>
      <c r="EWU37" s="14"/>
      <c r="EWV37" s="14"/>
      <c r="EWW37" s="14"/>
      <c r="EWX37" s="14"/>
      <c r="EWY37" s="14"/>
      <c r="EWZ37" s="14"/>
      <c r="EXA37" s="14"/>
      <c r="EXB37" s="14"/>
      <c r="EXC37" s="14"/>
      <c r="EXD37" s="14"/>
      <c r="EXE37" s="14"/>
      <c r="EXF37" s="14"/>
      <c r="EXG37" s="14"/>
      <c r="EXH37" s="14"/>
      <c r="EXI37" s="14"/>
      <c r="EXJ37" s="14"/>
      <c r="EXK37" s="14"/>
      <c r="EXL37" s="14"/>
      <c r="EXM37" s="14"/>
      <c r="EXN37" s="14"/>
      <c r="EXO37" s="14"/>
      <c r="EXP37" s="14"/>
      <c r="EXQ37" s="14"/>
      <c r="EXR37" s="14"/>
      <c r="EXS37" s="14"/>
      <c r="EXT37" s="14"/>
      <c r="EXU37" s="14"/>
      <c r="EXV37" s="14"/>
      <c r="EXW37" s="14"/>
      <c r="EXX37" s="14"/>
      <c r="EXY37" s="14"/>
      <c r="EXZ37" s="14"/>
      <c r="EYA37" s="14"/>
      <c r="EYB37" s="14"/>
      <c r="EYC37" s="14"/>
      <c r="EYD37" s="14"/>
      <c r="EYE37" s="14"/>
      <c r="EYF37" s="14"/>
      <c r="EYG37" s="14"/>
      <c r="EYH37" s="14"/>
      <c r="EYI37" s="14"/>
      <c r="EYJ37" s="14"/>
      <c r="EYK37" s="14"/>
      <c r="EYL37" s="14"/>
      <c r="EYM37" s="14"/>
      <c r="EYN37" s="14"/>
      <c r="EYO37" s="14"/>
      <c r="EYP37" s="14"/>
      <c r="EYQ37" s="14"/>
      <c r="EYR37" s="14"/>
      <c r="EYS37" s="14"/>
      <c r="EYT37" s="14"/>
      <c r="EYU37" s="14"/>
      <c r="EYV37" s="14"/>
      <c r="EYW37" s="14"/>
      <c r="EYX37" s="14"/>
      <c r="EYY37" s="14"/>
      <c r="EYZ37" s="14"/>
      <c r="EZA37" s="14"/>
      <c r="EZB37" s="14"/>
      <c r="EZC37" s="14"/>
      <c r="EZD37" s="14"/>
      <c r="EZE37" s="14"/>
      <c r="EZF37" s="14"/>
      <c r="EZG37" s="14"/>
      <c r="EZH37" s="14"/>
      <c r="EZI37" s="14"/>
      <c r="EZJ37" s="14"/>
      <c r="EZK37" s="14"/>
      <c r="EZL37" s="14"/>
      <c r="EZM37" s="14"/>
      <c r="EZN37" s="14"/>
      <c r="EZO37" s="14"/>
      <c r="EZP37" s="14"/>
      <c r="EZQ37" s="14"/>
      <c r="EZR37" s="14"/>
      <c r="EZS37" s="14"/>
      <c r="EZT37" s="14"/>
      <c r="EZU37" s="14"/>
      <c r="EZV37" s="14"/>
      <c r="EZW37" s="14"/>
      <c r="EZX37" s="14"/>
      <c r="EZY37" s="14"/>
      <c r="EZZ37" s="14"/>
      <c r="FAA37" s="14"/>
      <c r="FAB37" s="14"/>
      <c r="FAC37" s="14"/>
      <c r="FAD37" s="14"/>
      <c r="FAE37" s="14"/>
      <c r="FAF37" s="14"/>
      <c r="FAG37" s="14"/>
      <c r="FAH37" s="14"/>
      <c r="FAI37" s="14"/>
      <c r="FAJ37" s="14"/>
      <c r="FAK37" s="14"/>
      <c r="FAL37" s="14"/>
      <c r="FAM37" s="14"/>
      <c r="FAN37" s="14"/>
      <c r="FAO37" s="14"/>
      <c r="FAP37" s="14"/>
      <c r="FAQ37" s="14"/>
      <c r="FAR37" s="14"/>
      <c r="FAS37" s="14"/>
      <c r="FAT37" s="14"/>
      <c r="FAU37" s="14"/>
      <c r="FAV37" s="14"/>
      <c r="FAW37" s="14"/>
      <c r="FAX37" s="14"/>
      <c r="FAY37" s="14"/>
      <c r="FAZ37" s="14"/>
      <c r="FBA37" s="14"/>
      <c r="FBB37" s="14"/>
      <c r="FBC37" s="14"/>
      <c r="FBD37" s="14"/>
      <c r="FBE37" s="14"/>
      <c r="FBF37" s="14"/>
      <c r="FBG37" s="14"/>
      <c r="FBH37" s="14"/>
      <c r="FBI37" s="14"/>
      <c r="FBJ37" s="14"/>
      <c r="FBK37" s="14"/>
      <c r="FBL37" s="14"/>
      <c r="FBM37" s="14"/>
      <c r="FBN37" s="14"/>
      <c r="FBO37" s="14"/>
      <c r="FBP37" s="14"/>
      <c r="FBQ37" s="14"/>
      <c r="FBR37" s="14"/>
      <c r="FBS37" s="14"/>
      <c r="FBT37" s="14"/>
      <c r="FBU37" s="14"/>
      <c r="FBV37" s="14"/>
      <c r="FBW37" s="14"/>
      <c r="FBX37" s="14"/>
      <c r="FBY37" s="14"/>
      <c r="FBZ37" s="14"/>
      <c r="FCA37" s="14"/>
      <c r="FCB37" s="14"/>
      <c r="FCC37" s="14"/>
      <c r="FCD37" s="14"/>
      <c r="FCE37" s="14"/>
      <c r="FCF37" s="14"/>
      <c r="FCG37" s="14"/>
      <c r="FCH37" s="14"/>
      <c r="FCI37" s="14"/>
      <c r="FCJ37" s="14"/>
      <c r="FCK37" s="14"/>
      <c r="FCL37" s="14"/>
      <c r="FCM37" s="14"/>
      <c r="FCN37" s="14"/>
      <c r="FCO37" s="14"/>
      <c r="FCP37" s="14"/>
      <c r="FCQ37" s="14"/>
      <c r="FCR37" s="14"/>
      <c r="FCS37" s="14"/>
      <c r="FCT37" s="14"/>
      <c r="FCU37" s="14"/>
      <c r="FCV37" s="14"/>
      <c r="FCW37" s="14"/>
      <c r="FCX37" s="14"/>
      <c r="FCY37" s="14"/>
      <c r="FCZ37" s="14"/>
      <c r="FDA37" s="14"/>
      <c r="FDB37" s="14"/>
      <c r="FDC37" s="14"/>
      <c r="FDD37" s="14"/>
      <c r="FDE37" s="14"/>
      <c r="FDF37" s="14"/>
      <c r="FDG37" s="14"/>
      <c r="FDH37" s="14"/>
      <c r="FDI37" s="14"/>
      <c r="FDJ37" s="14"/>
      <c r="FDK37" s="14"/>
      <c r="FDL37" s="14"/>
      <c r="FDM37" s="14"/>
      <c r="FDN37" s="14"/>
      <c r="FDO37" s="14"/>
      <c r="FDP37" s="14"/>
      <c r="FDQ37" s="14"/>
      <c r="FDR37" s="14"/>
      <c r="FDS37" s="14"/>
      <c r="FDT37" s="14"/>
      <c r="FDU37" s="14"/>
      <c r="FDV37" s="14"/>
      <c r="FDW37" s="14"/>
      <c r="FDX37" s="14"/>
      <c r="FDY37" s="14"/>
      <c r="FDZ37" s="14"/>
      <c r="FEA37" s="14"/>
      <c r="FEB37" s="14"/>
      <c r="FEC37" s="14"/>
      <c r="FED37" s="14"/>
      <c r="FEE37" s="14"/>
      <c r="FEF37" s="14"/>
      <c r="FEG37" s="14"/>
      <c r="FEH37" s="14"/>
      <c r="FEI37" s="14"/>
      <c r="FEJ37" s="14"/>
      <c r="FEK37" s="14"/>
      <c r="FEL37" s="14"/>
      <c r="FEM37" s="14"/>
      <c r="FEN37" s="14"/>
      <c r="FEO37" s="14"/>
      <c r="FEP37" s="14"/>
      <c r="FEQ37" s="14"/>
      <c r="FER37" s="14"/>
      <c r="FES37" s="14"/>
      <c r="FET37" s="14"/>
      <c r="FEU37" s="14"/>
      <c r="FEV37" s="14"/>
      <c r="FEW37" s="14"/>
      <c r="FEX37" s="14"/>
      <c r="FEY37" s="14"/>
      <c r="FEZ37" s="14"/>
      <c r="FFA37" s="14"/>
      <c r="FFB37" s="14"/>
      <c r="FFC37" s="14"/>
      <c r="FFD37" s="14"/>
      <c r="FFE37" s="14"/>
      <c r="FFF37" s="14"/>
      <c r="FFG37" s="14"/>
      <c r="FFH37" s="14"/>
      <c r="FFI37" s="14"/>
      <c r="FFJ37" s="14"/>
      <c r="FFK37" s="14"/>
      <c r="FFL37" s="14"/>
      <c r="FFM37" s="14"/>
      <c r="FFN37" s="14"/>
      <c r="FFO37" s="14"/>
      <c r="FFP37" s="14"/>
      <c r="FFQ37" s="14"/>
      <c r="FFR37" s="14"/>
      <c r="FFS37" s="14"/>
      <c r="FFT37" s="14"/>
      <c r="FFU37" s="14"/>
      <c r="FFV37" s="14"/>
      <c r="FFW37" s="14"/>
      <c r="FFX37" s="14"/>
      <c r="FFY37" s="14"/>
      <c r="FFZ37" s="14"/>
      <c r="FGA37" s="14"/>
      <c r="FGB37" s="14"/>
      <c r="FGC37" s="14"/>
      <c r="FGD37" s="14"/>
      <c r="FGE37" s="14"/>
      <c r="FGF37" s="14"/>
      <c r="FGG37" s="14"/>
      <c r="FGH37" s="14"/>
      <c r="FGI37" s="14"/>
      <c r="FGJ37" s="14"/>
      <c r="FGK37" s="14"/>
      <c r="FGL37" s="14"/>
      <c r="FGM37" s="14"/>
      <c r="FGN37" s="14"/>
      <c r="FGO37" s="14"/>
      <c r="FGP37" s="14"/>
      <c r="FGQ37" s="14"/>
      <c r="FGR37" s="14"/>
      <c r="FGS37" s="14"/>
      <c r="FGT37" s="14"/>
      <c r="FGU37" s="14"/>
      <c r="FGV37" s="14"/>
      <c r="FGW37" s="14"/>
      <c r="FGX37" s="14"/>
      <c r="FGY37" s="14"/>
      <c r="FGZ37" s="14"/>
      <c r="FHA37" s="14"/>
      <c r="FHB37" s="14"/>
      <c r="FHC37" s="14"/>
      <c r="FHD37" s="14"/>
      <c r="FHE37" s="14"/>
      <c r="FHF37" s="14"/>
      <c r="FHG37" s="14"/>
      <c r="FHH37" s="14"/>
      <c r="FHI37" s="14"/>
      <c r="FHJ37" s="14"/>
      <c r="FHK37" s="14"/>
      <c r="FHL37" s="14"/>
      <c r="FHM37" s="14"/>
      <c r="FHN37" s="14"/>
      <c r="FHO37" s="14"/>
      <c r="FHP37" s="14"/>
      <c r="FHQ37" s="14"/>
      <c r="FHR37" s="14"/>
      <c r="FHS37" s="14"/>
      <c r="FHT37" s="14"/>
      <c r="FHU37" s="14"/>
      <c r="FHV37" s="14"/>
      <c r="FHW37" s="14"/>
      <c r="FHX37" s="14"/>
      <c r="FHY37" s="14"/>
      <c r="FHZ37" s="14"/>
      <c r="FIA37" s="14"/>
      <c r="FIB37" s="14"/>
      <c r="FIC37" s="14"/>
      <c r="FID37" s="14"/>
      <c r="FIE37" s="14"/>
      <c r="FIF37" s="14"/>
      <c r="FIG37" s="14"/>
      <c r="FIH37" s="14"/>
      <c r="FII37" s="14"/>
      <c r="FIJ37" s="14"/>
      <c r="FIK37" s="14"/>
      <c r="FIL37" s="14"/>
      <c r="FIM37" s="14"/>
      <c r="FIN37" s="14"/>
      <c r="FIO37" s="14"/>
      <c r="FIP37" s="14"/>
      <c r="FIQ37" s="14"/>
      <c r="FIR37" s="14"/>
      <c r="FIS37" s="14"/>
      <c r="FIT37" s="14"/>
      <c r="FIU37" s="14"/>
      <c r="FIV37" s="14"/>
      <c r="FIW37" s="14"/>
      <c r="FIX37" s="14"/>
      <c r="FIY37" s="14"/>
      <c r="FIZ37" s="14"/>
      <c r="FJA37" s="14"/>
      <c r="FJB37" s="14"/>
      <c r="FJC37" s="14"/>
      <c r="FJD37" s="14"/>
      <c r="FJE37" s="14"/>
      <c r="FJF37" s="14"/>
      <c r="FJG37" s="14"/>
      <c r="FJH37" s="14"/>
      <c r="FJI37" s="14"/>
      <c r="FJJ37" s="14"/>
      <c r="FJK37" s="14"/>
      <c r="FJL37" s="14"/>
      <c r="FJM37" s="14"/>
      <c r="FJN37" s="14"/>
      <c r="FJO37" s="14"/>
      <c r="FJP37" s="14"/>
      <c r="FJQ37" s="14"/>
      <c r="FJR37" s="14"/>
      <c r="FJS37" s="14"/>
      <c r="FJT37" s="14"/>
      <c r="FJU37" s="14"/>
      <c r="FJV37" s="14"/>
      <c r="FJW37" s="14"/>
      <c r="FJX37" s="14"/>
      <c r="FJY37" s="14"/>
      <c r="FJZ37" s="14"/>
      <c r="FKA37" s="14"/>
      <c r="FKB37" s="14"/>
      <c r="FKC37" s="14"/>
      <c r="FKD37" s="14"/>
      <c r="FKE37" s="14"/>
      <c r="FKF37" s="14"/>
      <c r="FKG37" s="14"/>
      <c r="FKH37" s="14"/>
      <c r="FKI37" s="14"/>
      <c r="FKJ37" s="14"/>
      <c r="FKK37" s="14"/>
      <c r="FKL37" s="14"/>
      <c r="FKM37" s="14"/>
      <c r="FKN37" s="14"/>
      <c r="FKO37" s="14"/>
      <c r="FKP37" s="14"/>
      <c r="FKQ37" s="14"/>
      <c r="FKR37" s="14"/>
      <c r="FKS37" s="14"/>
      <c r="FKT37" s="14"/>
      <c r="FKU37" s="14"/>
      <c r="FKV37" s="14"/>
      <c r="FKW37" s="14"/>
      <c r="FKX37" s="14"/>
      <c r="FKY37" s="14"/>
      <c r="FKZ37" s="14"/>
      <c r="FLA37" s="14"/>
      <c r="FLB37" s="14"/>
      <c r="FLC37" s="14"/>
      <c r="FLD37" s="14"/>
      <c r="FLE37" s="14"/>
      <c r="FLF37" s="14"/>
      <c r="FLG37" s="14"/>
      <c r="FLH37" s="14"/>
      <c r="FLI37" s="14"/>
      <c r="FLJ37" s="14"/>
      <c r="FLK37" s="14"/>
      <c r="FLL37" s="14"/>
      <c r="FLM37" s="14"/>
      <c r="FLN37" s="14"/>
      <c r="FLO37" s="14"/>
      <c r="FLP37" s="14"/>
      <c r="FLQ37" s="14"/>
      <c r="FLR37" s="14"/>
      <c r="FLS37" s="14"/>
      <c r="FLT37" s="14"/>
      <c r="FLU37" s="14"/>
      <c r="FLV37" s="14"/>
      <c r="FLW37" s="14"/>
      <c r="FLX37" s="14"/>
      <c r="FLY37" s="14"/>
      <c r="FLZ37" s="14"/>
      <c r="FMA37" s="14"/>
      <c r="FMB37" s="14"/>
      <c r="FMC37" s="14"/>
      <c r="FMD37" s="14"/>
      <c r="FME37" s="14"/>
      <c r="FMF37" s="14"/>
      <c r="FMG37" s="14"/>
      <c r="FMH37" s="14"/>
      <c r="FMI37" s="14"/>
      <c r="FMJ37" s="14"/>
      <c r="FMK37" s="14"/>
      <c r="FML37" s="14"/>
      <c r="FMM37" s="14"/>
      <c r="FMN37" s="14"/>
      <c r="FMO37" s="14"/>
      <c r="FMP37" s="14"/>
      <c r="FMQ37" s="14"/>
      <c r="FMR37" s="14"/>
      <c r="FMS37" s="14"/>
      <c r="FMT37" s="14"/>
      <c r="FMU37" s="14"/>
      <c r="FMV37" s="14"/>
      <c r="FMW37" s="14"/>
      <c r="FMX37" s="14"/>
      <c r="FMY37" s="14"/>
      <c r="FMZ37" s="14"/>
      <c r="FNA37" s="14"/>
      <c r="FNB37" s="14"/>
      <c r="FNC37" s="14"/>
      <c r="FND37" s="14"/>
      <c r="FNE37" s="14"/>
      <c r="FNF37" s="14"/>
      <c r="FNG37" s="14"/>
      <c r="FNH37" s="14"/>
      <c r="FNI37" s="14"/>
      <c r="FNJ37" s="14"/>
      <c r="FNK37" s="14"/>
      <c r="FNL37" s="14"/>
      <c r="FNM37" s="14"/>
      <c r="FNN37" s="14"/>
      <c r="FNO37" s="14"/>
      <c r="FNP37" s="14"/>
      <c r="FNQ37" s="14"/>
      <c r="FNR37" s="14"/>
      <c r="FNS37" s="14"/>
      <c r="FNT37" s="14"/>
      <c r="FNU37" s="14"/>
      <c r="FNV37" s="14"/>
      <c r="FNW37" s="14"/>
      <c r="FNX37" s="14"/>
      <c r="FNY37" s="14"/>
      <c r="FNZ37" s="14"/>
      <c r="FOA37" s="14"/>
      <c r="FOB37" s="14"/>
      <c r="FOC37" s="14"/>
      <c r="FOD37" s="14"/>
      <c r="FOE37" s="14"/>
      <c r="FOF37" s="14"/>
      <c r="FOG37" s="14"/>
      <c r="FOH37" s="14"/>
      <c r="FOI37" s="14"/>
      <c r="FOJ37" s="14"/>
      <c r="FOK37" s="14"/>
      <c r="FOL37" s="14"/>
      <c r="FOM37" s="14"/>
      <c r="FON37" s="14"/>
      <c r="FOO37" s="14"/>
      <c r="FOP37" s="14"/>
      <c r="FOQ37" s="14"/>
      <c r="FOR37" s="14"/>
      <c r="FOS37" s="14"/>
      <c r="FOT37" s="14"/>
      <c r="FOU37" s="14"/>
      <c r="FOV37" s="14"/>
      <c r="FOW37" s="14"/>
      <c r="FOX37" s="14"/>
      <c r="FOY37" s="14"/>
      <c r="FOZ37" s="14"/>
      <c r="FPA37" s="14"/>
      <c r="FPB37" s="14"/>
      <c r="FPC37" s="14"/>
      <c r="FPD37" s="14"/>
      <c r="FPE37" s="14"/>
      <c r="FPF37" s="14"/>
      <c r="FPG37" s="14"/>
      <c r="FPH37" s="14"/>
      <c r="FPI37" s="14"/>
      <c r="FPJ37" s="14"/>
      <c r="FPK37" s="14"/>
      <c r="FPL37" s="14"/>
      <c r="FPM37" s="14"/>
      <c r="FPN37" s="14"/>
      <c r="FPO37" s="14"/>
      <c r="FPP37" s="14"/>
      <c r="FPQ37" s="14"/>
      <c r="FPR37" s="14"/>
      <c r="FPS37" s="14"/>
      <c r="FPT37" s="14"/>
      <c r="FPU37" s="14"/>
      <c r="FPV37" s="14"/>
      <c r="FPW37" s="14"/>
      <c r="FPX37" s="14"/>
      <c r="FPY37" s="14"/>
      <c r="FPZ37" s="14"/>
      <c r="FQA37" s="14"/>
      <c r="FQB37" s="14"/>
      <c r="FQC37" s="14"/>
      <c r="FQD37" s="14"/>
      <c r="FQE37" s="14"/>
      <c r="FQF37" s="14"/>
      <c r="FQG37" s="14"/>
      <c r="FQH37" s="14"/>
      <c r="FQI37" s="14"/>
      <c r="FQJ37" s="14"/>
      <c r="FQK37" s="14"/>
      <c r="FQL37" s="14"/>
      <c r="FQM37" s="14"/>
      <c r="FQN37" s="14"/>
      <c r="FQO37" s="14"/>
      <c r="FQP37" s="14"/>
      <c r="FQQ37" s="14"/>
      <c r="FQR37" s="14"/>
      <c r="FQS37" s="14"/>
      <c r="FQT37" s="14"/>
      <c r="FQU37" s="14"/>
      <c r="FQV37" s="14"/>
      <c r="FQW37" s="14"/>
      <c r="FQX37" s="14"/>
      <c r="FQY37" s="14"/>
      <c r="FQZ37" s="14"/>
      <c r="FRA37" s="14"/>
      <c r="FRB37" s="14"/>
      <c r="FRC37" s="14"/>
      <c r="FRD37" s="14"/>
      <c r="FRE37" s="14"/>
      <c r="FRF37" s="14"/>
      <c r="FRG37" s="14"/>
      <c r="FRH37" s="14"/>
      <c r="FRI37" s="14"/>
      <c r="FRJ37" s="14"/>
      <c r="FRK37" s="14"/>
      <c r="FRL37" s="14"/>
      <c r="FRM37" s="14"/>
      <c r="FRN37" s="14"/>
      <c r="FRO37" s="14"/>
      <c r="FRP37" s="14"/>
      <c r="FRQ37" s="14"/>
      <c r="FRR37" s="14"/>
      <c r="FRS37" s="14"/>
      <c r="FRT37" s="14"/>
      <c r="FRU37" s="14"/>
      <c r="FRV37" s="14"/>
      <c r="FRW37" s="14"/>
      <c r="FRX37" s="14"/>
      <c r="FRY37" s="14"/>
      <c r="FRZ37" s="14"/>
      <c r="FSA37" s="14"/>
      <c r="FSB37" s="14"/>
      <c r="FSC37" s="14"/>
      <c r="FSD37" s="14"/>
      <c r="FSE37" s="14"/>
      <c r="FSF37" s="14"/>
      <c r="FSG37" s="14"/>
      <c r="FSH37" s="14"/>
      <c r="FSI37" s="14"/>
      <c r="FSJ37" s="14"/>
      <c r="FSK37" s="14"/>
      <c r="FSL37" s="14"/>
      <c r="FSM37" s="14"/>
      <c r="FSN37" s="14"/>
      <c r="FSO37" s="14"/>
      <c r="FSP37" s="14"/>
      <c r="FSQ37" s="14"/>
      <c r="FSR37" s="14"/>
      <c r="FSS37" s="14"/>
      <c r="FST37" s="14"/>
      <c r="FSU37" s="14"/>
      <c r="FSV37" s="14"/>
      <c r="FSW37" s="14"/>
      <c r="FSX37" s="14"/>
      <c r="FSY37" s="14"/>
      <c r="FSZ37" s="14"/>
      <c r="FTA37" s="14"/>
      <c r="FTB37" s="14"/>
      <c r="FTC37" s="14"/>
      <c r="FTD37" s="14"/>
      <c r="FTE37" s="14"/>
      <c r="FTF37" s="14"/>
      <c r="FTG37" s="14"/>
      <c r="FTH37" s="14"/>
      <c r="FTI37" s="14"/>
      <c r="FTJ37" s="14"/>
      <c r="FTK37" s="14"/>
      <c r="FTL37" s="14"/>
      <c r="FTM37" s="14"/>
      <c r="FTN37" s="14"/>
      <c r="FTO37" s="14"/>
      <c r="FTP37" s="14"/>
      <c r="FTQ37" s="14"/>
      <c r="FTR37" s="14"/>
      <c r="FTS37" s="14"/>
      <c r="FTT37" s="14"/>
      <c r="FTU37" s="14"/>
      <c r="FTV37" s="14"/>
      <c r="FTW37" s="14"/>
      <c r="FTX37" s="14"/>
      <c r="FTY37" s="14"/>
      <c r="FTZ37" s="14"/>
      <c r="FUA37" s="14"/>
      <c r="FUB37" s="14"/>
      <c r="FUC37" s="14"/>
      <c r="FUD37" s="14"/>
      <c r="FUE37" s="14"/>
      <c r="FUF37" s="14"/>
      <c r="FUG37" s="14"/>
      <c r="FUH37" s="14"/>
      <c r="FUI37" s="14"/>
      <c r="FUJ37" s="14"/>
      <c r="FUK37" s="14"/>
      <c r="FUL37" s="14"/>
      <c r="FUM37" s="14"/>
      <c r="FUN37" s="14"/>
      <c r="FUO37" s="14"/>
      <c r="FUP37" s="14"/>
      <c r="FUQ37" s="14"/>
      <c r="FUR37" s="14"/>
      <c r="FUS37" s="14"/>
      <c r="FUT37" s="14"/>
      <c r="FUU37" s="14"/>
      <c r="FUV37" s="14"/>
      <c r="FUW37" s="14"/>
      <c r="FUX37" s="14"/>
      <c r="FUY37" s="14"/>
      <c r="FUZ37" s="14"/>
      <c r="FVA37" s="14"/>
      <c r="FVB37" s="14"/>
      <c r="FVC37" s="14"/>
      <c r="FVD37" s="14"/>
      <c r="FVE37" s="14"/>
      <c r="FVF37" s="14"/>
      <c r="FVG37" s="14"/>
      <c r="FVH37" s="14"/>
      <c r="FVI37" s="14"/>
      <c r="FVJ37" s="14"/>
      <c r="FVK37" s="14"/>
      <c r="FVL37" s="14"/>
      <c r="FVM37" s="14"/>
      <c r="FVN37" s="14"/>
      <c r="FVO37" s="14"/>
      <c r="FVP37" s="14"/>
      <c r="FVQ37" s="14"/>
      <c r="FVR37" s="14"/>
      <c r="FVS37" s="14"/>
      <c r="FVT37" s="14"/>
      <c r="FVU37" s="14"/>
      <c r="FVV37" s="14"/>
      <c r="FVW37" s="14"/>
      <c r="FVX37" s="14"/>
      <c r="FVY37" s="14"/>
      <c r="FVZ37" s="14"/>
      <c r="FWA37" s="14"/>
      <c r="FWB37" s="14"/>
      <c r="FWC37" s="14"/>
      <c r="FWD37" s="14"/>
      <c r="FWE37" s="14"/>
      <c r="FWF37" s="14"/>
      <c r="FWG37" s="14"/>
      <c r="FWH37" s="14"/>
      <c r="FWI37" s="14"/>
      <c r="FWJ37" s="14"/>
      <c r="FWK37" s="14"/>
      <c r="FWL37" s="14"/>
      <c r="FWM37" s="14"/>
      <c r="FWN37" s="14"/>
      <c r="FWO37" s="14"/>
      <c r="FWP37" s="14"/>
      <c r="FWQ37" s="14"/>
      <c r="FWR37" s="14"/>
      <c r="FWS37" s="14"/>
      <c r="FWT37" s="14"/>
      <c r="FWU37" s="14"/>
      <c r="FWV37" s="14"/>
      <c r="FWW37" s="14"/>
      <c r="FWX37" s="14"/>
      <c r="FWY37" s="14"/>
      <c r="FWZ37" s="14"/>
      <c r="FXA37" s="14"/>
      <c r="FXB37" s="14"/>
      <c r="FXC37" s="14"/>
      <c r="FXD37" s="14"/>
      <c r="FXE37" s="14"/>
      <c r="FXF37" s="14"/>
      <c r="FXG37" s="14"/>
      <c r="FXH37" s="14"/>
      <c r="FXI37" s="14"/>
      <c r="FXJ37" s="14"/>
      <c r="FXK37" s="14"/>
      <c r="FXL37" s="14"/>
      <c r="FXM37" s="14"/>
      <c r="FXN37" s="14"/>
      <c r="FXO37" s="14"/>
      <c r="FXP37" s="14"/>
      <c r="FXQ37" s="14"/>
      <c r="FXR37" s="14"/>
      <c r="FXS37" s="14"/>
      <c r="FXT37" s="14"/>
      <c r="FXU37" s="14"/>
      <c r="FXV37" s="14"/>
      <c r="FXW37" s="14"/>
      <c r="FXX37" s="14"/>
      <c r="FXY37" s="14"/>
      <c r="FXZ37" s="14"/>
      <c r="FYA37" s="14"/>
      <c r="FYB37" s="14"/>
      <c r="FYC37" s="14"/>
      <c r="FYD37" s="14"/>
      <c r="FYE37" s="14"/>
      <c r="FYF37" s="14"/>
      <c r="FYG37" s="14"/>
      <c r="FYH37" s="14"/>
      <c r="FYI37" s="14"/>
      <c r="FYJ37" s="14"/>
      <c r="FYK37" s="14"/>
      <c r="FYL37" s="14"/>
      <c r="FYM37" s="14"/>
      <c r="FYN37" s="14"/>
      <c r="FYO37" s="14"/>
      <c r="FYP37" s="14"/>
      <c r="FYQ37" s="14"/>
      <c r="FYR37" s="14"/>
      <c r="FYS37" s="14"/>
      <c r="FYT37" s="14"/>
      <c r="FYU37" s="14"/>
      <c r="FYV37" s="14"/>
      <c r="FYW37" s="14"/>
      <c r="FYX37" s="14"/>
      <c r="FYY37" s="14"/>
      <c r="FYZ37" s="14"/>
      <c r="FZA37" s="14"/>
      <c r="FZB37" s="14"/>
      <c r="FZC37" s="14"/>
      <c r="FZD37" s="14"/>
      <c r="FZE37" s="14"/>
      <c r="FZF37" s="14"/>
      <c r="FZG37" s="14"/>
      <c r="FZH37" s="14"/>
      <c r="FZI37" s="14"/>
      <c r="FZJ37" s="14"/>
      <c r="FZK37" s="14"/>
      <c r="FZL37" s="14"/>
      <c r="FZM37" s="14"/>
      <c r="FZN37" s="14"/>
      <c r="FZO37" s="14"/>
      <c r="FZP37" s="14"/>
      <c r="FZQ37" s="14"/>
      <c r="FZR37" s="14"/>
      <c r="FZS37" s="14"/>
      <c r="FZT37" s="14"/>
      <c r="FZU37" s="14"/>
      <c r="FZV37" s="14"/>
      <c r="FZW37" s="14"/>
      <c r="FZX37" s="14"/>
      <c r="FZY37" s="14"/>
      <c r="FZZ37" s="14"/>
      <c r="GAA37" s="14"/>
      <c r="GAB37" s="14"/>
      <c r="GAC37" s="14"/>
      <c r="GAD37" s="14"/>
      <c r="GAE37" s="14"/>
      <c r="GAF37" s="14"/>
      <c r="GAG37" s="14"/>
      <c r="GAH37" s="14"/>
      <c r="GAI37" s="14"/>
      <c r="GAJ37" s="14"/>
      <c r="GAK37" s="14"/>
      <c r="GAL37" s="14"/>
      <c r="GAM37" s="14"/>
      <c r="GAN37" s="14"/>
      <c r="GAO37" s="14"/>
      <c r="GAP37" s="14"/>
      <c r="GAQ37" s="14"/>
      <c r="GAR37" s="14"/>
      <c r="GAS37" s="14"/>
      <c r="GAT37" s="14"/>
      <c r="GAU37" s="14"/>
      <c r="GAV37" s="14"/>
      <c r="GAW37" s="14"/>
      <c r="GAX37" s="14"/>
      <c r="GAY37" s="14"/>
      <c r="GAZ37" s="14"/>
      <c r="GBA37" s="14"/>
      <c r="GBB37" s="14"/>
      <c r="GBC37" s="14"/>
      <c r="GBD37" s="14"/>
      <c r="GBE37" s="14"/>
      <c r="GBF37" s="14"/>
      <c r="GBG37" s="14"/>
      <c r="GBH37" s="14"/>
      <c r="GBI37" s="14"/>
      <c r="GBJ37" s="14"/>
      <c r="GBK37" s="14"/>
      <c r="GBL37" s="14"/>
      <c r="GBM37" s="14"/>
      <c r="GBN37" s="14"/>
      <c r="GBO37" s="14"/>
      <c r="GBP37" s="14"/>
      <c r="GBQ37" s="14"/>
      <c r="GBR37" s="14"/>
      <c r="GBS37" s="14"/>
      <c r="GBT37" s="14"/>
      <c r="GBU37" s="14"/>
      <c r="GBV37" s="14"/>
      <c r="GBW37" s="14"/>
      <c r="GBX37" s="14"/>
      <c r="GBY37" s="14"/>
      <c r="GBZ37" s="14"/>
      <c r="GCA37" s="14"/>
      <c r="GCB37" s="14"/>
      <c r="GCC37" s="14"/>
      <c r="GCD37" s="14"/>
      <c r="GCE37" s="14"/>
      <c r="GCF37" s="14"/>
      <c r="GCG37" s="14"/>
      <c r="GCH37" s="14"/>
      <c r="GCI37" s="14"/>
      <c r="GCJ37" s="14"/>
      <c r="GCK37" s="14"/>
      <c r="GCL37" s="14"/>
      <c r="GCM37" s="14"/>
      <c r="GCN37" s="14"/>
      <c r="GCO37" s="14"/>
      <c r="GCP37" s="14"/>
      <c r="GCQ37" s="14"/>
      <c r="GCR37" s="14"/>
      <c r="GCS37" s="14"/>
      <c r="GCT37" s="14"/>
      <c r="GCU37" s="14"/>
      <c r="GCV37" s="14"/>
      <c r="GCW37" s="14"/>
      <c r="GCX37" s="14"/>
      <c r="GCY37" s="14"/>
      <c r="GCZ37" s="14"/>
      <c r="GDA37" s="14"/>
      <c r="GDB37" s="14"/>
      <c r="GDC37" s="14"/>
      <c r="GDD37" s="14"/>
      <c r="GDE37" s="14"/>
      <c r="GDF37" s="14"/>
      <c r="GDG37" s="14"/>
      <c r="GDH37" s="14"/>
      <c r="GDI37" s="14"/>
      <c r="GDJ37" s="14"/>
      <c r="GDK37" s="14"/>
      <c r="GDL37" s="14"/>
      <c r="GDM37" s="14"/>
      <c r="GDN37" s="14"/>
      <c r="GDO37" s="14"/>
      <c r="GDP37" s="14"/>
      <c r="GDQ37" s="14"/>
      <c r="GDR37" s="14"/>
      <c r="GDS37" s="14"/>
      <c r="GDT37" s="14"/>
      <c r="GDU37" s="14"/>
      <c r="GDV37" s="14"/>
      <c r="GDW37" s="14"/>
      <c r="GDX37" s="14"/>
      <c r="GDY37" s="14"/>
      <c r="GDZ37" s="14"/>
      <c r="GEA37" s="14"/>
      <c r="GEB37" s="14"/>
      <c r="GEC37" s="14"/>
      <c r="GED37" s="14"/>
      <c r="GEE37" s="14"/>
      <c r="GEF37" s="14"/>
      <c r="GEG37" s="14"/>
      <c r="GEH37" s="14"/>
      <c r="GEI37" s="14"/>
      <c r="GEJ37" s="14"/>
      <c r="GEK37" s="14"/>
      <c r="GEL37" s="14"/>
      <c r="GEM37" s="14"/>
      <c r="GEN37" s="14"/>
      <c r="GEO37" s="14"/>
      <c r="GEP37" s="14"/>
      <c r="GEQ37" s="14"/>
      <c r="GER37" s="14"/>
      <c r="GES37" s="14"/>
      <c r="GET37" s="14"/>
      <c r="GEU37" s="14"/>
      <c r="GEV37" s="14"/>
      <c r="GEW37" s="14"/>
      <c r="GEX37" s="14"/>
      <c r="GEY37" s="14"/>
      <c r="GEZ37" s="14"/>
      <c r="GFA37" s="14"/>
      <c r="GFB37" s="14"/>
      <c r="GFC37" s="14"/>
      <c r="GFD37" s="14"/>
      <c r="GFE37" s="14"/>
      <c r="GFF37" s="14"/>
      <c r="GFG37" s="14"/>
      <c r="GFH37" s="14"/>
      <c r="GFI37" s="14"/>
      <c r="GFJ37" s="14"/>
      <c r="GFK37" s="14"/>
      <c r="GFL37" s="14"/>
      <c r="GFM37" s="14"/>
      <c r="GFN37" s="14"/>
      <c r="GFO37" s="14"/>
      <c r="GFP37" s="14"/>
      <c r="GFQ37" s="14"/>
      <c r="GFR37" s="14"/>
      <c r="GFS37" s="14"/>
      <c r="GFT37" s="14"/>
      <c r="GFU37" s="14"/>
      <c r="GFV37" s="14"/>
      <c r="GFW37" s="14"/>
      <c r="GFX37" s="14"/>
      <c r="GFY37" s="14"/>
      <c r="GFZ37" s="14"/>
      <c r="GGA37" s="14"/>
      <c r="GGB37" s="14"/>
      <c r="GGC37" s="14"/>
      <c r="GGD37" s="14"/>
      <c r="GGE37" s="14"/>
      <c r="GGF37" s="14"/>
      <c r="GGG37" s="14"/>
      <c r="GGH37" s="14"/>
      <c r="GGI37" s="14"/>
      <c r="GGJ37" s="14"/>
      <c r="GGK37" s="14"/>
      <c r="GGL37" s="14"/>
      <c r="GGM37" s="14"/>
      <c r="GGN37" s="14"/>
      <c r="GGO37" s="14"/>
      <c r="GGP37" s="14"/>
      <c r="GGQ37" s="14"/>
      <c r="GGR37" s="14"/>
      <c r="GGS37" s="14"/>
      <c r="GGT37" s="14"/>
      <c r="GGU37" s="14"/>
      <c r="GGV37" s="14"/>
      <c r="GGW37" s="14"/>
      <c r="GGX37" s="14"/>
      <c r="GGY37" s="14"/>
      <c r="GGZ37" s="14"/>
      <c r="GHA37" s="14"/>
      <c r="GHB37" s="14"/>
      <c r="GHC37" s="14"/>
      <c r="GHD37" s="14"/>
      <c r="GHE37" s="14"/>
      <c r="GHF37" s="14"/>
      <c r="GHG37" s="14"/>
      <c r="GHH37" s="14"/>
      <c r="GHI37" s="14"/>
      <c r="GHJ37" s="14"/>
      <c r="GHK37" s="14"/>
      <c r="GHL37" s="14"/>
      <c r="GHM37" s="14"/>
      <c r="GHN37" s="14"/>
      <c r="GHO37" s="14"/>
      <c r="GHP37" s="14"/>
      <c r="GHQ37" s="14"/>
      <c r="GHR37" s="14"/>
      <c r="GHS37" s="14"/>
      <c r="GHT37" s="14"/>
      <c r="GHU37" s="14"/>
      <c r="GHV37" s="14"/>
      <c r="GHW37" s="14"/>
      <c r="GHX37" s="14"/>
      <c r="GHY37" s="14"/>
      <c r="GHZ37" s="14"/>
      <c r="GIA37" s="14"/>
      <c r="GIB37" s="14"/>
      <c r="GIC37" s="14"/>
      <c r="GID37" s="14"/>
      <c r="GIE37" s="14"/>
      <c r="GIF37" s="14"/>
      <c r="GIG37" s="14"/>
      <c r="GIH37" s="14"/>
      <c r="GII37" s="14"/>
      <c r="GIJ37" s="14"/>
      <c r="GIK37" s="14"/>
      <c r="GIL37" s="14"/>
      <c r="GIM37" s="14"/>
      <c r="GIN37" s="14"/>
      <c r="GIO37" s="14"/>
      <c r="GIP37" s="14"/>
      <c r="GIQ37" s="14"/>
      <c r="GIR37" s="14"/>
      <c r="GIS37" s="14"/>
      <c r="GIT37" s="14"/>
      <c r="GIU37" s="14"/>
      <c r="GIV37" s="14"/>
      <c r="GIW37" s="14"/>
      <c r="GIX37" s="14"/>
      <c r="GIY37" s="14"/>
      <c r="GIZ37" s="14"/>
      <c r="GJA37" s="14"/>
      <c r="GJB37" s="14"/>
      <c r="GJC37" s="14"/>
      <c r="GJD37" s="14"/>
      <c r="GJE37" s="14"/>
      <c r="GJF37" s="14"/>
      <c r="GJG37" s="14"/>
      <c r="GJH37" s="14"/>
      <c r="GJI37" s="14"/>
      <c r="GJJ37" s="14"/>
      <c r="GJK37" s="14"/>
      <c r="GJL37" s="14"/>
      <c r="GJM37" s="14"/>
      <c r="GJN37" s="14"/>
      <c r="GJO37" s="14"/>
      <c r="GJP37" s="14"/>
      <c r="GJQ37" s="14"/>
      <c r="GJR37" s="14"/>
      <c r="GJS37" s="14"/>
      <c r="GJT37" s="14"/>
      <c r="GJU37" s="14"/>
      <c r="GJV37" s="14"/>
      <c r="GJW37" s="14"/>
      <c r="GJX37" s="14"/>
      <c r="GJY37" s="14"/>
      <c r="GJZ37" s="14"/>
      <c r="GKA37" s="14"/>
      <c r="GKB37" s="14"/>
      <c r="GKC37" s="14"/>
      <c r="GKD37" s="14"/>
      <c r="GKE37" s="14"/>
      <c r="GKF37" s="14"/>
      <c r="GKG37" s="14"/>
      <c r="GKH37" s="14"/>
      <c r="GKI37" s="14"/>
      <c r="GKJ37" s="14"/>
      <c r="GKK37" s="14"/>
      <c r="GKL37" s="14"/>
      <c r="GKM37" s="14"/>
      <c r="GKN37" s="14"/>
      <c r="GKO37" s="14"/>
      <c r="GKP37" s="14"/>
      <c r="GKQ37" s="14"/>
      <c r="GKR37" s="14"/>
      <c r="GKS37" s="14"/>
      <c r="GKT37" s="14"/>
      <c r="GKU37" s="14"/>
      <c r="GKV37" s="14"/>
      <c r="GKW37" s="14"/>
      <c r="GKX37" s="14"/>
      <c r="GKY37" s="14"/>
      <c r="GKZ37" s="14"/>
      <c r="GLA37" s="14"/>
      <c r="GLB37" s="14"/>
      <c r="GLC37" s="14"/>
      <c r="GLD37" s="14"/>
      <c r="GLE37" s="14"/>
      <c r="GLF37" s="14"/>
      <c r="GLG37" s="14"/>
      <c r="GLH37" s="14"/>
      <c r="GLI37" s="14"/>
      <c r="GLJ37" s="14"/>
      <c r="GLK37" s="14"/>
      <c r="GLL37" s="14"/>
      <c r="GLM37" s="14"/>
      <c r="GLN37" s="14"/>
      <c r="GLO37" s="14"/>
      <c r="GLP37" s="14"/>
      <c r="GLQ37" s="14"/>
      <c r="GLR37" s="14"/>
      <c r="GLS37" s="14"/>
      <c r="GLT37" s="14"/>
      <c r="GLU37" s="14"/>
      <c r="GLV37" s="14"/>
      <c r="GLW37" s="14"/>
      <c r="GLX37" s="14"/>
      <c r="GLY37" s="14"/>
      <c r="GLZ37" s="14"/>
      <c r="GMA37" s="14"/>
      <c r="GMB37" s="14"/>
      <c r="GMC37" s="14"/>
      <c r="GMD37" s="14"/>
      <c r="GME37" s="14"/>
      <c r="GMF37" s="14"/>
      <c r="GMG37" s="14"/>
      <c r="GMH37" s="14"/>
      <c r="GMI37" s="14"/>
      <c r="GMJ37" s="14"/>
      <c r="GMK37" s="14"/>
      <c r="GML37" s="14"/>
      <c r="GMM37" s="14"/>
      <c r="GMN37" s="14"/>
      <c r="GMO37" s="14"/>
      <c r="GMP37" s="14"/>
      <c r="GMQ37" s="14"/>
      <c r="GMR37" s="14"/>
      <c r="GMS37" s="14"/>
      <c r="GMT37" s="14"/>
      <c r="GMU37" s="14"/>
      <c r="GMV37" s="14"/>
      <c r="GMW37" s="14"/>
      <c r="GMX37" s="14"/>
      <c r="GMY37" s="14"/>
      <c r="GMZ37" s="14"/>
      <c r="GNA37" s="14"/>
      <c r="GNB37" s="14"/>
      <c r="GNC37" s="14"/>
      <c r="GND37" s="14"/>
      <c r="GNE37" s="14"/>
      <c r="GNF37" s="14"/>
      <c r="GNG37" s="14"/>
      <c r="GNH37" s="14"/>
      <c r="GNI37" s="14"/>
      <c r="GNJ37" s="14"/>
      <c r="GNK37" s="14"/>
      <c r="GNL37" s="14"/>
      <c r="GNM37" s="14"/>
      <c r="GNN37" s="14"/>
      <c r="GNO37" s="14"/>
      <c r="GNP37" s="14"/>
      <c r="GNQ37" s="14"/>
      <c r="GNR37" s="14"/>
      <c r="GNS37" s="14"/>
      <c r="GNT37" s="14"/>
      <c r="GNU37" s="14"/>
      <c r="GNV37" s="14"/>
      <c r="GNW37" s="14"/>
      <c r="GNX37" s="14"/>
      <c r="GNY37" s="14"/>
      <c r="GNZ37" s="14"/>
      <c r="GOA37" s="14"/>
      <c r="GOB37" s="14"/>
      <c r="GOC37" s="14"/>
      <c r="GOD37" s="14"/>
      <c r="GOE37" s="14"/>
      <c r="GOF37" s="14"/>
      <c r="GOG37" s="14"/>
      <c r="GOH37" s="14"/>
      <c r="GOI37" s="14"/>
      <c r="GOJ37" s="14"/>
      <c r="GOK37" s="14"/>
      <c r="GOL37" s="14"/>
      <c r="GOM37" s="14"/>
      <c r="GON37" s="14"/>
      <c r="GOO37" s="14"/>
      <c r="GOP37" s="14"/>
      <c r="GOQ37" s="14"/>
      <c r="GOR37" s="14"/>
      <c r="GOS37" s="14"/>
      <c r="GOT37" s="14"/>
      <c r="GOU37" s="14"/>
      <c r="GOV37" s="14"/>
      <c r="GOW37" s="14"/>
      <c r="GOX37" s="14"/>
      <c r="GOY37" s="14"/>
      <c r="GOZ37" s="14"/>
      <c r="GPA37" s="14"/>
      <c r="GPB37" s="14"/>
      <c r="GPC37" s="14"/>
      <c r="GPD37" s="14"/>
      <c r="GPE37" s="14"/>
      <c r="GPF37" s="14"/>
      <c r="GPG37" s="14"/>
      <c r="GPH37" s="14"/>
      <c r="GPI37" s="14"/>
      <c r="GPJ37" s="14"/>
      <c r="GPK37" s="14"/>
      <c r="GPL37" s="14"/>
      <c r="GPM37" s="14"/>
      <c r="GPN37" s="14"/>
      <c r="GPO37" s="14"/>
      <c r="GPP37" s="14"/>
      <c r="GPQ37" s="14"/>
      <c r="GPR37" s="14"/>
      <c r="GPS37" s="14"/>
      <c r="GPT37" s="14"/>
      <c r="GPU37" s="14"/>
      <c r="GPV37" s="14"/>
      <c r="GPW37" s="14"/>
      <c r="GPX37" s="14"/>
      <c r="GPY37" s="14"/>
      <c r="GPZ37" s="14"/>
      <c r="GQA37" s="14"/>
      <c r="GQB37" s="14"/>
      <c r="GQC37" s="14"/>
      <c r="GQD37" s="14"/>
      <c r="GQE37" s="14"/>
      <c r="GQF37" s="14"/>
      <c r="GQG37" s="14"/>
      <c r="GQH37" s="14"/>
      <c r="GQI37" s="14"/>
      <c r="GQJ37" s="14"/>
      <c r="GQK37" s="14"/>
      <c r="GQL37" s="14"/>
      <c r="GQM37" s="14"/>
      <c r="GQN37" s="14"/>
      <c r="GQO37" s="14"/>
      <c r="GQP37" s="14"/>
      <c r="GQQ37" s="14"/>
      <c r="GQR37" s="14"/>
      <c r="GQS37" s="14"/>
      <c r="GQT37" s="14"/>
      <c r="GQU37" s="14"/>
      <c r="GQV37" s="14"/>
      <c r="GQW37" s="14"/>
      <c r="GQX37" s="14"/>
      <c r="GQY37" s="14"/>
      <c r="GQZ37" s="14"/>
      <c r="GRA37" s="14"/>
      <c r="GRB37" s="14"/>
      <c r="GRC37" s="14"/>
      <c r="GRD37" s="14"/>
      <c r="GRE37" s="14"/>
      <c r="GRF37" s="14"/>
      <c r="GRG37" s="14"/>
      <c r="GRH37" s="14"/>
      <c r="GRI37" s="14"/>
      <c r="GRJ37" s="14"/>
      <c r="GRK37" s="14"/>
      <c r="GRL37" s="14"/>
      <c r="GRM37" s="14"/>
      <c r="GRN37" s="14"/>
      <c r="GRO37" s="14"/>
      <c r="GRP37" s="14"/>
      <c r="GRQ37" s="14"/>
      <c r="GRR37" s="14"/>
      <c r="GRS37" s="14"/>
      <c r="GRT37" s="14"/>
      <c r="GRU37" s="14"/>
      <c r="GRV37" s="14"/>
      <c r="GRW37" s="14"/>
      <c r="GRX37" s="14"/>
      <c r="GRY37" s="14"/>
      <c r="GRZ37" s="14"/>
      <c r="GSA37" s="14"/>
      <c r="GSB37" s="14"/>
      <c r="GSC37" s="14"/>
      <c r="GSD37" s="14"/>
      <c r="GSE37" s="14"/>
      <c r="GSF37" s="14"/>
      <c r="GSG37" s="14"/>
      <c r="GSH37" s="14"/>
      <c r="GSI37" s="14"/>
      <c r="GSJ37" s="14"/>
      <c r="GSK37" s="14"/>
      <c r="GSL37" s="14"/>
      <c r="GSM37" s="14"/>
      <c r="GSN37" s="14"/>
      <c r="GSO37" s="14"/>
      <c r="GSP37" s="14"/>
      <c r="GSQ37" s="14"/>
      <c r="GSR37" s="14"/>
      <c r="GSS37" s="14"/>
      <c r="GST37" s="14"/>
      <c r="GSU37" s="14"/>
      <c r="GSV37" s="14"/>
      <c r="GSW37" s="14"/>
      <c r="GSX37" s="14"/>
      <c r="GSY37" s="14"/>
      <c r="GSZ37" s="14"/>
      <c r="GTA37" s="14"/>
      <c r="GTB37" s="14"/>
      <c r="GTC37" s="14"/>
      <c r="GTD37" s="14"/>
      <c r="GTE37" s="14"/>
      <c r="GTF37" s="14"/>
      <c r="GTG37" s="14"/>
      <c r="GTH37" s="14"/>
      <c r="GTI37" s="14"/>
      <c r="GTJ37" s="14"/>
      <c r="GTK37" s="14"/>
      <c r="GTL37" s="14"/>
      <c r="GTM37" s="14"/>
      <c r="GTN37" s="14"/>
      <c r="GTO37" s="14"/>
      <c r="GTP37" s="14"/>
      <c r="GTQ37" s="14"/>
      <c r="GTR37" s="14"/>
      <c r="GTS37" s="14"/>
      <c r="GTT37" s="14"/>
      <c r="GTU37" s="14"/>
      <c r="GTV37" s="14"/>
      <c r="GTW37" s="14"/>
      <c r="GTX37" s="14"/>
      <c r="GTY37" s="14"/>
      <c r="GTZ37" s="14"/>
      <c r="GUA37" s="14"/>
      <c r="GUB37" s="14"/>
      <c r="GUC37" s="14"/>
      <c r="GUD37" s="14"/>
      <c r="GUE37" s="14"/>
      <c r="GUF37" s="14"/>
      <c r="GUG37" s="14"/>
      <c r="GUH37" s="14"/>
      <c r="GUI37" s="14"/>
      <c r="GUJ37" s="14"/>
      <c r="GUK37" s="14"/>
      <c r="GUL37" s="14"/>
      <c r="GUM37" s="14"/>
      <c r="GUN37" s="14"/>
      <c r="GUO37" s="14"/>
      <c r="GUP37" s="14"/>
      <c r="GUQ37" s="14"/>
      <c r="GUR37" s="14"/>
      <c r="GUS37" s="14"/>
      <c r="GUT37" s="14"/>
      <c r="GUU37" s="14"/>
      <c r="GUV37" s="14"/>
      <c r="GUW37" s="14"/>
      <c r="GUX37" s="14"/>
      <c r="GUY37" s="14"/>
      <c r="GUZ37" s="14"/>
      <c r="GVA37" s="14"/>
      <c r="GVB37" s="14"/>
      <c r="GVC37" s="14"/>
      <c r="GVD37" s="14"/>
      <c r="GVE37" s="14"/>
      <c r="GVF37" s="14"/>
      <c r="GVG37" s="14"/>
      <c r="GVH37" s="14"/>
      <c r="GVI37" s="14"/>
      <c r="GVJ37" s="14"/>
      <c r="GVK37" s="14"/>
      <c r="GVL37" s="14"/>
      <c r="GVM37" s="14"/>
      <c r="GVN37" s="14"/>
      <c r="GVO37" s="14"/>
      <c r="GVP37" s="14"/>
      <c r="GVQ37" s="14"/>
      <c r="GVR37" s="14"/>
      <c r="GVS37" s="14"/>
      <c r="GVT37" s="14"/>
      <c r="GVU37" s="14"/>
      <c r="GVV37" s="14"/>
      <c r="GVW37" s="14"/>
      <c r="GVX37" s="14"/>
      <c r="GVY37" s="14"/>
      <c r="GVZ37" s="14"/>
      <c r="GWA37" s="14"/>
      <c r="GWB37" s="14"/>
      <c r="GWC37" s="14"/>
      <c r="GWD37" s="14"/>
      <c r="GWE37" s="14"/>
      <c r="GWF37" s="14"/>
      <c r="GWG37" s="14"/>
      <c r="GWH37" s="14"/>
      <c r="GWI37" s="14"/>
      <c r="GWJ37" s="14"/>
      <c r="GWK37" s="14"/>
      <c r="GWL37" s="14"/>
      <c r="GWM37" s="14"/>
      <c r="GWN37" s="14"/>
      <c r="GWO37" s="14"/>
      <c r="GWP37" s="14"/>
      <c r="GWQ37" s="14"/>
      <c r="GWR37" s="14"/>
      <c r="GWS37" s="14"/>
      <c r="GWT37" s="14"/>
      <c r="GWU37" s="14"/>
      <c r="GWV37" s="14"/>
      <c r="GWW37" s="14"/>
      <c r="GWX37" s="14"/>
      <c r="GWY37" s="14"/>
      <c r="GWZ37" s="14"/>
      <c r="GXA37" s="14"/>
      <c r="GXB37" s="14"/>
      <c r="GXC37" s="14"/>
      <c r="GXD37" s="14"/>
      <c r="GXE37" s="14"/>
      <c r="GXF37" s="14"/>
      <c r="GXG37" s="14"/>
      <c r="GXH37" s="14"/>
      <c r="GXI37" s="14"/>
      <c r="GXJ37" s="14"/>
      <c r="GXK37" s="14"/>
      <c r="GXL37" s="14"/>
      <c r="GXM37" s="14"/>
      <c r="GXN37" s="14"/>
      <c r="GXO37" s="14"/>
      <c r="GXP37" s="14"/>
      <c r="GXQ37" s="14"/>
      <c r="GXR37" s="14"/>
      <c r="GXS37" s="14"/>
      <c r="GXT37" s="14"/>
      <c r="GXU37" s="14"/>
      <c r="GXV37" s="14"/>
      <c r="GXW37" s="14"/>
      <c r="GXX37" s="14"/>
      <c r="GXY37" s="14"/>
      <c r="GXZ37" s="14"/>
      <c r="GYA37" s="14"/>
      <c r="GYB37" s="14"/>
      <c r="GYC37" s="14"/>
      <c r="GYD37" s="14"/>
      <c r="GYE37" s="14"/>
      <c r="GYF37" s="14"/>
      <c r="GYG37" s="14"/>
      <c r="GYH37" s="14"/>
      <c r="GYI37" s="14"/>
      <c r="GYJ37" s="14"/>
      <c r="GYK37" s="14"/>
      <c r="GYL37" s="14"/>
      <c r="GYM37" s="14"/>
      <c r="GYN37" s="14"/>
      <c r="GYO37" s="14"/>
      <c r="GYP37" s="14"/>
      <c r="GYQ37" s="14"/>
      <c r="GYR37" s="14"/>
      <c r="GYS37" s="14"/>
      <c r="GYT37" s="14"/>
      <c r="GYU37" s="14"/>
      <c r="GYV37" s="14"/>
      <c r="GYW37" s="14"/>
      <c r="GYX37" s="14"/>
      <c r="GYY37" s="14"/>
      <c r="GYZ37" s="14"/>
      <c r="GZA37" s="14"/>
      <c r="GZB37" s="14"/>
      <c r="GZC37" s="14"/>
      <c r="GZD37" s="14"/>
      <c r="GZE37" s="14"/>
      <c r="GZF37" s="14"/>
      <c r="GZG37" s="14"/>
      <c r="GZH37" s="14"/>
      <c r="GZI37" s="14"/>
      <c r="GZJ37" s="14"/>
      <c r="GZK37" s="14"/>
      <c r="GZL37" s="14"/>
      <c r="GZM37" s="14"/>
      <c r="GZN37" s="14"/>
      <c r="GZO37" s="14"/>
      <c r="GZP37" s="14"/>
      <c r="GZQ37" s="14"/>
      <c r="GZR37" s="14"/>
      <c r="GZS37" s="14"/>
      <c r="GZT37" s="14"/>
      <c r="GZU37" s="14"/>
      <c r="GZV37" s="14"/>
      <c r="GZW37" s="14"/>
      <c r="GZX37" s="14"/>
      <c r="GZY37" s="14"/>
      <c r="GZZ37" s="14"/>
      <c r="HAA37" s="14"/>
      <c r="HAB37" s="14"/>
      <c r="HAC37" s="14"/>
      <c r="HAD37" s="14"/>
      <c r="HAE37" s="14"/>
      <c r="HAF37" s="14"/>
      <c r="HAG37" s="14"/>
      <c r="HAH37" s="14"/>
      <c r="HAI37" s="14"/>
      <c r="HAJ37" s="14"/>
      <c r="HAK37" s="14"/>
      <c r="HAL37" s="14"/>
      <c r="HAM37" s="14"/>
      <c r="HAN37" s="14"/>
      <c r="HAO37" s="14"/>
      <c r="HAP37" s="14"/>
      <c r="HAQ37" s="14"/>
      <c r="HAR37" s="14"/>
      <c r="HAS37" s="14"/>
      <c r="HAT37" s="14"/>
      <c r="HAU37" s="14"/>
      <c r="HAV37" s="14"/>
      <c r="HAW37" s="14"/>
      <c r="HAX37" s="14"/>
      <c r="HAY37" s="14"/>
      <c r="HAZ37" s="14"/>
      <c r="HBA37" s="14"/>
      <c r="HBB37" s="14"/>
      <c r="HBC37" s="14"/>
      <c r="HBD37" s="14"/>
      <c r="HBE37" s="14"/>
      <c r="HBF37" s="14"/>
      <c r="HBG37" s="14"/>
      <c r="HBH37" s="14"/>
      <c r="HBI37" s="14"/>
      <c r="HBJ37" s="14"/>
      <c r="HBK37" s="14"/>
      <c r="HBL37" s="14"/>
      <c r="HBM37" s="14"/>
      <c r="HBN37" s="14"/>
      <c r="HBO37" s="14"/>
      <c r="HBP37" s="14"/>
      <c r="HBQ37" s="14"/>
      <c r="HBR37" s="14"/>
      <c r="HBS37" s="14"/>
      <c r="HBT37" s="14"/>
      <c r="HBU37" s="14"/>
      <c r="HBV37" s="14"/>
      <c r="HBW37" s="14"/>
      <c r="HBX37" s="14"/>
      <c r="HBY37" s="14"/>
      <c r="HBZ37" s="14"/>
      <c r="HCA37" s="14"/>
      <c r="HCB37" s="14"/>
      <c r="HCC37" s="14"/>
      <c r="HCD37" s="14"/>
      <c r="HCE37" s="14"/>
      <c r="HCF37" s="14"/>
      <c r="HCG37" s="14"/>
      <c r="HCH37" s="14"/>
      <c r="HCI37" s="14"/>
      <c r="HCJ37" s="14"/>
      <c r="HCK37" s="14"/>
      <c r="HCL37" s="14"/>
      <c r="HCM37" s="14"/>
      <c r="HCN37" s="14"/>
      <c r="HCO37" s="14"/>
      <c r="HCP37" s="14"/>
      <c r="HCQ37" s="14"/>
      <c r="HCR37" s="14"/>
      <c r="HCS37" s="14"/>
      <c r="HCT37" s="14"/>
      <c r="HCU37" s="14"/>
      <c r="HCV37" s="14"/>
      <c r="HCW37" s="14"/>
      <c r="HCX37" s="14"/>
      <c r="HCY37" s="14"/>
      <c r="HCZ37" s="14"/>
      <c r="HDA37" s="14"/>
      <c r="HDB37" s="14"/>
      <c r="HDC37" s="14"/>
      <c r="HDD37" s="14"/>
      <c r="HDE37" s="14"/>
      <c r="HDF37" s="14"/>
      <c r="HDG37" s="14"/>
      <c r="HDH37" s="14"/>
      <c r="HDI37" s="14"/>
      <c r="HDJ37" s="14"/>
      <c r="HDK37" s="14"/>
      <c r="HDL37" s="14"/>
      <c r="HDM37" s="14"/>
      <c r="HDN37" s="14"/>
      <c r="HDO37" s="14"/>
      <c r="HDP37" s="14"/>
      <c r="HDQ37" s="14"/>
      <c r="HDR37" s="14"/>
      <c r="HDS37" s="14"/>
      <c r="HDT37" s="14"/>
      <c r="HDU37" s="14"/>
      <c r="HDV37" s="14"/>
      <c r="HDW37" s="14"/>
      <c r="HDX37" s="14"/>
      <c r="HDY37" s="14"/>
      <c r="HDZ37" s="14"/>
      <c r="HEA37" s="14"/>
      <c r="HEB37" s="14"/>
      <c r="HEC37" s="14"/>
      <c r="HED37" s="14"/>
      <c r="HEE37" s="14"/>
      <c r="HEF37" s="14"/>
      <c r="HEG37" s="14"/>
      <c r="HEH37" s="14"/>
      <c r="HEI37" s="14"/>
      <c r="HEJ37" s="14"/>
      <c r="HEK37" s="14"/>
      <c r="HEL37" s="14"/>
      <c r="HEM37" s="14"/>
      <c r="HEN37" s="14"/>
      <c r="HEO37" s="14"/>
      <c r="HEP37" s="14"/>
      <c r="HEQ37" s="14"/>
      <c r="HER37" s="14"/>
      <c r="HES37" s="14"/>
      <c r="HET37" s="14"/>
      <c r="HEU37" s="14"/>
      <c r="HEV37" s="14"/>
      <c r="HEW37" s="14"/>
      <c r="HEX37" s="14"/>
      <c r="HEY37" s="14"/>
      <c r="HEZ37" s="14"/>
      <c r="HFA37" s="14"/>
      <c r="HFB37" s="14"/>
      <c r="HFC37" s="14"/>
      <c r="HFD37" s="14"/>
      <c r="HFE37" s="14"/>
      <c r="HFF37" s="14"/>
      <c r="HFG37" s="14"/>
      <c r="HFH37" s="14"/>
      <c r="HFI37" s="14"/>
      <c r="HFJ37" s="14"/>
      <c r="HFK37" s="14"/>
      <c r="HFL37" s="14"/>
      <c r="HFM37" s="14"/>
      <c r="HFN37" s="14"/>
      <c r="HFO37" s="14"/>
      <c r="HFP37" s="14"/>
      <c r="HFQ37" s="14"/>
      <c r="HFR37" s="14"/>
      <c r="HFS37" s="14"/>
      <c r="HFT37" s="14"/>
      <c r="HFU37" s="14"/>
      <c r="HFV37" s="14"/>
      <c r="HFW37" s="14"/>
      <c r="HFX37" s="14"/>
      <c r="HFY37" s="14"/>
      <c r="HFZ37" s="14"/>
      <c r="HGA37" s="14"/>
      <c r="HGB37" s="14"/>
      <c r="HGC37" s="14"/>
      <c r="HGD37" s="14"/>
      <c r="HGE37" s="14"/>
      <c r="HGF37" s="14"/>
      <c r="HGG37" s="14"/>
      <c r="HGH37" s="14"/>
      <c r="HGI37" s="14"/>
      <c r="HGJ37" s="14"/>
      <c r="HGK37" s="14"/>
      <c r="HGL37" s="14"/>
      <c r="HGM37" s="14"/>
      <c r="HGN37" s="14"/>
      <c r="HGO37" s="14"/>
      <c r="HGP37" s="14"/>
      <c r="HGQ37" s="14"/>
      <c r="HGR37" s="14"/>
      <c r="HGS37" s="14"/>
      <c r="HGT37" s="14"/>
      <c r="HGU37" s="14"/>
      <c r="HGV37" s="14"/>
      <c r="HGW37" s="14"/>
      <c r="HGX37" s="14"/>
      <c r="HGY37" s="14"/>
      <c r="HGZ37" s="14"/>
      <c r="HHA37" s="14"/>
      <c r="HHB37" s="14"/>
      <c r="HHC37" s="14"/>
      <c r="HHD37" s="14"/>
      <c r="HHE37" s="14"/>
      <c r="HHF37" s="14"/>
      <c r="HHG37" s="14"/>
      <c r="HHH37" s="14"/>
      <c r="HHI37" s="14"/>
      <c r="HHJ37" s="14"/>
      <c r="HHK37" s="14"/>
      <c r="HHL37" s="14"/>
      <c r="HHM37" s="14"/>
      <c r="HHN37" s="14"/>
      <c r="HHO37" s="14"/>
      <c r="HHP37" s="14"/>
      <c r="HHQ37" s="14"/>
      <c r="HHR37" s="14"/>
      <c r="HHS37" s="14"/>
      <c r="HHT37" s="14"/>
      <c r="HHU37" s="14"/>
      <c r="HHV37" s="14"/>
      <c r="HHW37" s="14"/>
      <c r="HHX37" s="14"/>
      <c r="HHY37" s="14"/>
      <c r="HHZ37" s="14"/>
      <c r="HIA37" s="14"/>
      <c r="HIB37" s="14"/>
      <c r="HIC37" s="14"/>
      <c r="HID37" s="14"/>
      <c r="HIE37" s="14"/>
      <c r="HIF37" s="14"/>
      <c r="HIG37" s="14"/>
      <c r="HIH37" s="14"/>
      <c r="HII37" s="14"/>
      <c r="HIJ37" s="14"/>
      <c r="HIK37" s="14"/>
      <c r="HIL37" s="14"/>
      <c r="HIM37" s="14"/>
      <c r="HIN37" s="14"/>
      <c r="HIO37" s="14"/>
      <c r="HIP37" s="14"/>
      <c r="HIQ37" s="14"/>
      <c r="HIR37" s="14"/>
      <c r="HIS37" s="14"/>
      <c r="HIT37" s="14"/>
      <c r="HIU37" s="14"/>
      <c r="HIV37" s="14"/>
      <c r="HIW37" s="14"/>
      <c r="HIX37" s="14"/>
      <c r="HIY37" s="14"/>
      <c r="HIZ37" s="14"/>
      <c r="HJA37" s="14"/>
      <c r="HJB37" s="14"/>
      <c r="HJC37" s="14"/>
      <c r="HJD37" s="14"/>
      <c r="HJE37" s="14"/>
      <c r="HJF37" s="14"/>
      <c r="HJG37" s="14"/>
      <c r="HJH37" s="14"/>
      <c r="HJI37" s="14"/>
      <c r="HJJ37" s="14"/>
      <c r="HJK37" s="14"/>
      <c r="HJL37" s="14"/>
      <c r="HJM37" s="14"/>
      <c r="HJN37" s="14"/>
      <c r="HJO37" s="14"/>
      <c r="HJP37" s="14"/>
      <c r="HJQ37" s="14"/>
      <c r="HJR37" s="14"/>
      <c r="HJS37" s="14"/>
      <c r="HJT37" s="14"/>
      <c r="HJU37" s="14"/>
      <c r="HJV37" s="14"/>
      <c r="HJW37" s="14"/>
      <c r="HJX37" s="14"/>
      <c r="HJY37" s="14"/>
      <c r="HJZ37" s="14"/>
      <c r="HKA37" s="14"/>
      <c r="HKB37" s="14"/>
      <c r="HKC37" s="14"/>
      <c r="HKD37" s="14"/>
      <c r="HKE37" s="14"/>
      <c r="HKF37" s="14"/>
      <c r="HKG37" s="14"/>
      <c r="HKH37" s="14"/>
      <c r="HKI37" s="14"/>
      <c r="HKJ37" s="14"/>
      <c r="HKK37" s="14"/>
      <c r="HKL37" s="14"/>
      <c r="HKM37" s="14"/>
      <c r="HKN37" s="14"/>
      <c r="HKO37" s="14"/>
      <c r="HKP37" s="14"/>
      <c r="HKQ37" s="14"/>
      <c r="HKR37" s="14"/>
      <c r="HKS37" s="14"/>
      <c r="HKT37" s="14"/>
      <c r="HKU37" s="14"/>
      <c r="HKV37" s="14"/>
      <c r="HKW37" s="14"/>
      <c r="HKX37" s="14"/>
      <c r="HKY37" s="14"/>
      <c r="HKZ37" s="14"/>
      <c r="HLA37" s="14"/>
      <c r="HLB37" s="14"/>
      <c r="HLC37" s="14"/>
      <c r="HLD37" s="14"/>
      <c r="HLE37" s="14"/>
      <c r="HLF37" s="14"/>
      <c r="HLG37" s="14"/>
      <c r="HLH37" s="14"/>
      <c r="HLI37" s="14"/>
      <c r="HLJ37" s="14"/>
      <c r="HLK37" s="14"/>
      <c r="HLL37" s="14"/>
      <c r="HLM37" s="14"/>
      <c r="HLN37" s="14"/>
      <c r="HLO37" s="14"/>
      <c r="HLP37" s="14"/>
      <c r="HLQ37" s="14"/>
      <c r="HLR37" s="14"/>
      <c r="HLS37" s="14"/>
      <c r="HLT37" s="14"/>
      <c r="HLU37" s="14"/>
      <c r="HLV37" s="14"/>
      <c r="HLW37" s="14"/>
      <c r="HLX37" s="14"/>
      <c r="HLY37" s="14"/>
      <c r="HLZ37" s="14"/>
      <c r="HMA37" s="14"/>
      <c r="HMB37" s="14"/>
      <c r="HMC37" s="14"/>
      <c r="HMD37" s="14"/>
      <c r="HME37" s="14"/>
      <c r="HMF37" s="14"/>
      <c r="HMG37" s="14"/>
      <c r="HMH37" s="14"/>
      <c r="HMI37" s="14"/>
      <c r="HMJ37" s="14"/>
      <c r="HMK37" s="14"/>
      <c r="HML37" s="14"/>
      <c r="HMM37" s="14"/>
      <c r="HMN37" s="14"/>
      <c r="HMO37" s="14"/>
      <c r="HMP37" s="14"/>
      <c r="HMQ37" s="14"/>
      <c r="HMR37" s="14"/>
      <c r="HMS37" s="14"/>
      <c r="HMT37" s="14"/>
      <c r="HMU37" s="14"/>
      <c r="HMV37" s="14"/>
      <c r="HMW37" s="14"/>
      <c r="HMX37" s="14"/>
      <c r="HMY37" s="14"/>
      <c r="HMZ37" s="14"/>
      <c r="HNA37" s="14"/>
      <c r="HNB37" s="14"/>
      <c r="HNC37" s="14"/>
      <c r="HND37" s="14"/>
      <c r="HNE37" s="14"/>
      <c r="HNF37" s="14"/>
      <c r="HNG37" s="14"/>
      <c r="HNH37" s="14"/>
      <c r="HNI37" s="14"/>
      <c r="HNJ37" s="14"/>
      <c r="HNK37" s="14"/>
      <c r="HNL37" s="14"/>
      <c r="HNM37" s="14"/>
      <c r="HNN37" s="14"/>
      <c r="HNO37" s="14"/>
      <c r="HNP37" s="14"/>
      <c r="HNQ37" s="14"/>
      <c r="HNR37" s="14"/>
      <c r="HNS37" s="14"/>
      <c r="HNT37" s="14"/>
      <c r="HNU37" s="14"/>
      <c r="HNV37" s="14"/>
      <c r="HNW37" s="14"/>
      <c r="HNX37" s="14"/>
      <c r="HNY37" s="14"/>
      <c r="HNZ37" s="14"/>
      <c r="HOA37" s="14"/>
      <c r="HOB37" s="14"/>
      <c r="HOC37" s="14"/>
      <c r="HOD37" s="14"/>
      <c r="HOE37" s="14"/>
      <c r="HOF37" s="14"/>
      <c r="HOG37" s="14"/>
      <c r="HOH37" s="14"/>
      <c r="HOI37" s="14"/>
      <c r="HOJ37" s="14"/>
      <c r="HOK37" s="14"/>
      <c r="HOL37" s="14"/>
      <c r="HOM37" s="14"/>
      <c r="HON37" s="14"/>
      <c r="HOO37" s="14"/>
      <c r="HOP37" s="14"/>
      <c r="HOQ37" s="14"/>
      <c r="HOR37" s="14"/>
      <c r="HOS37" s="14"/>
      <c r="HOT37" s="14"/>
      <c r="HOU37" s="14"/>
      <c r="HOV37" s="14"/>
      <c r="HOW37" s="14"/>
      <c r="HOX37" s="14"/>
      <c r="HOY37" s="14"/>
      <c r="HOZ37" s="14"/>
      <c r="HPA37" s="14"/>
      <c r="HPB37" s="14"/>
      <c r="HPC37" s="14"/>
      <c r="HPD37" s="14"/>
      <c r="HPE37" s="14"/>
      <c r="HPF37" s="14"/>
      <c r="HPG37" s="14"/>
      <c r="HPH37" s="14"/>
      <c r="HPI37" s="14"/>
      <c r="HPJ37" s="14"/>
      <c r="HPK37" s="14"/>
      <c r="HPL37" s="14"/>
      <c r="HPM37" s="14"/>
      <c r="HPN37" s="14"/>
      <c r="HPO37" s="14"/>
      <c r="HPP37" s="14"/>
      <c r="HPQ37" s="14"/>
      <c r="HPR37" s="14"/>
      <c r="HPS37" s="14"/>
      <c r="HPT37" s="14"/>
      <c r="HPU37" s="14"/>
      <c r="HPV37" s="14"/>
      <c r="HPW37" s="14"/>
      <c r="HPX37" s="14"/>
      <c r="HPY37" s="14"/>
      <c r="HPZ37" s="14"/>
      <c r="HQA37" s="14"/>
      <c r="HQB37" s="14"/>
      <c r="HQC37" s="14"/>
      <c r="HQD37" s="14"/>
      <c r="HQE37" s="14"/>
      <c r="HQF37" s="14"/>
      <c r="HQG37" s="14"/>
      <c r="HQH37" s="14"/>
      <c r="HQI37" s="14"/>
      <c r="HQJ37" s="14"/>
      <c r="HQK37" s="14"/>
      <c r="HQL37" s="14"/>
      <c r="HQM37" s="14"/>
      <c r="HQN37" s="14"/>
      <c r="HQO37" s="14"/>
      <c r="HQP37" s="14"/>
      <c r="HQQ37" s="14"/>
      <c r="HQR37" s="14"/>
      <c r="HQS37" s="14"/>
      <c r="HQT37" s="14"/>
      <c r="HQU37" s="14"/>
      <c r="HQV37" s="14"/>
      <c r="HQW37" s="14"/>
      <c r="HQX37" s="14"/>
      <c r="HQY37" s="14"/>
      <c r="HQZ37" s="14"/>
      <c r="HRA37" s="14"/>
      <c r="HRB37" s="14"/>
      <c r="HRC37" s="14"/>
      <c r="HRD37" s="14"/>
      <c r="HRE37" s="14"/>
      <c r="HRF37" s="14"/>
      <c r="HRG37" s="14"/>
      <c r="HRH37" s="14"/>
      <c r="HRI37" s="14"/>
      <c r="HRJ37" s="14"/>
      <c r="HRK37" s="14"/>
      <c r="HRL37" s="14"/>
      <c r="HRM37" s="14"/>
      <c r="HRN37" s="14"/>
      <c r="HRO37" s="14"/>
      <c r="HRP37" s="14"/>
      <c r="HRQ37" s="14"/>
      <c r="HRR37" s="14"/>
      <c r="HRS37" s="14"/>
      <c r="HRT37" s="14"/>
      <c r="HRU37" s="14"/>
      <c r="HRV37" s="14"/>
      <c r="HRW37" s="14"/>
      <c r="HRX37" s="14"/>
      <c r="HRY37" s="14"/>
      <c r="HRZ37" s="14"/>
      <c r="HSA37" s="14"/>
      <c r="HSB37" s="14"/>
      <c r="HSC37" s="14"/>
      <c r="HSD37" s="14"/>
      <c r="HSE37" s="14"/>
      <c r="HSF37" s="14"/>
      <c r="HSG37" s="14"/>
      <c r="HSH37" s="14"/>
      <c r="HSI37" s="14"/>
      <c r="HSJ37" s="14"/>
      <c r="HSK37" s="14"/>
      <c r="HSL37" s="14"/>
      <c r="HSM37" s="14"/>
      <c r="HSN37" s="14"/>
      <c r="HSO37" s="14"/>
      <c r="HSP37" s="14"/>
      <c r="HSQ37" s="14"/>
      <c r="HSR37" s="14"/>
      <c r="HSS37" s="14"/>
      <c r="HST37" s="14"/>
      <c r="HSU37" s="14"/>
      <c r="HSV37" s="14"/>
      <c r="HSW37" s="14"/>
      <c r="HSX37" s="14"/>
      <c r="HSY37" s="14"/>
      <c r="HSZ37" s="14"/>
      <c r="HTA37" s="14"/>
      <c r="HTB37" s="14"/>
      <c r="HTC37" s="14"/>
      <c r="HTD37" s="14"/>
      <c r="HTE37" s="14"/>
      <c r="HTF37" s="14"/>
      <c r="HTG37" s="14"/>
      <c r="HTH37" s="14"/>
      <c r="HTI37" s="14"/>
      <c r="HTJ37" s="14"/>
      <c r="HTK37" s="14"/>
      <c r="HTL37" s="14"/>
      <c r="HTM37" s="14"/>
      <c r="HTN37" s="14"/>
      <c r="HTO37" s="14"/>
      <c r="HTP37" s="14"/>
      <c r="HTQ37" s="14"/>
      <c r="HTR37" s="14"/>
      <c r="HTS37" s="14"/>
      <c r="HTT37" s="14"/>
      <c r="HTU37" s="14"/>
      <c r="HTV37" s="14"/>
      <c r="HTW37" s="14"/>
      <c r="HTX37" s="14"/>
      <c r="HTY37" s="14"/>
      <c r="HTZ37" s="14"/>
      <c r="HUA37" s="14"/>
      <c r="HUB37" s="14"/>
      <c r="HUC37" s="14"/>
      <c r="HUD37" s="14"/>
      <c r="HUE37" s="14"/>
      <c r="HUF37" s="14"/>
      <c r="HUG37" s="14"/>
      <c r="HUH37" s="14"/>
      <c r="HUI37" s="14"/>
      <c r="HUJ37" s="14"/>
      <c r="HUK37" s="14"/>
      <c r="HUL37" s="14"/>
      <c r="HUM37" s="14"/>
      <c r="HUN37" s="14"/>
      <c r="HUO37" s="14"/>
      <c r="HUP37" s="14"/>
      <c r="HUQ37" s="14"/>
      <c r="HUR37" s="14"/>
      <c r="HUS37" s="14"/>
      <c r="HUT37" s="14"/>
      <c r="HUU37" s="14"/>
      <c r="HUV37" s="14"/>
      <c r="HUW37" s="14"/>
      <c r="HUX37" s="14"/>
      <c r="HUY37" s="14"/>
      <c r="HUZ37" s="14"/>
      <c r="HVA37" s="14"/>
      <c r="HVB37" s="14"/>
      <c r="HVC37" s="14"/>
      <c r="HVD37" s="14"/>
      <c r="HVE37" s="14"/>
      <c r="HVF37" s="14"/>
      <c r="HVG37" s="14"/>
      <c r="HVH37" s="14"/>
      <c r="HVI37" s="14"/>
      <c r="HVJ37" s="14"/>
      <c r="HVK37" s="14"/>
      <c r="HVL37" s="14"/>
      <c r="HVM37" s="14"/>
      <c r="HVN37" s="14"/>
      <c r="HVO37" s="14"/>
      <c r="HVP37" s="14"/>
      <c r="HVQ37" s="14"/>
      <c r="HVR37" s="14"/>
      <c r="HVS37" s="14"/>
      <c r="HVT37" s="14"/>
      <c r="HVU37" s="14"/>
      <c r="HVV37" s="14"/>
      <c r="HVW37" s="14"/>
      <c r="HVX37" s="14"/>
      <c r="HVY37" s="14"/>
      <c r="HVZ37" s="14"/>
      <c r="HWA37" s="14"/>
      <c r="HWB37" s="14"/>
      <c r="HWC37" s="14"/>
      <c r="HWD37" s="14"/>
      <c r="HWE37" s="14"/>
      <c r="HWF37" s="14"/>
      <c r="HWG37" s="14"/>
      <c r="HWH37" s="14"/>
      <c r="HWI37" s="14"/>
      <c r="HWJ37" s="14"/>
      <c r="HWK37" s="14"/>
      <c r="HWL37" s="14"/>
      <c r="HWM37" s="14"/>
      <c r="HWN37" s="14"/>
      <c r="HWO37" s="14"/>
      <c r="HWP37" s="14"/>
      <c r="HWQ37" s="14"/>
      <c r="HWR37" s="14"/>
      <c r="HWS37" s="14"/>
      <c r="HWT37" s="14"/>
      <c r="HWU37" s="14"/>
      <c r="HWV37" s="14"/>
      <c r="HWW37" s="14"/>
      <c r="HWX37" s="14"/>
      <c r="HWY37" s="14"/>
      <c r="HWZ37" s="14"/>
      <c r="HXA37" s="14"/>
      <c r="HXB37" s="14"/>
      <c r="HXC37" s="14"/>
      <c r="HXD37" s="14"/>
      <c r="HXE37" s="14"/>
      <c r="HXF37" s="14"/>
      <c r="HXG37" s="14"/>
      <c r="HXH37" s="14"/>
      <c r="HXI37" s="14"/>
      <c r="HXJ37" s="14"/>
      <c r="HXK37" s="14"/>
      <c r="HXL37" s="14"/>
      <c r="HXM37" s="14"/>
      <c r="HXN37" s="14"/>
      <c r="HXO37" s="14"/>
      <c r="HXP37" s="14"/>
      <c r="HXQ37" s="14"/>
      <c r="HXR37" s="14"/>
      <c r="HXS37" s="14"/>
      <c r="HXT37" s="14"/>
      <c r="HXU37" s="14"/>
      <c r="HXV37" s="14"/>
      <c r="HXW37" s="14"/>
      <c r="HXX37" s="14"/>
      <c r="HXY37" s="14"/>
      <c r="HXZ37" s="14"/>
      <c r="HYA37" s="14"/>
      <c r="HYB37" s="14"/>
      <c r="HYC37" s="14"/>
      <c r="HYD37" s="14"/>
      <c r="HYE37" s="14"/>
      <c r="HYF37" s="14"/>
      <c r="HYG37" s="14"/>
      <c r="HYH37" s="14"/>
      <c r="HYI37" s="14"/>
      <c r="HYJ37" s="14"/>
      <c r="HYK37" s="14"/>
      <c r="HYL37" s="14"/>
      <c r="HYM37" s="14"/>
      <c r="HYN37" s="14"/>
      <c r="HYO37" s="14"/>
      <c r="HYP37" s="14"/>
      <c r="HYQ37" s="14"/>
      <c r="HYR37" s="14"/>
      <c r="HYS37" s="14"/>
      <c r="HYT37" s="14"/>
      <c r="HYU37" s="14"/>
      <c r="HYV37" s="14"/>
      <c r="HYW37" s="14"/>
      <c r="HYX37" s="14"/>
      <c r="HYY37" s="14"/>
      <c r="HYZ37" s="14"/>
      <c r="HZA37" s="14"/>
      <c r="HZB37" s="14"/>
      <c r="HZC37" s="14"/>
      <c r="HZD37" s="14"/>
      <c r="HZE37" s="14"/>
      <c r="HZF37" s="14"/>
      <c r="HZG37" s="14"/>
      <c r="HZH37" s="14"/>
      <c r="HZI37" s="14"/>
      <c r="HZJ37" s="14"/>
      <c r="HZK37" s="14"/>
      <c r="HZL37" s="14"/>
      <c r="HZM37" s="14"/>
      <c r="HZN37" s="14"/>
      <c r="HZO37" s="14"/>
      <c r="HZP37" s="14"/>
      <c r="HZQ37" s="14"/>
      <c r="HZR37" s="14"/>
      <c r="HZS37" s="14"/>
      <c r="HZT37" s="14"/>
      <c r="HZU37" s="14"/>
      <c r="HZV37" s="14"/>
      <c r="HZW37" s="14"/>
      <c r="HZX37" s="14"/>
      <c r="HZY37" s="14"/>
      <c r="HZZ37" s="14"/>
      <c r="IAA37" s="14"/>
      <c r="IAB37" s="14"/>
      <c r="IAC37" s="14"/>
      <c r="IAD37" s="14"/>
      <c r="IAE37" s="14"/>
      <c r="IAF37" s="14"/>
      <c r="IAG37" s="14"/>
      <c r="IAH37" s="14"/>
      <c r="IAI37" s="14"/>
      <c r="IAJ37" s="14"/>
      <c r="IAK37" s="14"/>
      <c r="IAL37" s="14"/>
      <c r="IAM37" s="14"/>
      <c r="IAN37" s="14"/>
      <c r="IAO37" s="14"/>
      <c r="IAP37" s="14"/>
      <c r="IAQ37" s="14"/>
      <c r="IAR37" s="14"/>
      <c r="IAS37" s="14"/>
      <c r="IAT37" s="14"/>
      <c r="IAU37" s="14"/>
      <c r="IAV37" s="14"/>
      <c r="IAW37" s="14"/>
      <c r="IAX37" s="14"/>
      <c r="IAY37" s="14"/>
      <c r="IAZ37" s="14"/>
      <c r="IBA37" s="14"/>
      <c r="IBB37" s="14"/>
      <c r="IBC37" s="14"/>
      <c r="IBD37" s="14"/>
      <c r="IBE37" s="14"/>
      <c r="IBF37" s="14"/>
      <c r="IBG37" s="14"/>
      <c r="IBH37" s="14"/>
      <c r="IBI37" s="14"/>
      <c r="IBJ37" s="14"/>
      <c r="IBK37" s="14"/>
      <c r="IBL37" s="14"/>
      <c r="IBM37" s="14"/>
      <c r="IBN37" s="14"/>
      <c r="IBO37" s="14"/>
      <c r="IBP37" s="14"/>
      <c r="IBQ37" s="14"/>
      <c r="IBR37" s="14"/>
      <c r="IBS37" s="14"/>
      <c r="IBT37" s="14"/>
      <c r="IBU37" s="14"/>
      <c r="IBV37" s="14"/>
      <c r="IBW37" s="14"/>
      <c r="IBX37" s="14"/>
      <c r="IBY37" s="14"/>
      <c r="IBZ37" s="14"/>
      <c r="ICA37" s="14"/>
      <c r="ICB37" s="14"/>
      <c r="ICC37" s="14"/>
      <c r="ICD37" s="14"/>
      <c r="ICE37" s="14"/>
      <c r="ICF37" s="14"/>
      <c r="ICG37" s="14"/>
      <c r="ICH37" s="14"/>
      <c r="ICI37" s="14"/>
      <c r="ICJ37" s="14"/>
      <c r="ICK37" s="14"/>
      <c r="ICL37" s="14"/>
      <c r="ICM37" s="14"/>
      <c r="ICN37" s="14"/>
      <c r="ICO37" s="14"/>
      <c r="ICP37" s="14"/>
      <c r="ICQ37" s="14"/>
      <c r="ICR37" s="14"/>
      <c r="ICS37" s="14"/>
      <c r="ICT37" s="14"/>
      <c r="ICU37" s="14"/>
      <c r="ICV37" s="14"/>
      <c r="ICW37" s="14"/>
      <c r="ICX37" s="14"/>
      <c r="ICY37" s="14"/>
      <c r="ICZ37" s="14"/>
      <c r="IDA37" s="14"/>
      <c r="IDB37" s="14"/>
      <c r="IDC37" s="14"/>
      <c r="IDD37" s="14"/>
      <c r="IDE37" s="14"/>
      <c r="IDF37" s="14"/>
      <c r="IDG37" s="14"/>
      <c r="IDH37" s="14"/>
      <c r="IDI37" s="14"/>
      <c r="IDJ37" s="14"/>
      <c r="IDK37" s="14"/>
      <c r="IDL37" s="14"/>
      <c r="IDM37" s="14"/>
      <c r="IDN37" s="14"/>
      <c r="IDO37" s="14"/>
      <c r="IDP37" s="14"/>
      <c r="IDQ37" s="14"/>
      <c r="IDR37" s="14"/>
      <c r="IDS37" s="14"/>
      <c r="IDT37" s="14"/>
      <c r="IDU37" s="14"/>
      <c r="IDV37" s="14"/>
      <c r="IDW37" s="14"/>
      <c r="IDX37" s="14"/>
      <c r="IDY37" s="14"/>
      <c r="IDZ37" s="14"/>
      <c r="IEA37" s="14"/>
      <c r="IEB37" s="14"/>
      <c r="IEC37" s="14"/>
      <c r="IED37" s="14"/>
      <c r="IEE37" s="14"/>
      <c r="IEF37" s="14"/>
      <c r="IEG37" s="14"/>
      <c r="IEH37" s="14"/>
      <c r="IEI37" s="14"/>
      <c r="IEJ37" s="14"/>
      <c r="IEK37" s="14"/>
      <c r="IEL37" s="14"/>
      <c r="IEM37" s="14"/>
      <c r="IEN37" s="14"/>
      <c r="IEO37" s="14"/>
      <c r="IEP37" s="14"/>
      <c r="IEQ37" s="14"/>
      <c r="IER37" s="14"/>
      <c r="IES37" s="14"/>
      <c r="IET37" s="14"/>
      <c r="IEU37" s="14"/>
      <c r="IEV37" s="14"/>
      <c r="IEW37" s="14"/>
      <c r="IEX37" s="14"/>
      <c r="IEY37" s="14"/>
      <c r="IEZ37" s="14"/>
      <c r="IFA37" s="14"/>
      <c r="IFB37" s="14"/>
      <c r="IFC37" s="14"/>
      <c r="IFD37" s="14"/>
      <c r="IFE37" s="14"/>
      <c r="IFF37" s="14"/>
      <c r="IFG37" s="14"/>
      <c r="IFH37" s="14"/>
      <c r="IFI37" s="14"/>
      <c r="IFJ37" s="14"/>
      <c r="IFK37" s="14"/>
      <c r="IFL37" s="14"/>
      <c r="IFM37" s="14"/>
      <c r="IFN37" s="14"/>
      <c r="IFO37" s="14"/>
      <c r="IFP37" s="14"/>
      <c r="IFQ37" s="14"/>
      <c r="IFR37" s="14"/>
      <c r="IFS37" s="14"/>
      <c r="IFT37" s="14"/>
      <c r="IFU37" s="14"/>
      <c r="IFV37" s="14"/>
      <c r="IFW37" s="14"/>
      <c r="IFX37" s="14"/>
      <c r="IFY37" s="14"/>
      <c r="IFZ37" s="14"/>
      <c r="IGA37" s="14"/>
      <c r="IGB37" s="14"/>
      <c r="IGC37" s="14"/>
      <c r="IGD37" s="14"/>
      <c r="IGE37" s="14"/>
      <c r="IGF37" s="14"/>
      <c r="IGG37" s="14"/>
      <c r="IGH37" s="14"/>
      <c r="IGI37" s="14"/>
      <c r="IGJ37" s="14"/>
      <c r="IGK37" s="14"/>
      <c r="IGL37" s="14"/>
      <c r="IGM37" s="14"/>
      <c r="IGN37" s="14"/>
      <c r="IGO37" s="14"/>
      <c r="IGP37" s="14"/>
      <c r="IGQ37" s="14"/>
      <c r="IGR37" s="14"/>
      <c r="IGS37" s="14"/>
      <c r="IGT37" s="14"/>
      <c r="IGU37" s="14"/>
      <c r="IGV37" s="14"/>
      <c r="IGW37" s="14"/>
      <c r="IGX37" s="14"/>
      <c r="IGY37" s="14"/>
      <c r="IGZ37" s="14"/>
      <c r="IHA37" s="14"/>
      <c r="IHB37" s="14"/>
      <c r="IHC37" s="14"/>
      <c r="IHD37" s="14"/>
      <c r="IHE37" s="14"/>
      <c r="IHF37" s="14"/>
      <c r="IHG37" s="14"/>
      <c r="IHH37" s="14"/>
      <c r="IHI37" s="14"/>
      <c r="IHJ37" s="14"/>
      <c r="IHK37" s="14"/>
      <c r="IHL37" s="14"/>
      <c r="IHM37" s="14"/>
      <c r="IHN37" s="14"/>
      <c r="IHO37" s="14"/>
      <c r="IHP37" s="14"/>
      <c r="IHQ37" s="14"/>
      <c r="IHR37" s="14"/>
      <c r="IHS37" s="14"/>
      <c r="IHT37" s="14"/>
      <c r="IHU37" s="14"/>
      <c r="IHV37" s="14"/>
      <c r="IHW37" s="14"/>
      <c r="IHX37" s="14"/>
      <c r="IHY37" s="14"/>
      <c r="IHZ37" s="14"/>
      <c r="IIA37" s="14"/>
      <c r="IIB37" s="14"/>
      <c r="IIC37" s="14"/>
      <c r="IID37" s="14"/>
      <c r="IIE37" s="14"/>
      <c r="IIF37" s="14"/>
      <c r="IIG37" s="14"/>
      <c r="IIH37" s="14"/>
      <c r="III37" s="14"/>
      <c r="IIJ37" s="14"/>
      <c r="IIK37" s="14"/>
      <c r="IIL37" s="14"/>
      <c r="IIM37" s="14"/>
      <c r="IIN37" s="14"/>
      <c r="IIO37" s="14"/>
      <c r="IIP37" s="14"/>
      <c r="IIQ37" s="14"/>
      <c r="IIR37" s="14"/>
      <c r="IIS37" s="14"/>
      <c r="IIT37" s="14"/>
      <c r="IIU37" s="14"/>
      <c r="IIV37" s="14"/>
      <c r="IIW37" s="14"/>
      <c r="IIX37" s="14"/>
      <c r="IIY37" s="14"/>
      <c r="IIZ37" s="14"/>
      <c r="IJA37" s="14"/>
      <c r="IJB37" s="14"/>
      <c r="IJC37" s="14"/>
      <c r="IJD37" s="14"/>
      <c r="IJE37" s="14"/>
      <c r="IJF37" s="14"/>
      <c r="IJG37" s="14"/>
      <c r="IJH37" s="14"/>
      <c r="IJI37" s="14"/>
      <c r="IJJ37" s="14"/>
      <c r="IJK37" s="14"/>
      <c r="IJL37" s="14"/>
      <c r="IJM37" s="14"/>
      <c r="IJN37" s="14"/>
      <c r="IJO37" s="14"/>
      <c r="IJP37" s="14"/>
      <c r="IJQ37" s="14"/>
      <c r="IJR37" s="14"/>
      <c r="IJS37" s="14"/>
      <c r="IJT37" s="14"/>
      <c r="IJU37" s="14"/>
      <c r="IJV37" s="14"/>
      <c r="IJW37" s="14"/>
      <c r="IJX37" s="14"/>
      <c r="IJY37" s="14"/>
      <c r="IJZ37" s="14"/>
      <c r="IKA37" s="14"/>
      <c r="IKB37" s="14"/>
      <c r="IKC37" s="14"/>
      <c r="IKD37" s="14"/>
      <c r="IKE37" s="14"/>
      <c r="IKF37" s="14"/>
      <c r="IKG37" s="14"/>
      <c r="IKH37" s="14"/>
      <c r="IKI37" s="14"/>
      <c r="IKJ37" s="14"/>
      <c r="IKK37" s="14"/>
      <c r="IKL37" s="14"/>
      <c r="IKM37" s="14"/>
      <c r="IKN37" s="14"/>
      <c r="IKO37" s="14"/>
      <c r="IKP37" s="14"/>
      <c r="IKQ37" s="14"/>
      <c r="IKR37" s="14"/>
      <c r="IKS37" s="14"/>
      <c r="IKT37" s="14"/>
      <c r="IKU37" s="14"/>
      <c r="IKV37" s="14"/>
      <c r="IKW37" s="14"/>
      <c r="IKX37" s="14"/>
      <c r="IKY37" s="14"/>
      <c r="IKZ37" s="14"/>
      <c r="ILA37" s="14"/>
      <c r="ILB37" s="14"/>
      <c r="ILC37" s="14"/>
      <c r="ILD37" s="14"/>
      <c r="ILE37" s="14"/>
      <c r="ILF37" s="14"/>
      <c r="ILG37" s="14"/>
      <c r="ILH37" s="14"/>
      <c r="ILI37" s="14"/>
      <c r="ILJ37" s="14"/>
      <c r="ILK37" s="14"/>
      <c r="ILL37" s="14"/>
      <c r="ILM37" s="14"/>
      <c r="ILN37" s="14"/>
      <c r="ILO37" s="14"/>
      <c r="ILP37" s="14"/>
      <c r="ILQ37" s="14"/>
      <c r="ILR37" s="14"/>
      <c r="ILS37" s="14"/>
      <c r="ILT37" s="14"/>
      <c r="ILU37" s="14"/>
      <c r="ILV37" s="14"/>
      <c r="ILW37" s="14"/>
      <c r="ILX37" s="14"/>
      <c r="ILY37" s="14"/>
      <c r="ILZ37" s="14"/>
      <c r="IMA37" s="14"/>
      <c r="IMB37" s="14"/>
      <c r="IMC37" s="14"/>
      <c r="IMD37" s="14"/>
      <c r="IME37" s="14"/>
      <c r="IMF37" s="14"/>
      <c r="IMG37" s="14"/>
      <c r="IMH37" s="14"/>
      <c r="IMI37" s="14"/>
      <c r="IMJ37" s="14"/>
      <c r="IMK37" s="14"/>
      <c r="IML37" s="14"/>
      <c r="IMM37" s="14"/>
      <c r="IMN37" s="14"/>
      <c r="IMO37" s="14"/>
      <c r="IMP37" s="14"/>
      <c r="IMQ37" s="14"/>
      <c r="IMR37" s="14"/>
      <c r="IMS37" s="14"/>
      <c r="IMT37" s="14"/>
      <c r="IMU37" s="14"/>
      <c r="IMV37" s="14"/>
      <c r="IMW37" s="14"/>
      <c r="IMX37" s="14"/>
      <c r="IMY37" s="14"/>
      <c r="IMZ37" s="14"/>
      <c r="INA37" s="14"/>
      <c r="INB37" s="14"/>
      <c r="INC37" s="14"/>
      <c r="IND37" s="14"/>
      <c r="INE37" s="14"/>
      <c r="INF37" s="14"/>
      <c r="ING37" s="14"/>
      <c r="INH37" s="14"/>
      <c r="INI37" s="14"/>
      <c r="INJ37" s="14"/>
      <c r="INK37" s="14"/>
      <c r="INL37" s="14"/>
      <c r="INM37" s="14"/>
      <c r="INN37" s="14"/>
      <c r="INO37" s="14"/>
      <c r="INP37" s="14"/>
      <c r="INQ37" s="14"/>
      <c r="INR37" s="14"/>
      <c r="INS37" s="14"/>
      <c r="INT37" s="14"/>
      <c r="INU37" s="14"/>
      <c r="INV37" s="14"/>
      <c r="INW37" s="14"/>
      <c r="INX37" s="14"/>
      <c r="INY37" s="14"/>
      <c r="INZ37" s="14"/>
      <c r="IOA37" s="14"/>
      <c r="IOB37" s="14"/>
      <c r="IOC37" s="14"/>
      <c r="IOD37" s="14"/>
      <c r="IOE37" s="14"/>
      <c r="IOF37" s="14"/>
      <c r="IOG37" s="14"/>
      <c r="IOH37" s="14"/>
      <c r="IOI37" s="14"/>
      <c r="IOJ37" s="14"/>
      <c r="IOK37" s="14"/>
      <c r="IOL37" s="14"/>
      <c r="IOM37" s="14"/>
      <c r="ION37" s="14"/>
      <c r="IOO37" s="14"/>
      <c r="IOP37" s="14"/>
      <c r="IOQ37" s="14"/>
      <c r="IOR37" s="14"/>
      <c r="IOS37" s="14"/>
      <c r="IOT37" s="14"/>
      <c r="IOU37" s="14"/>
      <c r="IOV37" s="14"/>
      <c r="IOW37" s="14"/>
      <c r="IOX37" s="14"/>
      <c r="IOY37" s="14"/>
      <c r="IOZ37" s="14"/>
      <c r="IPA37" s="14"/>
      <c r="IPB37" s="14"/>
      <c r="IPC37" s="14"/>
      <c r="IPD37" s="14"/>
      <c r="IPE37" s="14"/>
      <c r="IPF37" s="14"/>
      <c r="IPG37" s="14"/>
      <c r="IPH37" s="14"/>
      <c r="IPI37" s="14"/>
      <c r="IPJ37" s="14"/>
      <c r="IPK37" s="14"/>
      <c r="IPL37" s="14"/>
      <c r="IPM37" s="14"/>
      <c r="IPN37" s="14"/>
      <c r="IPO37" s="14"/>
      <c r="IPP37" s="14"/>
      <c r="IPQ37" s="14"/>
      <c r="IPR37" s="14"/>
      <c r="IPS37" s="14"/>
      <c r="IPT37" s="14"/>
      <c r="IPU37" s="14"/>
      <c r="IPV37" s="14"/>
      <c r="IPW37" s="14"/>
      <c r="IPX37" s="14"/>
      <c r="IPY37" s="14"/>
      <c r="IPZ37" s="14"/>
      <c r="IQA37" s="14"/>
      <c r="IQB37" s="14"/>
      <c r="IQC37" s="14"/>
      <c r="IQD37" s="14"/>
      <c r="IQE37" s="14"/>
      <c r="IQF37" s="14"/>
      <c r="IQG37" s="14"/>
      <c r="IQH37" s="14"/>
      <c r="IQI37" s="14"/>
      <c r="IQJ37" s="14"/>
      <c r="IQK37" s="14"/>
      <c r="IQL37" s="14"/>
      <c r="IQM37" s="14"/>
      <c r="IQN37" s="14"/>
      <c r="IQO37" s="14"/>
      <c r="IQP37" s="14"/>
      <c r="IQQ37" s="14"/>
      <c r="IQR37" s="14"/>
      <c r="IQS37" s="14"/>
      <c r="IQT37" s="14"/>
      <c r="IQU37" s="14"/>
      <c r="IQV37" s="14"/>
      <c r="IQW37" s="14"/>
      <c r="IQX37" s="14"/>
      <c r="IQY37" s="14"/>
      <c r="IQZ37" s="14"/>
      <c r="IRA37" s="14"/>
      <c r="IRB37" s="14"/>
      <c r="IRC37" s="14"/>
      <c r="IRD37" s="14"/>
      <c r="IRE37" s="14"/>
      <c r="IRF37" s="14"/>
      <c r="IRG37" s="14"/>
      <c r="IRH37" s="14"/>
      <c r="IRI37" s="14"/>
      <c r="IRJ37" s="14"/>
      <c r="IRK37" s="14"/>
      <c r="IRL37" s="14"/>
      <c r="IRM37" s="14"/>
      <c r="IRN37" s="14"/>
      <c r="IRO37" s="14"/>
      <c r="IRP37" s="14"/>
      <c r="IRQ37" s="14"/>
      <c r="IRR37" s="14"/>
      <c r="IRS37" s="14"/>
      <c r="IRT37" s="14"/>
      <c r="IRU37" s="14"/>
      <c r="IRV37" s="14"/>
      <c r="IRW37" s="14"/>
      <c r="IRX37" s="14"/>
      <c r="IRY37" s="14"/>
      <c r="IRZ37" s="14"/>
      <c r="ISA37" s="14"/>
      <c r="ISB37" s="14"/>
      <c r="ISC37" s="14"/>
      <c r="ISD37" s="14"/>
      <c r="ISE37" s="14"/>
      <c r="ISF37" s="14"/>
      <c r="ISG37" s="14"/>
      <c r="ISH37" s="14"/>
      <c r="ISI37" s="14"/>
      <c r="ISJ37" s="14"/>
      <c r="ISK37" s="14"/>
      <c r="ISL37" s="14"/>
      <c r="ISM37" s="14"/>
      <c r="ISN37" s="14"/>
      <c r="ISO37" s="14"/>
      <c r="ISP37" s="14"/>
      <c r="ISQ37" s="14"/>
      <c r="ISR37" s="14"/>
      <c r="ISS37" s="14"/>
      <c r="IST37" s="14"/>
      <c r="ISU37" s="14"/>
      <c r="ISV37" s="14"/>
      <c r="ISW37" s="14"/>
      <c r="ISX37" s="14"/>
      <c r="ISY37" s="14"/>
      <c r="ISZ37" s="14"/>
      <c r="ITA37" s="14"/>
      <c r="ITB37" s="14"/>
      <c r="ITC37" s="14"/>
      <c r="ITD37" s="14"/>
      <c r="ITE37" s="14"/>
      <c r="ITF37" s="14"/>
      <c r="ITG37" s="14"/>
      <c r="ITH37" s="14"/>
      <c r="ITI37" s="14"/>
      <c r="ITJ37" s="14"/>
      <c r="ITK37" s="14"/>
      <c r="ITL37" s="14"/>
      <c r="ITM37" s="14"/>
      <c r="ITN37" s="14"/>
      <c r="ITO37" s="14"/>
      <c r="ITP37" s="14"/>
      <c r="ITQ37" s="14"/>
      <c r="ITR37" s="14"/>
      <c r="ITS37" s="14"/>
      <c r="ITT37" s="14"/>
      <c r="ITU37" s="14"/>
      <c r="ITV37" s="14"/>
      <c r="ITW37" s="14"/>
      <c r="ITX37" s="14"/>
      <c r="ITY37" s="14"/>
      <c r="ITZ37" s="14"/>
      <c r="IUA37" s="14"/>
      <c r="IUB37" s="14"/>
      <c r="IUC37" s="14"/>
      <c r="IUD37" s="14"/>
      <c r="IUE37" s="14"/>
      <c r="IUF37" s="14"/>
      <c r="IUG37" s="14"/>
      <c r="IUH37" s="14"/>
      <c r="IUI37" s="14"/>
      <c r="IUJ37" s="14"/>
      <c r="IUK37" s="14"/>
      <c r="IUL37" s="14"/>
      <c r="IUM37" s="14"/>
      <c r="IUN37" s="14"/>
      <c r="IUO37" s="14"/>
      <c r="IUP37" s="14"/>
      <c r="IUQ37" s="14"/>
      <c r="IUR37" s="14"/>
      <c r="IUS37" s="14"/>
      <c r="IUT37" s="14"/>
      <c r="IUU37" s="14"/>
      <c r="IUV37" s="14"/>
      <c r="IUW37" s="14"/>
      <c r="IUX37" s="14"/>
      <c r="IUY37" s="14"/>
      <c r="IUZ37" s="14"/>
      <c r="IVA37" s="14"/>
      <c r="IVB37" s="14"/>
      <c r="IVC37" s="14"/>
      <c r="IVD37" s="14"/>
      <c r="IVE37" s="14"/>
      <c r="IVF37" s="14"/>
      <c r="IVG37" s="14"/>
      <c r="IVH37" s="14"/>
      <c r="IVI37" s="14"/>
      <c r="IVJ37" s="14"/>
      <c r="IVK37" s="14"/>
      <c r="IVL37" s="14"/>
      <c r="IVM37" s="14"/>
      <c r="IVN37" s="14"/>
      <c r="IVO37" s="14"/>
      <c r="IVP37" s="14"/>
      <c r="IVQ37" s="14"/>
      <c r="IVR37" s="14"/>
      <c r="IVS37" s="14"/>
      <c r="IVT37" s="14"/>
      <c r="IVU37" s="14"/>
      <c r="IVV37" s="14"/>
      <c r="IVW37" s="14"/>
      <c r="IVX37" s="14"/>
      <c r="IVY37" s="14"/>
      <c r="IVZ37" s="14"/>
      <c r="IWA37" s="14"/>
      <c r="IWB37" s="14"/>
      <c r="IWC37" s="14"/>
      <c r="IWD37" s="14"/>
      <c r="IWE37" s="14"/>
      <c r="IWF37" s="14"/>
      <c r="IWG37" s="14"/>
      <c r="IWH37" s="14"/>
      <c r="IWI37" s="14"/>
      <c r="IWJ37" s="14"/>
      <c r="IWK37" s="14"/>
      <c r="IWL37" s="14"/>
      <c r="IWM37" s="14"/>
      <c r="IWN37" s="14"/>
      <c r="IWO37" s="14"/>
      <c r="IWP37" s="14"/>
      <c r="IWQ37" s="14"/>
      <c r="IWR37" s="14"/>
      <c r="IWS37" s="14"/>
      <c r="IWT37" s="14"/>
      <c r="IWU37" s="14"/>
      <c r="IWV37" s="14"/>
      <c r="IWW37" s="14"/>
      <c r="IWX37" s="14"/>
      <c r="IWY37" s="14"/>
      <c r="IWZ37" s="14"/>
      <c r="IXA37" s="14"/>
      <c r="IXB37" s="14"/>
      <c r="IXC37" s="14"/>
      <c r="IXD37" s="14"/>
      <c r="IXE37" s="14"/>
      <c r="IXF37" s="14"/>
      <c r="IXG37" s="14"/>
      <c r="IXH37" s="14"/>
      <c r="IXI37" s="14"/>
      <c r="IXJ37" s="14"/>
      <c r="IXK37" s="14"/>
      <c r="IXL37" s="14"/>
      <c r="IXM37" s="14"/>
      <c r="IXN37" s="14"/>
      <c r="IXO37" s="14"/>
      <c r="IXP37" s="14"/>
      <c r="IXQ37" s="14"/>
      <c r="IXR37" s="14"/>
      <c r="IXS37" s="14"/>
      <c r="IXT37" s="14"/>
      <c r="IXU37" s="14"/>
      <c r="IXV37" s="14"/>
      <c r="IXW37" s="14"/>
      <c r="IXX37" s="14"/>
      <c r="IXY37" s="14"/>
      <c r="IXZ37" s="14"/>
      <c r="IYA37" s="14"/>
      <c r="IYB37" s="14"/>
      <c r="IYC37" s="14"/>
      <c r="IYD37" s="14"/>
      <c r="IYE37" s="14"/>
      <c r="IYF37" s="14"/>
      <c r="IYG37" s="14"/>
      <c r="IYH37" s="14"/>
      <c r="IYI37" s="14"/>
      <c r="IYJ37" s="14"/>
      <c r="IYK37" s="14"/>
      <c r="IYL37" s="14"/>
      <c r="IYM37" s="14"/>
      <c r="IYN37" s="14"/>
      <c r="IYO37" s="14"/>
      <c r="IYP37" s="14"/>
      <c r="IYQ37" s="14"/>
      <c r="IYR37" s="14"/>
      <c r="IYS37" s="14"/>
      <c r="IYT37" s="14"/>
      <c r="IYU37" s="14"/>
      <c r="IYV37" s="14"/>
      <c r="IYW37" s="14"/>
      <c r="IYX37" s="14"/>
      <c r="IYY37" s="14"/>
      <c r="IYZ37" s="14"/>
      <c r="IZA37" s="14"/>
      <c r="IZB37" s="14"/>
      <c r="IZC37" s="14"/>
      <c r="IZD37" s="14"/>
      <c r="IZE37" s="14"/>
      <c r="IZF37" s="14"/>
      <c r="IZG37" s="14"/>
      <c r="IZH37" s="14"/>
      <c r="IZI37" s="14"/>
      <c r="IZJ37" s="14"/>
      <c r="IZK37" s="14"/>
      <c r="IZL37" s="14"/>
      <c r="IZM37" s="14"/>
      <c r="IZN37" s="14"/>
      <c r="IZO37" s="14"/>
      <c r="IZP37" s="14"/>
      <c r="IZQ37" s="14"/>
      <c r="IZR37" s="14"/>
      <c r="IZS37" s="14"/>
      <c r="IZT37" s="14"/>
      <c r="IZU37" s="14"/>
      <c r="IZV37" s="14"/>
      <c r="IZW37" s="14"/>
      <c r="IZX37" s="14"/>
      <c r="IZY37" s="14"/>
      <c r="IZZ37" s="14"/>
      <c r="JAA37" s="14"/>
      <c r="JAB37" s="14"/>
      <c r="JAC37" s="14"/>
      <c r="JAD37" s="14"/>
      <c r="JAE37" s="14"/>
      <c r="JAF37" s="14"/>
      <c r="JAG37" s="14"/>
      <c r="JAH37" s="14"/>
      <c r="JAI37" s="14"/>
      <c r="JAJ37" s="14"/>
      <c r="JAK37" s="14"/>
      <c r="JAL37" s="14"/>
      <c r="JAM37" s="14"/>
      <c r="JAN37" s="14"/>
      <c r="JAO37" s="14"/>
      <c r="JAP37" s="14"/>
      <c r="JAQ37" s="14"/>
      <c r="JAR37" s="14"/>
      <c r="JAS37" s="14"/>
      <c r="JAT37" s="14"/>
      <c r="JAU37" s="14"/>
      <c r="JAV37" s="14"/>
      <c r="JAW37" s="14"/>
      <c r="JAX37" s="14"/>
      <c r="JAY37" s="14"/>
      <c r="JAZ37" s="14"/>
      <c r="JBA37" s="14"/>
      <c r="JBB37" s="14"/>
      <c r="JBC37" s="14"/>
      <c r="JBD37" s="14"/>
      <c r="JBE37" s="14"/>
      <c r="JBF37" s="14"/>
      <c r="JBG37" s="14"/>
      <c r="JBH37" s="14"/>
      <c r="JBI37" s="14"/>
      <c r="JBJ37" s="14"/>
      <c r="JBK37" s="14"/>
      <c r="JBL37" s="14"/>
      <c r="JBM37" s="14"/>
      <c r="JBN37" s="14"/>
      <c r="JBO37" s="14"/>
      <c r="JBP37" s="14"/>
      <c r="JBQ37" s="14"/>
      <c r="JBR37" s="14"/>
      <c r="JBS37" s="14"/>
      <c r="JBT37" s="14"/>
      <c r="JBU37" s="14"/>
      <c r="JBV37" s="14"/>
      <c r="JBW37" s="14"/>
      <c r="JBX37" s="14"/>
      <c r="JBY37" s="14"/>
      <c r="JBZ37" s="14"/>
      <c r="JCA37" s="14"/>
      <c r="JCB37" s="14"/>
      <c r="JCC37" s="14"/>
      <c r="JCD37" s="14"/>
      <c r="JCE37" s="14"/>
      <c r="JCF37" s="14"/>
      <c r="JCG37" s="14"/>
      <c r="JCH37" s="14"/>
      <c r="JCI37" s="14"/>
      <c r="JCJ37" s="14"/>
      <c r="JCK37" s="14"/>
      <c r="JCL37" s="14"/>
      <c r="JCM37" s="14"/>
      <c r="JCN37" s="14"/>
      <c r="JCO37" s="14"/>
      <c r="JCP37" s="14"/>
      <c r="JCQ37" s="14"/>
      <c r="JCR37" s="14"/>
      <c r="JCS37" s="14"/>
      <c r="JCT37" s="14"/>
      <c r="JCU37" s="14"/>
      <c r="JCV37" s="14"/>
      <c r="JCW37" s="14"/>
      <c r="JCX37" s="14"/>
      <c r="JCY37" s="14"/>
      <c r="JCZ37" s="14"/>
      <c r="JDA37" s="14"/>
      <c r="JDB37" s="14"/>
      <c r="JDC37" s="14"/>
      <c r="JDD37" s="14"/>
      <c r="JDE37" s="14"/>
      <c r="JDF37" s="14"/>
      <c r="JDG37" s="14"/>
      <c r="JDH37" s="14"/>
      <c r="JDI37" s="14"/>
      <c r="JDJ37" s="14"/>
      <c r="JDK37" s="14"/>
      <c r="JDL37" s="14"/>
      <c r="JDM37" s="14"/>
      <c r="JDN37" s="14"/>
      <c r="JDO37" s="14"/>
      <c r="JDP37" s="14"/>
      <c r="JDQ37" s="14"/>
      <c r="JDR37" s="14"/>
      <c r="JDS37" s="14"/>
      <c r="JDT37" s="14"/>
      <c r="JDU37" s="14"/>
      <c r="JDV37" s="14"/>
      <c r="JDW37" s="14"/>
      <c r="JDX37" s="14"/>
      <c r="JDY37" s="14"/>
      <c r="JDZ37" s="14"/>
      <c r="JEA37" s="14"/>
      <c r="JEB37" s="14"/>
      <c r="JEC37" s="14"/>
      <c r="JED37" s="14"/>
      <c r="JEE37" s="14"/>
      <c r="JEF37" s="14"/>
      <c r="JEG37" s="14"/>
      <c r="JEH37" s="14"/>
      <c r="JEI37" s="14"/>
      <c r="JEJ37" s="14"/>
      <c r="JEK37" s="14"/>
      <c r="JEL37" s="14"/>
      <c r="JEM37" s="14"/>
      <c r="JEN37" s="14"/>
      <c r="JEO37" s="14"/>
      <c r="JEP37" s="14"/>
      <c r="JEQ37" s="14"/>
      <c r="JER37" s="14"/>
      <c r="JES37" s="14"/>
      <c r="JET37" s="14"/>
      <c r="JEU37" s="14"/>
      <c r="JEV37" s="14"/>
      <c r="JEW37" s="14"/>
      <c r="JEX37" s="14"/>
      <c r="JEY37" s="14"/>
      <c r="JEZ37" s="14"/>
      <c r="JFA37" s="14"/>
      <c r="JFB37" s="14"/>
      <c r="JFC37" s="14"/>
      <c r="JFD37" s="14"/>
      <c r="JFE37" s="14"/>
      <c r="JFF37" s="14"/>
      <c r="JFG37" s="14"/>
      <c r="JFH37" s="14"/>
      <c r="JFI37" s="14"/>
      <c r="JFJ37" s="14"/>
      <c r="JFK37" s="14"/>
      <c r="JFL37" s="14"/>
      <c r="JFM37" s="14"/>
      <c r="JFN37" s="14"/>
      <c r="JFO37" s="14"/>
      <c r="JFP37" s="14"/>
      <c r="JFQ37" s="14"/>
      <c r="JFR37" s="14"/>
      <c r="JFS37" s="14"/>
      <c r="JFT37" s="14"/>
      <c r="JFU37" s="14"/>
      <c r="JFV37" s="14"/>
      <c r="JFW37" s="14"/>
      <c r="JFX37" s="14"/>
      <c r="JFY37" s="14"/>
      <c r="JFZ37" s="14"/>
      <c r="JGA37" s="14"/>
      <c r="JGB37" s="14"/>
      <c r="JGC37" s="14"/>
      <c r="JGD37" s="14"/>
      <c r="JGE37" s="14"/>
      <c r="JGF37" s="14"/>
      <c r="JGG37" s="14"/>
      <c r="JGH37" s="14"/>
      <c r="JGI37" s="14"/>
      <c r="JGJ37" s="14"/>
      <c r="JGK37" s="14"/>
      <c r="JGL37" s="14"/>
      <c r="JGM37" s="14"/>
      <c r="JGN37" s="14"/>
      <c r="JGO37" s="14"/>
      <c r="JGP37" s="14"/>
      <c r="JGQ37" s="14"/>
      <c r="JGR37" s="14"/>
      <c r="JGS37" s="14"/>
      <c r="JGT37" s="14"/>
      <c r="JGU37" s="14"/>
      <c r="JGV37" s="14"/>
      <c r="JGW37" s="14"/>
      <c r="JGX37" s="14"/>
      <c r="JGY37" s="14"/>
      <c r="JGZ37" s="14"/>
      <c r="JHA37" s="14"/>
      <c r="JHB37" s="14"/>
      <c r="JHC37" s="14"/>
      <c r="JHD37" s="14"/>
      <c r="JHE37" s="14"/>
      <c r="JHF37" s="14"/>
      <c r="JHG37" s="14"/>
      <c r="JHH37" s="14"/>
      <c r="JHI37" s="14"/>
      <c r="JHJ37" s="14"/>
      <c r="JHK37" s="14"/>
      <c r="JHL37" s="14"/>
      <c r="JHM37" s="14"/>
      <c r="JHN37" s="14"/>
      <c r="JHO37" s="14"/>
      <c r="JHP37" s="14"/>
      <c r="JHQ37" s="14"/>
      <c r="JHR37" s="14"/>
      <c r="JHS37" s="14"/>
      <c r="JHT37" s="14"/>
      <c r="JHU37" s="14"/>
      <c r="JHV37" s="14"/>
      <c r="JHW37" s="14"/>
      <c r="JHX37" s="14"/>
      <c r="JHY37" s="14"/>
      <c r="JHZ37" s="14"/>
      <c r="JIA37" s="14"/>
      <c r="JIB37" s="14"/>
      <c r="JIC37" s="14"/>
      <c r="JID37" s="14"/>
      <c r="JIE37" s="14"/>
      <c r="JIF37" s="14"/>
      <c r="JIG37" s="14"/>
      <c r="JIH37" s="14"/>
      <c r="JII37" s="14"/>
      <c r="JIJ37" s="14"/>
      <c r="JIK37" s="14"/>
      <c r="JIL37" s="14"/>
      <c r="JIM37" s="14"/>
      <c r="JIN37" s="14"/>
      <c r="JIO37" s="14"/>
      <c r="JIP37" s="14"/>
      <c r="JIQ37" s="14"/>
      <c r="JIR37" s="14"/>
      <c r="JIS37" s="14"/>
      <c r="JIT37" s="14"/>
      <c r="JIU37" s="14"/>
      <c r="JIV37" s="14"/>
      <c r="JIW37" s="14"/>
      <c r="JIX37" s="14"/>
      <c r="JIY37" s="14"/>
      <c r="JIZ37" s="14"/>
      <c r="JJA37" s="14"/>
      <c r="JJB37" s="14"/>
      <c r="JJC37" s="14"/>
      <c r="JJD37" s="14"/>
      <c r="JJE37" s="14"/>
      <c r="JJF37" s="14"/>
      <c r="JJG37" s="14"/>
      <c r="JJH37" s="14"/>
      <c r="JJI37" s="14"/>
      <c r="JJJ37" s="14"/>
      <c r="JJK37" s="14"/>
      <c r="JJL37" s="14"/>
      <c r="JJM37" s="14"/>
      <c r="JJN37" s="14"/>
      <c r="JJO37" s="14"/>
      <c r="JJP37" s="14"/>
      <c r="JJQ37" s="14"/>
      <c r="JJR37" s="14"/>
      <c r="JJS37" s="14"/>
      <c r="JJT37" s="14"/>
      <c r="JJU37" s="14"/>
      <c r="JJV37" s="14"/>
      <c r="JJW37" s="14"/>
      <c r="JJX37" s="14"/>
      <c r="JJY37" s="14"/>
      <c r="JJZ37" s="14"/>
      <c r="JKA37" s="14"/>
      <c r="JKB37" s="14"/>
      <c r="JKC37" s="14"/>
      <c r="JKD37" s="14"/>
      <c r="JKE37" s="14"/>
      <c r="JKF37" s="14"/>
      <c r="JKG37" s="14"/>
      <c r="JKH37" s="14"/>
      <c r="JKI37" s="14"/>
      <c r="JKJ37" s="14"/>
      <c r="JKK37" s="14"/>
      <c r="JKL37" s="14"/>
      <c r="JKM37" s="14"/>
      <c r="JKN37" s="14"/>
      <c r="JKO37" s="14"/>
      <c r="JKP37" s="14"/>
      <c r="JKQ37" s="14"/>
      <c r="JKR37" s="14"/>
      <c r="JKS37" s="14"/>
      <c r="JKT37" s="14"/>
      <c r="JKU37" s="14"/>
      <c r="JKV37" s="14"/>
      <c r="JKW37" s="14"/>
      <c r="JKX37" s="14"/>
      <c r="JKY37" s="14"/>
      <c r="JKZ37" s="14"/>
      <c r="JLA37" s="14"/>
      <c r="JLB37" s="14"/>
      <c r="JLC37" s="14"/>
      <c r="JLD37" s="14"/>
      <c r="JLE37" s="14"/>
      <c r="JLF37" s="14"/>
      <c r="JLG37" s="14"/>
      <c r="JLH37" s="14"/>
      <c r="JLI37" s="14"/>
      <c r="JLJ37" s="14"/>
      <c r="JLK37" s="14"/>
      <c r="JLL37" s="14"/>
      <c r="JLM37" s="14"/>
      <c r="JLN37" s="14"/>
      <c r="JLO37" s="14"/>
      <c r="JLP37" s="14"/>
      <c r="JLQ37" s="14"/>
      <c r="JLR37" s="14"/>
      <c r="JLS37" s="14"/>
      <c r="JLT37" s="14"/>
      <c r="JLU37" s="14"/>
      <c r="JLV37" s="14"/>
      <c r="JLW37" s="14"/>
      <c r="JLX37" s="14"/>
      <c r="JLY37" s="14"/>
      <c r="JLZ37" s="14"/>
      <c r="JMA37" s="14"/>
      <c r="JMB37" s="14"/>
      <c r="JMC37" s="14"/>
      <c r="JMD37" s="14"/>
      <c r="JME37" s="14"/>
      <c r="JMF37" s="14"/>
      <c r="JMG37" s="14"/>
      <c r="JMH37" s="14"/>
      <c r="JMI37" s="14"/>
      <c r="JMJ37" s="14"/>
      <c r="JMK37" s="14"/>
      <c r="JML37" s="14"/>
      <c r="JMM37" s="14"/>
      <c r="JMN37" s="14"/>
      <c r="JMO37" s="14"/>
      <c r="JMP37" s="14"/>
      <c r="JMQ37" s="14"/>
      <c r="JMR37" s="14"/>
      <c r="JMS37" s="14"/>
      <c r="JMT37" s="14"/>
      <c r="JMU37" s="14"/>
      <c r="JMV37" s="14"/>
      <c r="JMW37" s="14"/>
      <c r="JMX37" s="14"/>
      <c r="JMY37" s="14"/>
      <c r="JMZ37" s="14"/>
      <c r="JNA37" s="14"/>
      <c r="JNB37" s="14"/>
      <c r="JNC37" s="14"/>
      <c r="JND37" s="14"/>
      <c r="JNE37" s="14"/>
      <c r="JNF37" s="14"/>
      <c r="JNG37" s="14"/>
      <c r="JNH37" s="14"/>
      <c r="JNI37" s="14"/>
      <c r="JNJ37" s="14"/>
      <c r="JNK37" s="14"/>
      <c r="JNL37" s="14"/>
      <c r="JNM37" s="14"/>
      <c r="JNN37" s="14"/>
      <c r="JNO37" s="14"/>
      <c r="JNP37" s="14"/>
      <c r="JNQ37" s="14"/>
      <c r="JNR37" s="14"/>
      <c r="JNS37" s="14"/>
      <c r="JNT37" s="14"/>
      <c r="JNU37" s="14"/>
      <c r="JNV37" s="14"/>
      <c r="JNW37" s="14"/>
      <c r="JNX37" s="14"/>
      <c r="JNY37" s="14"/>
      <c r="JNZ37" s="14"/>
      <c r="JOA37" s="14"/>
      <c r="JOB37" s="14"/>
      <c r="JOC37" s="14"/>
      <c r="JOD37" s="14"/>
      <c r="JOE37" s="14"/>
      <c r="JOF37" s="14"/>
      <c r="JOG37" s="14"/>
      <c r="JOH37" s="14"/>
      <c r="JOI37" s="14"/>
      <c r="JOJ37" s="14"/>
      <c r="JOK37" s="14"/>
      <c r="JOL37" s="14"/>
      <c r="JOM37" s="14"/>
      <c r="JON37" s="14"/>
      <c r="JOO37" s="14"/>
      <c r="JOP37" s="14"/>
      <c r="JOQ37" s="14"/>
      <c r="JOR37" s="14"/>
      <c r="JOS37" s="14"/>
      <c r="JOT37" s="14"/>
      <c r="JOU37" s="14"/>
      <c r="JOV37" s="14"/>
      <c r="JOW37" s="14"/>
      <c r="JOX37" s="14"/>
      <c r="JOY37" s="14"/>
      <c r="JOZ37" s="14"/>
      <c r="JPA37" s="14"/>
      <c r="JPB37" s="14"/>
      <c r="JPC37" s="14"/>
      <c r="JPD37" s="14"/>
      <c r="JPE37" s="14"/>
      <c r="JPF37" s="14"/>
      <c r="JPG37" s="14"/>
      <c r="JPH37" s="14"/>
      <c r="JPI37" s="14"/>
      <c r="JPJ37" s="14"/>
      <c r="JPK37" s="14"/>
      <c r="JPL37" s="14"/>
      <c r="JPM37" s="14"/>
      <c r="JPN37" s="14"/>
      <c r="JPO37" s="14"/>
      <c r="JPP37" s="14"/>
      <c r="JPQ37" s="14"/>
      <c r="JPR37" s="14"/>
      <c r="JPS37" s="14"/>
      <c r="JPT37" s="14"/>
      <c r="JPU37" s="14"/>
      <c r="JPV37" s="14"/>
      <c r="JPW37" s="14"/>
      <c r="JPX37" s="14"/>
      <c r="JPY37" s="14"/>
      <c r="JPZ37" s="14"/>
      <c r="JQA37" s="14"/>
      <c r="JQB37" s="14"/>
      <c r="JQC37" s="14"/>
      <c r="JQD37" s="14"/>
      <c r="JQE37" s="14"/>
      <c r="JQF37" s="14"/>
      <c r="JQG37" s="14"/>
      <c r="JQH37" s="14"/>
      <c r="JQI37" s="14"/>
      <c r="JQJ37" s="14"/>
      <c r="JQK37" s="14"/>
      <c r="JQL37" s="14"/>
      <c r="JQM37" s="14"/>
      <c r="JQN37" s="14"/>
      <c r="JQO37" s="14"/>
      <c r="JQP37" s="14"/>
      <c r="JQQ37" s="14"/>
      <c r="JQR37" s="14"/>
      <c r="JQS37" s="14"/>
      <c r="JQT37" s="14"/>
      <c r="JQU37" s="14"/>
      <c r="JQV37" s="14"/>
      <c r="JQW37" s="14"/>
      <c r="JQX37" s="14"/>
      <c r="JQY37" s="14"/>
      <c r="JQZ37" s="14"/>
      <c r="JRA37" s="14"/>
      <c r="JRB37" s="14"/>
      <c r="JRC37" s="14"/>
      <c r="JRD37" s="14"/>
      <c r="JRE37" s="14"/>
      <c r="JRF37" s="14"/>
      <c r="JRG37" s="14"/>
      <c r="JRH37" s="14"/>
      <c r="JRI37" s="14"/>
      <c r="JRJ37" s="14"/>
      <c r="JRK37" s="14"/>
      <c r="JRL37" s="14"/>
      <c r="JRM37" s="14"/>
      <c r="JRN37" s="14"/>
      <c r="JRO37" s="14"/>
      <c r="JRP37" s="14"/>
      <c r="JRQ37" s="14"/>
      <c r="JRR37" s="14"/>
      <c r="JRS37" s="14"/>
      <c r="JRT37" s="14"/>
      <c r="JRU37" s="14"/>
      <c r="JRV37" s="14"/>
      <c r="JRW37" s="14"/>
      <c r="JRX37" s="14"/>
      <c r="JRY37" s="14"/>
      <c r="JRZ37" s="14"/>
      <c r="JSA37" s="14"/>
      <c r="JSB37" s="14"/>
      <c r="JSC37" s="14"/>
      <c r="JSD37" s="14"/>
      <c r="JSE37" s="14"/>
      <c r="JSF37" s="14"/>
      <c r="JSG37" s="14"/>
      <c r="JSH37" s="14"/>
      <c r="JSI37" s="14"/>
      <c r="JSJ37" s="14"/>
      <c r="JSK37" s="14"/>
      <c r="JSL37" s="14"/>
      <c r="JSM37" s="14"/>
      <c r="JSN37" s="14"/>
      <c r="JSO37" s="14"/>
      <c r="JSP37" s="14"/>
      <c r="JSQ37" s="14"/>
      <c r="JSR37" s="14"/>
      <c r="JSS37" s="14"/>
      <c r="JST37" s="14"/>
      <c r="JSU37" s="14"/>
      <c r="JSV37" s="14"/>
      <c r="JSW37" s="14"/>
      <c r="JSX37" s="14"/>
      <c r="JSY37" s="14"/>
      <c r="JSZ37" s="14"/>
      <c r="JTA37" s="14"/>
      <c r="JTB37" s="14"/>
      <c r="JTC37" s="14"/>
      <c r="JTD37" s="14"/>
      <c r="JTE37" s="14"/>
      <c r="JTF37" s="14"/>
      <c r="JTG37" s="14"/>
      <c r="JTH37" s="14"/>
      <c r="JTI37" s="14"/>
      <c r="JTJ37" s="14"/>
      <c r="JTK37" s="14"/>
      <c r="JTL37" s="14"/>
      <c r="JTM37" s="14"/>
      <c r="JTN37" s="14"/>
      <c r="JTO37" s="14"/>
      <c r="JTP37" s="14"/>
      <c r="JTQ37" s="14"/>
      <c r="JTR37" s="14"/>
      <c r="JTS37" s="14"/>
      <c r="JTT37" s="14"/>
      <c r="JTU37" s="14"/>
      <c r="JTV37" s="14"/>
      <c r="JTW37" s="14"/>
      <c r="JTX37" s="14"/>
      <c r="JTY37" s="14"/>
      <c r="JTZ37" s="14"/>
      <c r="JUA37" s="14"/>
      <c r="JUB37" s="14"/>
      <c r="JUC37" s="14"/>
      <c r="JUD37" s="14"/>
      <c r="JUE37" s="14"/>
      <c r="JUF37" s="14"/>
      <c r="JUG37" s="14"/>
      <c r="JUH37" s="14"/>
      <c r="JUI37" s="14"/>
      <c r="JUJ37" s="14"/>
      <c r="JUK37" s="14"/>
      <c r="JUL37" s="14"/>
      <c r="JUM37" s="14"/>
      <c r="JUN37" s="14"/>
      <c r="JUO37" s="14"/>
      <c r="JUP37" s="14"/>
      <c r="JUQ37" s="14"/>
      <c r="JUR37" s="14"/>
      <c r="JUS37" s="14"/>
      <c r="JUT37" s="14"/>
      <c r="JUU37" s="14"/>
      <c r="JUV37" s="14"/>
      <c r="JUW37" s="14"/>
      <c r="JUX37" s="14"/>
      <c r="JUY37" s="14"/>
      <c r="JUZ37" s="14"/>
      <c r="JVA37" s="14"/>
      <c r="JVB37" s="14"/>
      <c r="JVC37" s="14"/>
      <c r="JVD37" s="14"/>
      <c r="JVE37" s="14"/>
      <c r="JVF37" s="14"/>
      <c r="JVG37" s="14"/>
      <c r="JVH37" s="14"/>
      <c r="JVI37" s="14"/>
      <c r="JVJ37" s="14"/>
      <c r="JVK37" s="14"/>
      <c r="JVL37" s="14"/>
      <c r="JVM37" s="14"/>
      <c r="JVN37" s="14"/>
      <c r="JVO37" s="14"/>
      <c r="JVP37" s="14"/>
      <c r="JVQ37" s="14"/>
      <c r="JVR37" s="14"/>
      <c r="JVS37" s="14"/>
      <c r="JVT37" s="14"/>
      <c r="JVU37" s="14"/>
      <c r="JVV37" s="14"/>
      <c r="JVW37" s="14"/>
      <c r="JVX37" s="14"/>
      <c r="JVY37" s="14"/>
      <c r="JVZ37" s="14"/>
      <c r="JWA37" s="14"/>
      <c r="JWB37" s="14"/>
      <c r="JWC37" s="14"/>
      <c r="JWD37" s="14"/>
      <c r="JWE37" s="14"/>
      <c r="JWF37" s="14"/>
      <c r="JWG37" s="14"/>
      <c r="JWH37" s="14"/>
      <c r="JWI37" s="14"/>
      <c r="JWJ37" s="14"/>
      <c r="JWK37" s="14"/>
      <c r="JWL37" s="14"/>
      <c r="JWM37" s="14"/>
      <c r="JWN37" s="14"/>
      <c r="JWO37" s="14"/>
      <c r="JWP37" s="14"/>
      <c r="JWQ37" s="14"/>
      <c r="JWR37" s="14"/>
      <c r="JWS37" s="14"/>
      <c r="JWT37" s="14"/>
      <c r="JWU37" s="14"/>
      <c r="JWV37" s="14"/>
      <c r="JWW37" s="14"/>
      <c r="JWX37" s="14"/>
      <c r="JWY37" s="14"/>
      <c r="JWZ37" s="14"/>
      <c r="JXA37" s="14"/>
      <c r="JXB37" s="14"/>
      <c r="JXC37" s="14"/>
      <c r="JXD37" s="14"/>
      <c r="JXE37" s="14"/>
      <c r="JXF37" s="14"/>
      <c r="JXG37" s="14"/>
      <c r="JXH37" s="14"/>
      <c r="JXI37" s="14"/>
      <c r="JXJ37" s="14"/>
      <c r="JXK37" s="14"/>
      <c r="JXL37" s="14"/>
      <c r="JXM37" s="14"/>
      <c r="JXN37" s="14"/>
      <c r="JXO37" s="14"/>
      <c r="JXP37" s="14"/>
      <c r="JXQ37" s="14"/>
      <c r="JXR37" s="14"/>
      <c r="JXS37" s="14"/>
      <c r="JXT37" s="14"/>
      <c r="JXU37" s="14"/>
      <c r="JXV37" s="14"/>
      <c r="JXW37" s="14"/>
      <c r="JXX37" s="14"/>
      <c r="JXY37" s="14"/>
      <c r="JXZ37" s="14"/>
      <c r="JYA37" s="14"/>
      <c r="JYB37" s="14"/>
      <c r="JYC37" s="14"/>
      <c r="JYD37" s="14"/>
      <c r="JYE37" s="14"/>
      <c r="JYF37" s="14"/>
      <c r="JYG37" s="14"/>
      <c r="JYH37" s="14"/>
      <c r="JYI37" s="14"/>
      <c r="JYJ37" s="14"/>
      <c r="JYK37" s="14"/>
      <c r="JYL37" s="14"/>
      <c r="JYM37" s="14"/>
      <c r="JYN37" s="14"/>
      <c r="JYO37" s="14"/>
      <c r="JYP37" s="14"/>
      <c r="JYQ37" s="14"/>
      <c r="JYR37" s="14"/>
      <c r="JYS37" s="14"/>
      <c r="JYT37" s="14"/>
      <c r="JYU37" s="14"/>
      <c r="JYV37" s="14"/>
      <c r="JYW37" s="14"/>
      <c r="JYX37" s="14"/>
      <c r="JYY37" s="14"/>
      <c r="JYZ37" s="14"/>
      <c r="JZA37" s="14"/>
      <c r="JZB37" s="14"/>
      <c r="JZC37" s="14"/>
      <c r="JZD37" s="14"/>
      <c r="JZE37" s="14"/>
      <c r="JZF37" s="14"/>
      <c r="JZG37" s="14"/>
      <c r="JZH37" s="14"/>
      <c r="JZI37" s="14"/>
      <c r="JZJ37" s="14"/>
      <c r="JZK37" s="14"/>
      <c r="JZL37" s="14"/>
      <c r="JZM37" s="14"/>
      <c r="JZN37" s="14"/>
      <c r="JZO37" s="14"/>
      <c r="JZP37" s="14"/>
      <c r="JZQ37" s="14"/>
      <c r="JZR37" s="14"/>
      <c r="JZS37" s="14"/>
      <c r="JZT37" s="14"/>
      <c r="JZU37" s="14"/>
      <c r="JZV37" s="14"/>
      <c r="JZW37" s="14"/>
      <c r="JZX37" s="14"/>
      <c r="JZY37" s="14"/>
      <c r="JZZ37" s="14"/>
      <c r="KAA37" s="14"/>
      <c r="KAB37" s="14"/>
      <c r="KAC37" s="14"/>
      <c r="KAD37" s="14"/>
      <c r="KAE37" s="14"/>
      <c r="KAF37" s="14"/>
      <c r="KAG37" s="14"/>
      <c r="KAH37" s="14"/>
      <c r="KAI37" s="14"/>
      <c r="KAJ37" s="14"/>
      <c r="KAK37" s="14"/>
      <c r="KAL37" s="14"/>
      <c r="KAM37" s="14"/>
      <c r="KAN37" s="14"/>
      <c r="KAO37" s="14"/>
      <c r="KAP37" s="14"/>
      <c r="KAQ37" s="14"/>
      <c r="KAR37" s="14"/>
      <c r="KAS37" s="14"/>
      <c r="KAT37" s="14"/>
      <c r="KAU37" s="14"/>
      <c r="KAV37" s="14"/>
      <c r="KAW37" s="14"/>
      <c r="KAX37" s="14"/>
      <c r="KAY37" s="14"/>
      <c r="KAZ37" s="14"/>
      <c r="KBA37" s="14"/>
      <c r="KBB37" s="14"/>
      <c r="KBC37" s="14"/>
      <c r="KBD37" s="14"/>
      <c r="KBE37" s="14"/>
      <c r="KBF37" s="14"/>
      <c r="KBG37" s="14"/>
      <c r="KBH37" s="14"/>
      <c r="KBI37" s="14"/>
      <c r="KBJ37" s="14"/>
      <c r="KBK37" s="14"/>
      <c r="KBL37" s="14"/>
      <c r="KBM37" s="14"/>
      <c r="KBN37" s="14"/>
      <c r="KBO37" s="14"/>
      <c r="KBP37" s="14"/>
      <c r="KBQ37" s="14"/>
      <c r="KBR37" s="14"/>
      <c r="KBS37" s="14"/>
      <c r="KBT37" s="14"/>
      <c r="KBU37" s="14"/>
      <c r="KBV37" s="14"/>
      <c r="KBW37" s="14"/>
      <c r="KBX37" s="14"/>
      <c r="KBY37" s="14"/>
      <c r="KBZ37" s="14"/>
      <c r="KCA37" s="14"/>
      <c r="KCB37" s="14"/>
      <c r="KCC37" s="14"/>
      <c r="KCD37" s="14"/>
      <c r="KCE37" s="14"/>
      <c r="KCF37" s="14"/>
      <c r="KCG37" s="14"/>
      <c r="KCH37" s="14"/>
      <c r="KCI37" s="14"/>
      <c r="KCJ37" s="14"/>
      <c r="KCK37" s="14"/>
      <c r="KCL37" s="14"/>
      <c r="KCM37" s="14"/>
      <c r="KCN37" s="14"/>
      <c r="KCO37" s="14"/>
      <c r="KCP37" s="14"/>
      <c r="KCQ37" s="14"/>
      <c r="KCR37" s="14"/>
      <c r="KCS37" s="14"/>
      <c r="KCT37" s="14"/>
      <c r="KCU37" s="14"/>
      <c r="KCV37" s="14"/>
      <c r="KCW37" s="14"/>
      <c r="KCX37" s="14"/>
      <c r="KCY37" s="14"/>
      <c r="KCZ37" s="14"/>
      <c r="KDA37" s="14"/>
      <c r="KDB37" s="14"/>
      <c r="KDC37" s="14"/>
      <c r="KDD37" s="14"/>
      <c r="KDE37" s="14"/>
      <c r="KDF37" s="14"/>
      <c r="KDG37" s="14"/>
      <c r="KDH37" s="14"/>
      <c r="KDI37" s="14"/>
      <c r="KDJ37" s="14"/>
      <c r="KDK37" s="14"/>
      <c r="KDL37" s="14"/>
      <c r="KDM37" s="14"/>
      <c r="KDN37" s="14"/>
      <c r="KDO37" s="14"/>
      <c r="KDP37" s="14"/>
      <c r="KDQ37" s="14"/>
      <c r="KDR37" s="14"/>
      <c r="KDS37" s="14"/>
      <c r="KDT37" s="14"/>
      <c r="KDU37" s="14"/>
      <c r="KDV37" s="14"/>
      <c r="KDW37" s="14"/>
      <c r="KDX37" s="14"/>
      <c r="KDY37" s="14"/>
      <c r="KDZ37" s="14"/>
      <c r="KEA37" s="14"/>
      <c r="KEB37" s="14"/>
      <c r="KEC37" s="14"/>
      <c r="KED37" s="14"/>
      <c r="KEE37" s="14"/>
      <c r="KEF37" s="14"/>
      <c r="KEG37" s="14"/>
      <c r="KEH37" s="14"/>
      <c r="KEI37" s="14"/>
      <c r="KEJ37" s="14"/>
      <c r="KEK37" s="14"/>
      <c r="KEL37" s="14"/>
      <c r="KEM37" s="14"/>
      <c r="KEN37" s="14"/>
      <c r="KEO37" s="14"/>
      <c r="KEP37" s="14"/>
      <c r="KEQ37" s="14"/>
      <c r="KER37" s="14"/>
      <c r="KES37" s="14"/>
      <c r="KET37" s="14"/>
      <c r="KEU37" s="14"/>
      <c r="KEV37" s="14"/>
      <c r="KEW37" s="14"/>
      <c r="KEX37" s="14"/>
      <c r="KEY37" s="14"/>
      <c r="KEZ37" s="14"/>
      <c r="KFA37" s="14"/>
      <c r="KFB37" s="14"/>
      <c r="KFC37" s="14"/>
      <c r="KFD37" s="14"/>
      <c r="KFE37" s="14"/>
      <c r="KFF37" s="14"/>
      <c r="KFG37" s="14"/>
      <c r="KFH37" s="14"/>
      <c r="KFI37" s="14"/>
      <c r="KFJ37" s="14"/>
      <c r="KFK37" s="14"/>
      <c r="KFL37" s="14"/>
      <c r="KFM37" s="14"/>
      <c r="KFN37" s="14"/>
      <c r="KFO37" s="14"/>
      <c r="KFP37" s="14"/>
      <c r="KFQ37" s="14"/>
      <c r="KFR37" s="14"/>
      <c r="KFS37" s="14"/>
      <c r="KFT37" s="14"/>
      <c r="KFU37" s="14"/>
      <c r="KFV37" s="14"/>
      <c r="KFW37" s="14"/>
      <c r="KFX37" s="14"/>
      <c r="KFY37" s="14"/>
      <c r="KFZ37" s="14"/>
      <c r="KGA37" s="14"/>
      <c r="KGB37" s="14"/>
      <c r="KGC37" s="14"/>
      <c r="KGD37" s="14"/>
      <c r="KGE37" s="14"/>
      <c r="KGF37" s="14"/>
      <c r="KGG37" s="14"/>
      <c r="KGH37" s="14"/>
      <c r="KGI37" s="14"/>
      <c r="KGJ37" s="14"/>
      <c r="KGK37" s="14"/>
      <c r="KGL37" s="14"/>
      <c r="KGM37" s="14"/>
      <c r="KGN37" s="14"/>
      <c r="KGO37" s="14"/>
      <c r="KGP37" s="14"/>
      <c r="KGQ37" s="14"/>
      <c r="KGR37" s="14"/>
      <c r="KGS37" s="14"/>
      <c r="KGT37" s="14"/>
      <c r="KGU37" s="14"/>
      <c r="KGV37" s="14"/>
      <c r="KGW37" s="14"/>
      <c r="KGX37" s="14"/>
      <c r="KGY37" s="14"/>
      <c r="KGZ37" s="14"/>
      <c r="KHA37" s="14"/>
      <c r="KHB37" s="14"/>
      <c r="KHC37" s="14"/>
      <c r="KHD37" s="14"/>
      <c r="KHE37" s="14"/>
      <c r="KHF37" s="14"/>
      <c r="KHG37" s="14"/>
      <c r="KHH37" s="14"/>
      <c r="KHI37" s="14"/>
      <c r="KHJ37" s="14"/>
      <c r="KHK37" s="14"/>
      <c r="KHL37" s="14"/>
      <c r="KHM37" s="14"/>
      <c r="KHN37" s="14"/>
      <c r="KHO37" s="14"/>
      <c r="KHP37" s="14"/>
      <c r="KHQ37" s="14"/>
      <c r="KHR37" s="14"/>
      <c r="KHS37" s="14"/>
      <c r="KHT37" s="14"/>
      <c r="KHU37" s="14"/>
      <c r="KHV37" s="14"/>
      <c r="KHW37" s="14"/>
      <c r="KHX37" s="14"/>
      <c r="KHY37" s="14"/>
      <c r="KHZ37" s="14"/>
      <c r="KIA37" s="14"/>
      <c r="KIB37" s="14"/>
      <c r="KIC37" s="14"/>
      <c r="KID37" s="14"/>
      <c r="KIE37" s="14"/>
      <c r="KIF37" s="14"/>
      <c r="KIG37" s="14"/>
      <c r="KIH37" s="14"/>
      <c r="KII37" s="14"/>
      <c r="KIJ37" s="14"/>
      <c r="KIK37" s="14"/>
      <c r="KIL37" s="14"/>
      <c r="KIM37" s="14"/>
      <c r="KIN37" s="14"/>
      <c r="KIO37" s="14"/>
      <c r="KIP37" s="14"/>
      <c r="KIQ37" s="14"/>
      <c r="KIR37" s="14"/>
      <c r="KIS37" s="14"/>
      <c r="KIT37" s="14"/>
      <c r="KIU37" s="14"/>
      <c r="KIV37" s="14"/>
      <c r="KIW37" s="14"/>
      <c r="KIX37" s="14"/>
      <c r="KIY37" s="14"/>
      <c r="KIZ37" s="14"/>
      <c r="KJA37" s="14"/>
      <c r="KJB37" s="14"/>
      <c r="KJC37" s="14"/>
      <c r="KJD37" s="14"/>
      <c r="KJE37" s="14"/>
      <c r="KJF37" s="14"/>
      <c r="KJG37" s="14"/>
      <c r="KJH37" s="14"/>
      <c r="KJI37" s="14"/>
      <c r="KJJ37" s="14"/>
      <c r="KJK37" s="14"/>
      <c r="KJL37" s="14"/>
      <c r="KJM37" s="14"/>
      <c r="KJN37" s="14"/>
      <c r="KJO37" s="14"/>
      <c r="KJP37" s="14"/>
      <c r="KJQ37" s="14"/>
      <c r="KJR37" s="14"/>
      <c r="KJS37" s="14"/>
      <c r="KJT37" s="14"/>
      <c r="KJU37" s="14"/>
      <c r="KJV37" s="14"/>
      <c r="KJW37" s="14"/>
      <c r="KJX37" s="14"/>
      <c r="KJY37" s="14"/>
      <c r="KJZ37" s="14"/>
      <c r="KKA37" s="14"/>
      <c r="KKB37" s="14"/>
      <c r="KKC37" s="14"/>
      <c r="KKD37" s="14"/>
      <c r="KKE37" s="14"/>
      <c r="KKF37" s="14"/>
      <c r="KKG37" s="14"/>
      <c r="KKH37" s="14"/>
      <c r="KKI37" s="14"/>
      <c r="KKJ37" s="14"/>
      <c r="KKK37" s="14"/>
      <c r="KKL37" s="14"/>
      <c r="KKM37" s="14"/>
      <c r="KKN37" s="14"/>
      <c r="KKO37" s="14"/>
      <c r="KKP37" s="14"/>
      <c r="KKQ37" s="14"/>
      <c r="KKR37" s="14"/>
      <c r="KKS37" s="14"/>
      <c r="KKT37" s="14"/>
      <c r="KKU37" s="14"/>
      <c r="KKV37" s="14"/>
      <c r="KKW37" s="14"/>
      <c r="KKX37" s="14"/>
      <c r="KKY37" s="14"/>
      <c r="KKZ37" s="14"/>
      <c r="KLA37" s="14"/>
      <c r="KLB37" s="14"/>
      <c r="KLC37" s="14"/>
      <c r="KLD37" s="14"/>
      <c r="KLE37" s="14"/>
      <c r="KLF37" s="14"/>
      <c r="KLG37" s="14"/>
      <c r="KLH37" s="14"/>
      <c r="KLI37" s="14"/>
      <c r="KLJ37" s="14"/>
      <c r="KLK37" s="14"/>
      <c r="KLL37" s="14"/>
      <c r="KLM37" s="14"/>
      <c r="KLN37" s="14"/>
      <c r="KLO37" s="14"/>
      <c r="KLP37" s="14"/>
      <c r="KLQ37" s="14"/>
      <c r="KLR37" s="14"/>
      <c r="KLS37" s="14"/>
      <c r="KLT37" s="14"/>
      <c r="KLU37" s="14"/>
      <c r="KLV37" s="14"/>
      <c r="KLW37" s="14"/>
      <c r="KLX37" s="14"/>
      <c r="KLY37" s="14"/>
      <c r="KLZ37" s="14"/>
      <c r="KMA37" s="14"/>
      <c r="KMB37" s="14"/>
      <c r="KMC37" s="14"/>
      <c r="KMD37" s="14"/>
      <c r="KME37" s="14"/>
      <c r="KMF37" s="14"/>
      <c r="KMG37" s="14"/>
      <c r="KMH37" s="14"/>
      <c r="KMI37" s="14"/>
      <c r="KMJ37" s="14"/>
      <c r="KMK37" s="14"/>
      <c r="KML37" s="14"/>
      <c r="KMM37" s="14"/>
      <c r="KMN37" s="14"/>
      <c r="KMO37" s="14"/>
      <c r="KMP37" s="14"/>
      <c r="KMQ37" s="14"/>
      <c r="KMR37" s="14"/>
      <c r="KMS37" s="14"/>
      <c r="KMT37" s="14"/>
      <c r="KMU37" s="14"/>
      <c r="KMV37" s="14"/>
      <c r="KMW37" s="14"/>
      <c r="KMX37" s="14"/>
      <c r="KMY37" s="14"/>
      <c r="KMZ37" s="14"/>
      <c r="KNA37" s="14"/>
      <c r="KNB37" s="14"/>
      <c r="KNC37" s="14"/>
      <c r="KND37" s="14"/>
      <c r="KNE37" s="14"/>
      <c r="KNF37" s="14"/>
      <c r="KNG37" s="14"/>
      <c r="KNH37" s="14"/>
      <c r="KNI37" s="14"/>
      <c r="KNJ37" s="14"/>
      <c r="KNK37" s="14"/>
      <c r="KNL37" s="14"/>
      <c r="KNM37" s="14"/>
      <c r="KNN37" s="14"/>
      <c r="KNO37" s="14"/>
      <c r="KNP37" s="14"/>
      <c r="KNQ37" s="14"/>
      <c r="KNR37" s="14"/>
      <c r="KNS37" s="14"/>
      <c r="KNT37" s="14"/>
      <c r="KNU37" s="14"/>
      <c r="KNV37" s="14"/>
      <c r="KNW37" s="14"/>
      <c r="KNX37" s="14"/>
      <c r="KNY37" s="14"/>
      <c r="KNZ37" s="14"/>
      <c r="KOA37" s="14"/>
      <c r="KOB37" s="14"/>
      <c r="KOC37" s="14"/>
      <c r="KOD37" s="14"/>
      <c r="KOE37" s="14"/>
      <c r="KOF37" s="14"/>
      <c r="KOG37" s="14"/>
      <c r="KOH37" s="14"/>
      <c r="KOI37" s="14"/>
      <c r="KOJ37" s="14"/>
      <c r="KOK37" s="14"/>
      <c r="KOL37" s="14"/>
      <c r="KOM37" s="14"/>
      <c r="KON37" s="14"/>
      <c r="KOO37" s="14"/>
      <c r="KOP37" s="14"/>
      <c r="KOQ37" s="14"/>
      <c r="KOR37" s="14"/>
      <c r="KOS37" s="14"/>
      <c r="KOT37" s="14"/>
      <c r="KOU37" s="14"/>
      <c r="KOV37" s="14"/>
      <c r="KOW37" s="14"/>
      <c r="KOX37" s="14"/>
      <c r="KOY37" s="14"/>
      <c r="KOZ37" s="14"/>
      <c r="KPA37" s="14"/>
      <c r="KPB37" s="14"/>
      <c r="KPC37" s="14"/>
      <c r="KPD37" s="14"/>
      <c r="KPE37" s="14"/>
      <c r="KPF37" s="14"/>
      <c r="KPG37" s="14"/>
      <c r="KPH37" s="14"/>
      <c r="KPI37" s="14"/>
      <c r="KPJ37" s="14"/>
      <c r="KPK37" s="14"/>
      <c r="KPL37" s="14"/>
      <c r="KPM37" s="14"/>
      <c r="KPN37" s="14"/>
      <c r="KPO37" s="14"/>
      <c r="KPP37" s="14"/>
      <c r="KPQ37" s="14"/>
      <c r="KPR37" s="14"/>
      <c r="KPS37" s="14"/>
      <c r="KPT37" s="14"/>
      <c r="KPU37" s="14"/>
      <c r="KPV37" s="14"/>
      <c r="KPW37" s="14"/>
      <c r="KPX37" s="14"/>
      <c r="KPY37" s="14"/>
      <c r="KPZ37" s="14"/>
      <c r="KQA37" s="14"/>
      <c r="KQB37" s="14"/>
      <c r="KQC37" s="14"/>
      <c r="KQD37" s="14"/>
      <c r="KQE37" s="14"/>
      <c r="KQF37" s="14"/>
      <c r="KQG37" s="14"/>
      <c r="KQH37" s="14"/>
      <c r="KQI37" s="14"/>
      <c r="KQJ37" s="14"/>
      <c r="KQK37" s="14"/>
      <c r="KQL37" s="14"/>
      <c r="KQM37" s="14"/>
      <c r="KQN37" s="14"/>
      <c r="KQO37" s="14"/>
      <c r="KQP37" s="14"/>
      <c r="KQQ37" s="14"/>
      <c r="KQR37" s="14"/>
      <c r="KQS37" s="14"/>
      <c r="KQT37" s="14"/>
      <c r="KQU37" s="14"/>
      <c r="KQV37" s="14"/>
      <c r="KQW37" s="14"/>
      <c r="KQX37" s="14"/>
      <c r="KQY37" s="14"/>
      <c r="KQZ37" s="14"/>
      <c r="KRA37" s="14"/>
      <c r="KRB37" s="14"/>
      <c r="KRC37" s="14"/>
      <c r="KRD37" s="14"/>
      <c r="KRE37" s="14"/>
      <c r="KRF37" s="14"/>
      <c r="KRG37" s="14"/>
      <c r="KRH37" s="14"/>
      <c r="KRI37" s="14"/>
      <c r="KRJ37" s="14"/>
      <c r="KRK37" s="14"/>
      <c r="KRL37" s="14"/>
      <c r="KRM37" s="14"/>
      <c r="KRN37" s="14"/>
      <c r="KRO37" s="14"/>
      <c r="KRP37" s="14"/>
      <c r="KRQ37" s="14"/>
      <c r="KRR37" s="14"/>
      <c r="KRS37" s="14"/>
      <c r="KRT37" s="14"/>
      <c r="KRU37" s="14"/>
      <c r="KRV37" s="14"/>
      <c r="KRW37" s="14"/>
      <c r="KRX37" s="14"/>
      <c r="KRY37" s="14"/>
      <c r="KRZ37" s="14"/>
      <c r="KSA37" s="14"/>
      <c r="KSB37" s="14"/>
      <c r="KSC37" s="14"/>
      <c r="KSD37" s="14"/>
      <c r="KSE37" s="14"/>
      <c r="KSF37" s="14"/>
      <c r="KSG37" s="14"/>
      <c r="KSH37" s="14"/>
      <c r="KSI37" s="14"/>
      <c r="KSJ37" s="14"/>
      <c r="KSK37" s="14"/>
      <c r="KSL37" s="14"/>
      <c r="KSM37" s="14"/>
      <c r="KSN37" s="14"/>
      <c r="KSO37" s="14"/>
      <c r="KSP37" s="14"/>
      <c r="KSQ37" s="14"/>
      <c r="KSR37" s="14"/>
      <c r="KSS37" s="14"/>
      <c r="KST37" s="14"/>
      <c r="KSU37" s="14"/>
      <c r="KSV37" s="14"/>
      <c r="KSW37" s="14"/>
      <c r="KSX37" s="14"/>
      <c r="KSY37" s="14"/>
      <c r="KSZ37" s="14"/>
      <c r="KTA37" s="14"/>
      <c r="KTB37" s="14"/>
      <c r="KTC37" s="14"/>
      <c r="KTD37" s="14"/>
      <c r="KTE37" s="14"/>
      <c r="KTF37" s="14"/>
      <c r="KTG37" s="14"/>
      <c r="KTH37" s="14"/>
      <c r="KTI37" s="14"/>
      <c r="KTJ37" s="14"/>
      <c r="KTK37" s="14"/>
      <c r="KTL37" s="14"/>
      <c r="KTM37" s="14"/>
      <c r="KTN37" s="14"/>
      <c r="KTO37" s="14"/>
      <c r="KTP37" s="14"/>
      <c r="KTQ37" s="14"/>
      <c r="KTR37" s="14"/>
      <c r="KTS37" s="14"/>
      <c r="KTT37" s="14"/>
      <c r="KTU37" s="14"/>
      <c r="KTV37" s="14"/>
      <c r="KTW37" s="14"/>
      <c r="KTX37" s="14"/>
      <c r="KTY37" s="14"/>
      <c r="KTZ37" s="14"/>
      <c r="KUA37" s="14"/>
      <c r="KUB37" s="14"/>
      <c r="KUC37" s="14"/>
      <c r="KUD37" s="14"/>
      <c r="KUE37" s="14"/>
      <c r="KUF37" s="14"/>
      <c r="KUG37" s="14"/>
      <c r="KUH37" s="14"/>
      <c r="KUI37" s="14"/>
      <c r="KUJ37" s="14"/>
      <c r="KUK37" s="14"/>
      <c r="KUL37" s="14"/>
      <c r="KUM37" s="14"/>
      <c r="KUN37" s="14"/>
      <c r="KUO37" s="14"/>
      <c r="KUP37" s="14"/>
      <c r="KUQ37" s="14"/>
      <c r="KUR37" s="14"/>
      <c r="KUS37" s="14"/>
      <c r="KUT37" s="14"/>
      <c r="KUU37" s="14"/>
      <c r="KUV37" s="14"/>
      <c r="KUW37" s="14"/>
      <c r="KUX37" s="14"/>
      <c r="KUY37" s="14"/>
      <c r="KUZ37" s="14"/>
      <c r="KVA37" s="14"/>
      <c r="KVB37" s="14"/>
      <c r="KVC37" s="14"/>
      <c r="KVD37" s="14"/>
      <c r="KVE37" s="14"/>
      <c r="KVF37" s="14"/>
      <c r="KVG37" s="14"/>
      <c r="KVH37" s="14"/>
      <c r="KVI37" s="14"/>
      <c r="KVJ37" s="14"/>
      <c r="KVK37" s="14"/>
      <c r="KVL37" s="14"/>
      <c r="KVM37" s="14"/>
      <c r="KVN37" s="14"/>
      <c r="KVO37" s="14"/>
      <c r="KVP37" s="14"/>
      <c r="KVQ37" s="14"/>
      <c r="KVR37" s="14"/>
      <c r="KVS37" s="14"/>
      <c r="KVT37" s="14"/>
      <c r="KVU37" s="14"/>
      <c r="KVV37" s="14"/>
      <c r="KVW37" s="14"/>
      <c r="KVX37" s="14"/>
      <c r="KVY37" s="14"/>
      <c r="KVZ37" s="14"/>
      <c r="KWA37" s="14"/>
      <c r="KWB37" s="14"/>
      <c r="KWC37" s="14"/>
      <c r="KWD37" s="14"/>
      <c r="KWE37" s="14"/>
      <c r="KWF37" s="14"/>
      <c r="KWG37" s="14"/>
      <c r="KWH37" s="14"/>
      <c r="KWI37" s="14"/>
      <c r="KWJ37" s="14"/>
      <c r="KWK37" s="14"/>
      <c r="KWL37" s="14"/>
      <c r="KWM37" s="14"/>
      <c r="KWN37" s="14"/>
      <c r="KWO37" s="14"/>
      <c r="KWP37" s="14"/>
      <c r="KWQ37" s="14"/>
      <c r="KWR37" s="14"/>
      <c r="KWS37" s="14"/>
      <c r="KWT37" s="14"/>
      <c r="KWU37" s="14"/>
      <c r="KWV37" s="14"/>
      <c r="KWW37" s="14"/>
      <c r="KWX37" s="14"/>
      <c r="KWY37" s="14"/>
      <c r="KWZ37" s="14"/>
      <c r="KXA37" s="14"/>
      <c r="KXB37" s="14"/>
      <c r="KXC37" s="14"/>
      <c r="KXD37" s="14"/>
      <c r="KXE37" s="14"/>
      <c r="KXF37" s="14"/>
      <c r="KXG37" s="14"/>
      <c r="KXH37" s="14"/>
      <c r="KXI37" s="14"/>
      <c r="KXJ37" s="14"/>
      <c r="KXK37" s="14"/>
      <c r="KXL37" s="14"/>
      <c r="KXM37" s="14"/>
      <c r="KXN37" s="14"/>
      <c r="KXO37" s="14"/>
      <c r="KXP37" s="14"/>
      <c r="KXQ37" s="14"/>
      <c r="KXR37" s="14"/>
      <c r="KXS37" s="14"/>
      <c r="KXT37" s="14"/>
      <c r="KXU37" s="14"/>
      <c r="KXV37" s="14"/>
      <c r="KXW37" s="14"/>
      <c r="KXX37" s="14"/>
      <c r="KXY37" s="14"/>
      <c r="KXZ37" s="14"/>
      <c r="KYA37" s="14"/>
      <c r="KYB37" s="14"/>
      <c r="KYC37" s="14"/>
      <c r="KYD37" s="14"/>
      <c r="KYE37" s="14"/>
      <c r="KYF37" s="14"/>
      <c r="KYG37" s="14"/>
      <c r="KYH37" s="14"/>
      <c r="KYI37" s="14"/>
      <c r="KYJ37" s="14"/>
      <c r="KYK37" s="14"/>
      <c r="KYL37" s="14"/>
      <c r="KYM37" s="14"/>
      <c r="KYN37" s="14"/>
      <c r="KYO37" s="14"/>
      <c r="KYP37" s="14"/>
      <c r="KYQ37" s="14"/>
      <c r="KYR37" s="14"/>
      <c r="KYS37" s="14"/>
      <c r="KYT37" s="14"/>
      <c r="KYU37" s="14"/>
      <c r="KYV37" s="14"/>
      <c r="KYW37" s="14"/>
      <c r="KYX37" s="14"/>
      <c r="KYY37" s="14"/>
      <c r="KYZ37" s="14"/>
      <c r="KZA37" s="14"/>
      <c r="KZB37" s="14"/>
      <c r="KZC37" s="14"/>
      <c r="KZD37" s="14"/>
      <c r="KZE37" s="14"/>
      <c r="KZF37" s="14"/>
      <c r="KZG37" s="14"/>
      <c r="KZH37" s="14"/>
      <c r="KZI37" s="14"/>
      <c r="KZJ37" s="14"/>
      <c r="KZK37" s="14"/>
      <c r="KZL37" s="14"/>
      <c r="KZM37" s="14"/>
      <c r="KZN37" s="14"/>
      <c r="KZO37" s="14"/>
      <c r="KZP37" s="14"/>
      <c r="KZQ37" s="14"/>
      <c r="KZR37" s="14"/>
      <c r="KZS37" s="14"/>
      <c r="KZT37" s="14"/>
      <c r="KZU37" s="14"/>
      <c r="KZV37" s="14"/>
      <c r="KZW37" s="14"/>
      <c r="KZX37" s="14"/>
      <c r="KZY37" s="14"/>
      <c r="KZZ37" s="14"/>
      <c r="LAA37" s="14"/>
      <c r="LAB37" s="14"/>
      <c r="LAC37" s="14"/>
      <c r="LAD37" s="14"/>
      <c r="LAE37" s="14"/>
      <c r="LAF37" s="14"/>
      <c r="LAG37" s="14"/>
      <c r="LAH37" s="14"/>
      <c r="LAI37" s="14"/>
      <c r="LAJ37" s="14"/>
      <c r="LAK37" s="14"/>
      <c r="LAL37" s="14"/>
      <c r="LAM37" s="14"/>
      <c r="LAN37" s="14"/>
      <c r="LAO37" s="14"/>
      <c r="LAP37" s="14"/>
      <c r="LAQ37" s="14"/>
      <c r="LAR37" s="14"/>
      <c r="LAS37" s="14"/>
      <c r="LAT37" s="14"/>
      <c r="LAU37" s="14"/>
      <c r="LAV37" s="14"/>
      <c r="LAW37" s="14"/>
      <c r="LAX37" s="14"/>
      <c r="LAY37" s="14"/>
      <c r="LAZ37" s="14"/>
      <c r="LBA37" s="14"/>
      <c r="LBB37" s="14"/>
      <c r="LBC37" s="14"/>
      <c r="LBD37" s="14"/>
      <c r="LBE37" s="14"/>
      <c r="LBF37" s="14"/>
      <c r="LBG37" s="14"/>
      <c r="LBH37" s="14"/>
      <c r="LBI37" s="14"/>
      <c r="LBJ37" s="14"/>
      <c r="LBK37" s="14"/>
      <c r="LBL37" s="14"/>
      <c r="LBM37" s="14"/>
      <c r="LBN37" s="14"/>
      <c r="LBO37" s="14"/>
      <c r="LBP37" s="14"/>
      <c r="LBQ37" s="14"/>
      <c r="LBR37" s="14"/>
      <c r="LBS37" s="14"/>
      <c r="LBT37" s="14"/>
      <c r="LBU37" s="14"/>
      <c r="LBV37" s="14"/>
      <c r="LBW37" s="14"/>
      <c r="LBX37" s="14"/>
      <c r="LBY37" s="14"/>
      <c r="LBZ37" s="14"/>
      <c r="LCA37" s="14"/>
      <c r="LCB37" s="14"/>
      <c r="LCC37" s="14"/>
      <c r="LCD37" s="14"/>
      <c r="LCE37" s="14"/>
      <c r="LCF37" s="14"/>
      <c r="LCG37" s="14"/>
      <c r="LCH37" s="14"/>
      <c r="LCI37" s="14"/>
      <c r="LCJ37" s="14"/>
      <c r="LCK37" s="14"/>
      <c r="LCL37" s="14"/>
      <c r="LCM37" s="14"/>
      <c r="LCN37" s="14"/>
      <c r="LCO37" s="14"/>
      <c r="LCP37" s="14"/>
      <c r="LCQ37" s="14"/>
      <c r="LCR37" s="14"/>
      <c r="LCS37" s="14"/>
      <c r="LCT37" s="14"/>
      <c r="LCU37" s="14"/>
      <c r="LCV37" s="14"/>
      <c r="LCW37" s="14"/>
      <c r="LCX37" s="14"/>
      <c r="LCY37" s="14"/>
      <c r="LCZ37" s="14"/>
      <c r="LDA37" s="14"/>
      <c r="LDB37" s="14"/>
      <c r="LDC37" s="14"/>
      <c r="LDD37" s="14"/>
      <c r="LDE37" s="14"/>
      <c r="LDF37" s="14"/>
      <c r="LDG37" s="14"/>
      <c r="LDH37" s="14"/>
      <c r="LDI37" s="14"/>
      <c r="LDJ37" s="14"/>
      <c r="LDK37" s="14"/>
      <c r="LDL37" s="14"/>
      <c r="LDM37" s="14"/>
      <c r="LDN37" s="14"/>
      <c r="LDO37" s="14"/>
      <c r="LDP37" s="14"/>
      <c r="LDQ37" s="14"/>
      <c r="LDR37" s="14"/>
      <c r="LDS37" s="14"/>
      <c r="LDT37" s="14"/>
      <c r="LDU37" s="14"/>
      <c r="LDV37" s="14"/>
      <c r="LDW37" s="14"/>
      <c r="LDX37" s="14"/>
      <c r="LDY37" s="14"/>
      <c r="LDZ37" s="14"/>
      <c r="LEA37" s="14"/>
      <c r="LEB37" s="14"/>
      <c r="LEC37" s="14"/>
      <c r="LED37" s="14"/>
      <c r="LEE37" s="14"/>
      <c r="LEF37" s="14"/>
      <c r="LEG37" s="14"/>
      <c r="LEH37" s="14"/>
      <c r="LEI37" s="14"/>
      <c r="LEJ37" s="14"/>
      <c r="LEK37" s="14"/>
      <c r="LEL37" s="14"/>
      <c r="LEM37" s="14"/>
      <c r="LEN37" s="14"/>
      <c r="LEO37" s="14"/>
      <c r="LEP37" s="14"/>
      <c r="LEQ37" s="14"/>
      <c r="LER37" s="14"/>
      <c r="LES37" s="14"/>
      <c r="LET37" s="14"/>
      <c r="LEU37" s="14"/>
      <c r="LEV37" s="14"/>
      <c r="LEW37" s="14"/>
      <c r="LEX37" s="14"/>
      <c r="LEY37" s="14"/>
      <c r="LEZ37" s="14"/>
      <c r="LFA37" s="14"/>
      <c r="LFB37" s="14"/>
      <c r="LFC37" s="14"/>
      <c r="LFD37" s="14"/>
      <c r="LFE37" s="14"/>
      <c r="LFF37" s="14"/>
      <c r="LFG37" s="14"/>
      <c r="LFH37" s="14"/>
      <c r="LFI37" s="14"/>
      <c r="LFJ37" s="14"/>
      <c r="LFK37" s="14"/>
      <c r="LFL37" s="14"/>
      <c r="LFM37" s="14"/>
      <c r="LFN37" s="14"/>
      <c r="LFO37" s="14"/>
      <c r="LFP37" s="14"/>
      <c r="LFQ37" s="14"/>
      <c r="LFR37" s="14"/>
      <c r="LFS37" s="14"/>
      <c r="LFT37" s="14"/>
      <c r="LFU37" s="14"/>
      <c r="LFV37" s="14"/>
      <c r="LFW37" s="14"/>
      <c r="LFX37" s="14"/>
      <c r="LFY37" s="14"/>
      <c r="LFZ37" s="14"/>
      <c r="LGA37" s="14"/>
      <c r="LGB37" s="14"/>
      <c r="LGC37" s="14"/>
      <c r="LGD37" s="14"/>
      <c r="LGE37" s="14"/>
      <c r="LGF37" s="14"/>
      <c r="LGG37" s="14"/>
      <c r="LGH37" s="14"/>
      <c r="LGI37" s="14"/>
      <c r="LGJ37" s="14"/>
      <c r="LGK37" s="14"/>
      <c r="LGL37" s="14"/>
      <c r="LGM37" s="14"/>
      <c r="LGN37" s="14"/>
      <c r="LGO37" s="14"/>
      <c r="LGP37" s="14"/>
      <c r="LGQ37" s="14"/>
      <c r="LGR37" s="14"/>
      <c r="LGS37" s="14"/>
      <c r="LGT37" s="14"/>
      <c r="LGU37" s="14"/>
      <c r="LGV37" s="14"/>
      <c r="LGW37" s="14"/>
      <c r="LGX37" s="14"/>
      <c r="LGY37" s="14"/>
      <c r="LGZ37" s="14"/>
      <c r="LHA37" s="14"/>
      <c r="LHB37" s="14"/>
      <c r="LHC37" s="14"/>
      <c r="LHD37" s="14"/>
      <c r="LHE37" s="14"/>
      <c r="LHF37" s="14"/>
      <c r="LHG37" s="14"/>
      <c r="LHH37" s="14"/>
      <c r="LHI37" s="14"/>
      <c r="LHJ37" s="14"/>
      <c r="LHK37" s="14"/>
      <c r="LHL37" s="14"/>
      <c r="LHM37" s="14"/>
      <c r="LHN37" s="14"/>
      <c r="LHO37" s="14"/>
      <c r="LHP37" s="14"/>
      <c r="LHQ37" s="14"/>
      <c r="LHR37" s="14"/>
      <c r="LHS37" s="14"/>
      <c r="LHT37" s="14"/>
      <c r="LHU37" s="14"/>
      <c r="LHV37" s="14"/>
      <c r="LHW37" s="14"/>
      <c r="LHX37" s="14"/>
      <c r="LHY37" s="14"/>
      <c r="LHZ37" s="14"/>
      <c r="LIA37" s="14"/>
      <c r="LIB37" s="14"/>
      <c r="LIC37" s="14"/>
      <c r="LID37" s="14"/>
      <c r="LIE37" s="14"/>
      <c r="LIF37" s="14"/>
      <c r="LIG37" s="14"/>
      <c r="LIH37" s="14"/>
      <c r="LII37" s="14"/>
      <c r="LIJ37" s="14"/>
      <c r="LIK37" s="14"/>
      <c r="LIL37" s="14"/>
      <c r="LIM37" s="14"/>
      <c r="LIN37" s="14"/>
      <c r="LIO37" s="14"/>
      <c r="LIP37" s="14"/>
      <c r="LIQ37" s="14"/>
      <c r="LIR37" s="14"/>
      <c r="LIS37" s="14"/>
      <c r="LIT37" s="14"/>
      <c r="LIU37" s="14"/>
      <c r="LIV37" s="14"/>
      <c r="LIW37" s="14"/>
      <c r="LIX37" s="14"/>
      <c r="LIY37" s="14"/>
      <c r="LIZ37" s="14"/>
      <c r="LJA37" s="14"/>
      <c r="LJB37" s="14"/>
      <c r="LJC37" s="14"/>
      <c r="LJD37" s="14"/>
      <c r="LJE37" s="14"/>
      <c r="LJF37" s="14"/>
      <c r="LJG37" s="14"/>
      <c r="LJH37" s="14"/>
      <c r="LJI37" s="14"/>
      <c r="LJJ37" s="14"/>
      <c r="LJK37" s="14"/>
      <c r="LJL37" s="14"/>
      <c r="LJM37" s="14"/>
      <c r="LJN37" s="14"/>
      <c r="LJO37" s="14"/>
      <c r="LJP37" s="14"/>
      <c r="LJQ37" s="14"/>
      <c r="LJR37" s="14"/>
      <c r="LJS37" s="14"/>
      <c r="LJT37" s="14"/>
      <c r="LJU37" s="14"/>
      <c r="LJV37" s="14"/>
      <c r="LJW37" s="14"/>
      <c r="LJX37" s="14"/>
      <c r="LJY37" s="14"/>
      <c r="LJZ37" s="14"/>
      <c r="LKA37" s="14"/>
      <c r="LKB37" s="14"/>
      <c r="LKC37" s="14"/>
      <c r="LKD37" s="14"/>
      <c r="LKE37" s="14"/>
      <c r="LKF37" s="14"/>
      <c r="LKG37" s="14"/>
      <c r="LKH37" s="14"/>
      <c r="LKI37" s="14"/>
      <c r="LKJ37" s="14"/>
      <c r="LKK37" s="14"/>
      <c r="LKL37" s="14"/>
      <c r="LKM37" s="14"/>
      <c r="LKN37" s="14"/>
      <c r="LKO37" s="14"/>
      <c r="LKP37" s="14"/>
      <c r="LKQ37" s="14"/>
      <c r="LKR37" s="14"/>
      <c r="LKS37" s="14"/>
      <c r="LKT37" s="14"/>
      <c r="LKU37" s="14"/>
      <c r="LKV37" s="14"/>
      <c r="LKW37" s="14"/>
      <c r="LKX37" s="14"/>
      <c r="LKY37" s="14"/>
      <c r="LKZ37" s="14"/>
      <c r="LLA37" s="14"/>
      <c r="LLB37" s="14"/>
      <c r="LLC37" s="14"/>
      <c r="LLD37" s="14"/>
      <c r="LLE37" s="14"/>
      <c r="LLF37" s="14"/>
      <c r="LLG37" s="14"/>
      <c r="LLH37" s="14"/>
      <c r="LLI37" s="14"/>
      <c r="LLJ37" s="14"/>
      <c r="LLK37" s="14"/>
      <c r="LLL37" s="14"/>
      <c r="LLM37" s="14"/>
      <c r="LLN37" s="14"/>
      <c r="LLO37" s="14"/>
      <c r="LLP37" s="14"/>
      <c r="LLQ37" s="14"/>
      <c r="LLR37" s="14"/>
      <c r="LLS37" s="14"/>
      <c r="LLT37" s="14"/>
      <c r="LLU37" s="14"/>
      <c r="LLV37" s="14"/>
      <c r="LLW37" s="14"/>
      <c r="LLX37" s="14"/>
      <c r="LLY37" s="14"/>
      <c r="LLZ37" s="14"/>
      <c r="LMA37" s="14"/>
      <c r="LMB37" s="14"/>
      <c r="LMC37" s="14"/>
      <c r="LMD37" s="14"/>
      <c r="LME37" s="14"/>
      <c r="LMF37" s="14"/>
      <c r="LMG37" s="14"/>
      <c r="LMH37" s="14"/>
      <c r="LMI37" s="14"/>
      <c r="LMJ37" s="14"/>
      <c r="LMK37" s="14"/>
      <c r="LML37" s="14"/>
      <c r="LMM37" s="14"/>
      <c r="LMN37" s="14"/>
      <c r="LMO37" s="14"/>
      <c r="LMP37" s="14"/>
      <c r="LMQ37" s="14"/>
      <c r="LMR37" s="14"/>
      <c r="LMS37" s="14"/>
      <c r="LMT37" s="14"/>
      <c r="LMU37" s="14"/>
      <c r="LMV37" s="14"/>
      <c r="LMW37" s="14"/>
      <c r="LMX37" s="14"/>
      <c r="LMY37" s="14"/>
      <c r="LMZ37" s="14"/>
      <c r="LNA37" s="14"/>
      <c r="LNB37" s="14"/>
      <c r="LNC37" s="14"/>
      <c r="LND37" s="14"/>
      <c r="LNE37" s="14"/>
      <c r="LNF37" s="14"/>
      <c r="LNG37" s="14"/>
      <c r="LNH37" s="14"/>
      <c r="LNI37" s="14"/>
      <c r="LNJ37" s="14"/>
      <c r="LNK37" s="14"/>
      <c r="LNL37" s="14"/>
      <c r="LNM37" s="14"/>
      <c r="LNN37" s="14"/>
      <c r="LNO37" s="14"/>
      <c r="LNP37" s="14"/>
      <c r="LNQ37" s="14"/>
      <c r="LNR37" s="14"/>
      <c r="LNS37" s="14"/>
      <c r="LNT37" s="14"/>
      <c r="LNU37" s="14"/>
      <c r="LNV37" s="14"/>
      <c r="LNW37" s="14"/>
      <c r="LNX37" s="14"/>
      <c r="LNY37" s="14"/>
      <c r="LNZ37" s="14"/>
      <c r="LOA37" s="14"/>
      <c r="LOB37" s="14"/>
      <c r="LOC37" s="14"/>
      <c r="LOD37" s="14"/>
      <c r="LOE37" s="14"/>
      <c r="LOF37" s="14"/>
      <c r="LOG37" s="14"/>
      <c r="LOH37" s="14"/>
      <c r="LOI37" s="14"/>
      <c r="LOJ37" s="14"/>
      <c r="LOK37" s="14"/>
      <c r="LOL37" s="14"/>
      <c r="LOM37" s="14"/>
      <c r="LON37" s="14"/>
      <c r="LOO37" s="14"/>
      <c r="LOP37" s="14"/>
      <c r="LOQ37" s="14"/>
      <c r="LOR37" s="14"/>
      <c r="LOS37" s="14"/>
      <c r="LOT37" s="14"/>
      <c r="LOU37" s="14"/>
      <c r="LOV37" s="14"/>
      <c r="LOW37" s="14"/>
      <c r="LOX37" s="14"/>
      <c r="LOY37" s="14"/>
      <c r="LOZ37" s="14"/>
      <c r="LPA37" s="14"/>
      <c r="LPB37" s="14"/>
      <c r="LPC37" s="14"/>
      <c r="LPD37" s="14"/>
      <c r="LPE37" s="14"/>
      <c r="LPF37" s="14"/>
      <c r="LPG37" s="14"/>
      <c r="LPH37" s="14"/>
      <c r="LPI37" s="14"/>
      <c r="LPJ37" s="14"/>
      <c r="LPK37" s="14"/>
      <c r="LPL37" s="14"/>
      <c r="LPM37" s="14"/>
      <c r="LPN37" s="14"/>
      <c r="LPO37" s="14"/>
      <c r="LPP37" s="14"/>
      <c r="LPQ37" s="14"/>
      <c r="LPR37" s="14"/>
      <c r="LPS37" s="14"/>
      <c r="LPT37" s="14"/>
      <c r="LPU37" s="14"/>
      <c r="LPV37" s="14"/>
      <c r="LPW37" s="14"/>
      <c r="LPX37" s="14"/>
      <c r="LPY37" s="14"/>
      <c r="LPZ37" s="14"/>
      <c r="LQA37" s="14"/>
      <c r="LQB37" s="14"/>
      <c r="LQC37" s="14"/>
      <c r="LQD37" s="14"/>
      <c r="LQE37" s="14"/>
      <c r="LQF37" s="14"/>
      <c r="LQG37" s="14"/>
      <c r="LQH37" s="14"/>
      <c r="LQI37" s="14"/>
      <c r="LQJ37" s="14"/>
      <c r="LQK37" s="14"/>
      <c r="LQL37" s="14"/>
      <c r="LQM37" s="14"/>
      <c r="LQN37" s="14"/>
      <c r="LQO37" s="14"/>
      <c r="LQP37" s="14"/>
      <c r="LQQ37" s="14"/>
      <c r="LQR37" s="14"/>
      <c r="LQS37" s="14"/>
      <c r="LQT37" s="14"/>
      <c r="LQU37" s="14"/>
      <c r="LQV37" s="14"/>
      <c r="LQW37" s="14"/>
      <c r="LQX37" s="14"/>
      <c r="LQY37" s="14"/>
      <c r="LQZ37" s="14"/>
      <c r="LRA37" s="14"/>
      <c r="LRB37" s="14"/>
      <c r="LRC37" s="14"/>
      <c r="LRD37" s="14"/>
      <c r="LRE37" s="14"/>
      <c r="LRF37" s="14"/>
      <c r="LRG37" s="14"/>
      <c r="LRH37" s="14"/>
      <c r="LRI37" s="14"/>
      <c r="LRJ37" s="14"/>
      <c r="LRK37" s="14"/>
      <c r="LRL37" s="14"/>
      <c r="LRM37" s="14"/>
      <c r="LRN37" s="14"/>
      <c r="LRO37" s="14"/>
      <c r="LRP37" s="14"/>
      <c r="LRQ37" s="14"/>
      <c r="LRR37" s="14"/>
      <c r="LRS37" s="14"/>
      <c r="LRT37" s="14"/>
      <c r="LRU37" s="14"/>
      <c r="LRV37" s="14"/>
      <c r="LRW37" s="14"/>
      <c r="LRX37" s="14"/>
      <c r="LRY37" s="14"/>
      <c r="LRZ37" s="14"/>
      <c r="LSA37" s="14"/>
      <c r="LSB37" s="14"/>
      <c r="LSC37" s="14"/>
      <c r="LSD37" s="14"/>
      <c r="LSE37" s="14"/>
      <c r="LSF37" s="14"/>
      <c r="LSG37" s="14"/>
      <c r="LSH37" s="14"/>
      <c r="LSI37" s="14"/>
      <c r="LSJ37" s="14"/>
      <c r="LSK37" s="14"/>
      <c r="LSL37" s="14"/>
      <c r="LSM37" s="14"/>
      <c r="LSN37" s="14"/>
      <c r="LSO37" s="14"/>
      <c r="LSP37" s="14"/>
      <c r="LSQ37" s="14"/>
      <c r="LSR37" s="14"/>
      <c r="LSS37" s="14"/>
      <c r="LST37" s="14"/>
      <c r="LSU37" s="14"/>
      <c r="LSV37" s="14"/>
      <c r="LSW37" s="14"/>
      <c r="LSX37" s="14"/>
      <c r="LSY37" s="14"/>
      <c r="LSZ37" s="14"/>
      <c r="LTA37" s="14"/>
      <c r="LTB37" s="14"/>
      <c r="LTC37" s="14"/>
      <c r="LTD37" s="14"/>
      <c r="LTE37" s="14"/>
      <c r="LTF37" s="14"/>
      <c r="LTG37" s="14"/>
      <c r="LTH37" s="14"/>
      <c r="LTI37" s="14"/>
      <c r="LTJ37" s="14"/>
      <c r="LTK37" s="14"/>
      <c r="LTL37" s="14"/>
      <c r="LTM37" s="14"/>
      <c r="LTN37" s="14"/>
      <c r="LTO37" s="14"/>
      <c r="LTP37" s="14"/>
      <c r="LTQ37" s="14"/>
      <c r="LTR37" s="14"/>
      <c r="LTS37" s="14"/>
      <c r="LTT37" s="14"/>
      <c r="LTU37" s="14"/>
      <c r="LTV37" s="14"/>
      <c r="LTW37" s="14"/>
      <c r="LTX37" s="14"/>
      <c r="LTY37" s="14"/>
      <c r="LTZ37" s="14"/>
      <c r="LUA37" s="14"/>
      <c r="LUB37" s="14"/>
      <c r="LUC37" s="14"/>
      <c r="LUD37" s="14"/>
      <c r="LUE37" s="14"/>
      <c r="LUF37" s="14"/>
      <c r="LUG37" s="14"/>
      <c r="LUH37" s="14"/>
      <c r="LUI37" s="14"/>
      <c r="LUJ37" s="14"/>
      <c r="LUK37" s="14"/>
      <c r="LUL37" s="14"/>
      <c r="LUM37" s="14"/>
      <c r="LUN37" s="14"/>
      <c r="LUO37" s="14"/>
      <c r="LUP37" s="14"/>
      <c r="LUQ37" s="14"/>
      <c r="LUR37" s="14"/>
      <c r="LUS37" s="14"/>
      <c r="LUT37" s="14"/>
      <c r="LUU37" s="14"/>
      <c r="LUV37" s="14"/>
      <c r="LUW37" s="14"/>
      <c r="LUX37" s="14"/>
      <c r="LUY37" s="14"/>
      <c r="LUZ37" s="14"/>
      <c r="LVA37" s="14"/>
      <c r="LVB37" s="14"/>
      <c r="LVC37" s="14"/>
      <c r="LVD37" s="14"/>
      <c r="LVE37" s="14"/>
      <c r="LVF37" s="14"/>
      <c r="LVG37" s="14"/>
      <c r="LVH37" s="14"/>
      <c r="LVI37" s="14"/>
      <c r="LVJ37" s="14"/>
      <c r="LVK37" s="14"/>
      <c r="LVL37" s="14"/>
      <c r="LVM37" s="14"/>
      <c r="LVN37" s="14"/>
      <c r="LVO37" s="14"/>
      <c r="LVP37" s="14"/>
      <c r="LVQ37" s="14"/>
      <c r="LVR37" s="14"/>
      <c r="LVS37" s="14"/>
      <c r="LVT37" s="14"/>
      <c r="LVU37" s="14"/>
      <c r="LVV37" s="14"/>
      <c r="LVW37" s="14"/>
      <c r="LVX37" s="14"/>
      <c r="LVY37" s="14"/>
      <c r="LVZ37" s="14"/>
      <c r="LWA37" s="14"/>
      <c r="LWB37" s="14"/>
      <c r="LWC37" s="14"/>
      <c r="LWD37" s="14"/>
      <c r="LWE37" s="14"/>
      <c r="LWF37" s="14"/>
      <c r="LWG37" s="14"/>
      <c r="LWH37" s="14"/>
      <c r="LWI37" s="14"/>
      <c r="LWJ37" s="14"/>
      <c r="LWK37" s="14"/>
      <c r="LWL37" s="14"/>
      <c r="LWM37" s="14"/>
      <c r="LWN37" s="14"/>
      <c r="LWO37" s="14"/>
      <c r="LWP37" s="14"/>
      <c r="LWQ37" s="14"/>
      <c r="LWR37" s="14"/>
      <c r="LWS37" s="14"/>
      <c r="LWT37" s="14"/>
      <c r="LWU37" s="14"/>
      <c r="LWV37" s="14"/>
      <c r="LWW37" s="14"/>
      <c r="LWX37" s="14"/>
      <c r="LWY37" s="14"/>
      <c r="LWZ37" s="14"/>
      <c r="LXA37" s="14"/>
      <c r="LXB37" s="14"/>
      <c r="LXC37" s="14"/>
      <c r="LXD37" s="14"/>
      <c r="LXE37" s="14"/>
      <c r="LXF37" s="14"/>
      <c r="LXG37" s="14"/>
      <c r="LXH37" s="14"/>
      <c r="LXI37" s="14"/>
      <c r="LXJ37" s="14"/>
      <c r="LXK37" s="14"/>
      <c r="LXL37" s="14"/>
      <c r="LXM37" s="14"/>
      <c r="LXN37" s="14"/>
      <c r="LXO37" s="14"/>
      <c r="LXP37" s="14"/>
      <c r="LXQ37" s="14"/>
      <c r="LXR37" s="14"/>
      <c r="LXS37" s="14"/>
      <c r="LXT37" s="14"/>
      <c r="LXU37" s="14"/>
      <c r="LXV37" s="14"/>
      <c r="LXW37" s="14"/>
      <c r="LXX37" s="14"/>
      <c r="LXY37" s="14"/>
      <c r="LXZ37" s="14"/>
      <c r="LYA37" s="14"/>
      <c r="LYB37" s="14"/>
      <c r="LYC37" s="14"/>
      <c r="LYD37" s="14"/>
      <c r="LYE37" s="14"/>
      <c r="LYF37" s="14"/>
      <c r="LYG37" s="14"/>
      <c r="LYH37" s="14"/>
      <c r="LYI37" s="14"/>
      <c r="LYJ37" s="14"/>
      <c r="LYK37" s="14"/>
      <c r="LYL37" s="14"/>
      <c r="LYM37" s="14"/>
      <c r="LYN37" s="14"/>
      <c r="LYO37" s="14"/>
      <c r="LYP37" s="14"/>
      <c r="LYQ37" s="14"/>
      <c r="LYR37" s="14"/>
      <c r="LYS37" s="14"/>
      <c r="LYT37" s="14"/>
      <c r="LYU37" s="14"/>
      <c r="LYV37" s="14"/>
      <c r="LYW37" s="14"/>
      <c r="LYX37" s="14"/>
      <c r="LYY37" s="14"/>
      <c r="LYZ37" s="14"/>
      <c r="LZA37" s="14"/>
      <c r="LZB37" s="14"/>
      <c r="LZC37" s="14"/>
      <c r="LZD37" s="14"/>
      <c r="LZE37" s="14"/>
      <c r="LZF37" s="14"/>
      <c r="LZG37" s="14"/>
      <c r="LZH37" s="14"/>
      <c r="LZI37" s="14"/>
      <c r="LZJ37" s="14"/>
      <c r="LZK37" s="14"/>
      <c r="LZL37" s="14"/>
      <c r="LZM37" s="14"/>
      <c r="LZN37" s="14"/>
      <c r="LZO37" s="14"/>
      <c r="LZP37" s="14"/>
      <c r="LZQ37" s="14"/>
      <c r="LZR37" s="14"/>
      <c r="LZS37" s="14"/>
      <c r="LZT37" s="14"/>
      <c r="LZU37" s="14"/>
      <c r="LZV37" s="14"/>
      <c r="LZW37" s="14"/>
      <c r="LZX37" s="14"/>
      <c r="LZY37" s="14"/>
      <c r="LZZ37" s="14"/>
      <c r="MAA37" s="14"/>
      <c r="MAB37" s="14"/>
      <c r="MAC37" s="14"/>
      <c r="MAD37" s="14"/>
      <c r="MAE37" s="14"/>
      <c r="MAF37" s="14"/>
      <c r="MAG37" s="14"/>
      <c r="MAH37" s="14"/>
      <c r="MAI37" s="14"/>
      <c r="MAJ37" s="14"/>
      <c r="MAK37" s="14"/>
      <c r="MAL37" s="14"/>
      <c r="MAM37" s="14"/>
      <c r="MAN37" s="14"/>
      <c r="MAO37" s="14"/>
      <c r="MAP37" s="14"/>
      <c r="MAQ37" s="14"/>
      <c r="MAR37" s="14"/>
      <c r="MAS37" s="14"/>
      <c r="MAT37" s="14"/>
      <c r="MAU37" s="14"/>
      <c r="MAV37" s="14"/>
      <c r="MAW37" s="14"/>
      <c r="MAX37" s="14"/>
      <c r="MAY37" s="14"/>
      <c r="MAZ37" s="14"/>
      <c r="MBA37" s="14"/>
      <c r="MBB37" s="14"/>
      <c r="MBC37" s="14"/>
      <c r="MBD37" s="14"/>
      <c r="MBE37" s="14"/>
      <c r="MBF37" s="14"/>
      <c r="MBG37" s="14"/>
      <c r="MBH37" s="14"/>
      <c r="MBI37" s="14"/>
      <c r="MBJ37" s="14"/>
      <c r="MBK37" s="14"/>
      <c r="MBL37" s="14"/>
      <c r="MBM37" s="14"/>
      <c r="MBN37" s="14"/>
      <c r="MBO37" s="14"/>
      <c r="MBP37" s="14"/>
      <c r="MBQ37" s="14"/>
      <c r="MBR37" s="14"/>
      <c r="MBS37" s="14"/>
      <c r="MBT37" s="14"/>
      <c r="MBU37" s="14"/>
      <c r="MBV37" s="14"/>
      <c r="MBW37" s="14"/>
      <c r="MBX37" s="14"/>
      <c r="MBY37" s="14"/>
      <c r="MBZ37" s="14"/>
      <c r="MCA37" s="14"/>
      <c r="MCB37" s="14"/>
      <c r="MCC37" s="14"/>
      <c r="MCD37" s="14"/>
      <c r="MCE37" s="14"/>
      <c r="MCF37" s="14"/>
      <c r="MCG37" s="14"/>
      <c r="MCH37" s="14"/>
      <c r="MCI37" s="14"/>
      <c r="MCJ37" s="14"/>
      <c r="MCK37" s="14"/>
      <c r="MCL37" s="14"/>
      <c r="MCM37" s="14"/>
      <c r="MCN37" s="14"/>
      <c r="MCO37" s="14"/>
      <c r="MCP37" s="14"/>
      <c r="MCQ37" s="14"/>
      <c r="MCR37" s="14"/>
      <c r="MCS37" s="14"/>
      <c r="MCT37" s="14"/>
      <c r="MCU37" s="14"/>
      <c r="MCV37" s="14"/>
      <c r="MCW37" s="14"/>
      <c r="MCX37" s="14"/>
      <c r="MCY37" s="14"/>
      <c r="MCZ37" s="14"/>
      <c r="MDA37" s="14"/>
      <c r="MDB37" s="14"/>
      <c r="MDC37" s="14"/>
      <c r="MDD37" s="14"/>
      <c r="MDE37" s="14"/>
      <c r="MDF37" s="14"/>
      <c r="MDG37" s="14"/>
      <c r="MDH37" s="14"/>
      <c r="MDI37" s="14"/>
      <c r="MDJ37" s="14"/>
      <c r="MDK37" s="14"/>
      <c r="MDL37" s="14"/>
      <c r="MDM37" s="14"/>
      <c r="MDN37" s="14"/>
      <c r="MDO37" s="14"/>
      <c r="MDP37" s="14"/>
      <c r="MDQ37" s="14"/>
      <c r="MDR37" s="14"/>
      <c r="MDS37" s="14"/>
      <c r="MDT37" s="14"/>
      <c r="MDU37" s="14"/>
      <c r="MDV37" s="14"/>
      <c r="MDW37" s="14"/>
      <c r="MDX37" s="14"/>
      <c r="MDY37" s="14"/>
      <c r="MDZ37" s="14"/>
      <c r="MEA37" s="14"/>
      <c r="MEB37" s="14"/>
      <c r="MEC37" s="14"/>
      <c r="MED37" s="14"/>
      <c r="MEE37" s="14"/>
      <c r="MEF37" s="14"/>
      <c r="MEG37" s="14"/>
      <c r="MEH37" s="14"/>
      <c r="MEI37" s="14"/>
      <c r="MEJ37" s="14"/>
      <c r="MEK37" s="14"/>
      <c r="MEL37" s="14"/>
      <c r="MEM37" s="14"/>
      <c r="MEN37" s="14"/>
      <c r="MEO37" s="14"/>
      <c r="MEP37" s="14"/>
      <c r="MEQ37" s="14"/>
      <c r="MER37" s="14"/>
      <c r="MES37" s="14"/>
      <c r="MET37" s="14"/>
      <c r="MEU37" s="14"/>
      <c r="MEV37" s="14"/>
      <c r="MEW37" s="14"/>
      <c r="MEX37" s="14"/>
      <c r="MEY37" s="14"/>
      <c r="MEZ37" s="14"/>
      <c r="MFA37" s="14"/>
      <c r="MFB37" s="14"/>
      <c r="MFC37" s="14"/>
      <c r="MFD37" s="14"/>
      <c r="MFE37" s="14"/>
      <c r="MFF37" s="14"/>
      <c r="MFG37" s="14"/>
      <c r="MFH37" s="14"/>
      <c r="MFI37" s="14"/>
      <c r="MFJ37" s="14"/>
      <c r="MFK37" s="14"/>
      <c r="MFL37" s="14"/>
      <c r="MFM37" s="14"/>
      <c r="MFN37" s="14"/>
      <c r="MFO37" s="14"/>
      <c r="MFP37" s="14"/>
      <c r="MFQ37" s="14"/>
      <c r="MFR37" s="14"/>
      <c r="MFS37" s="14"/>
      <c r="MFT37" s="14"/>
      <c r="MFU37" s="14"/>
      <c r="MFV37" s="14"/>
      <c r="MFW37" s="14"/>
      <c r="MFX37" s="14"/>
      <c r="MFY37" s="14"/>
      <c r="MFZ37" s="14"/>
      <c r="MGA37" s="14"/>
      <c r="MGB37" s="14"/>
      <c r="MGC37" s="14"/>
      <c r="MGD37" s="14"/>
      <c r="MGE37" s="14"/>
      <c r="MGF37" s="14"/>
      <c r="MGG37" s="14"/>
      <c r="MGH37" s="14"/>
      <c r="MGI37" s="14"/>
      <c r="MGJ37" s="14"/>
      <c r="MGK37" s="14"/>
      <c r="MGL37" s="14"/>
      <c r="MGM37" s="14"/>
      <c r="MGN37" s="14"/>
      <c r="MGO37" s="14"/>
      <c r="MGP37" s="14"/>
      <c r="MGQ37" s="14"/>
      <c r="MGR37" s="14"/>
      <c r="MGS37" s="14"/>
      <c r="MGT37" s="14"/>
      <c r="MGU37" s="14"/>
      <c r="MGV37" s="14"/>
      <c r="MGW37" s="14"/>
      <c r="MGX37" s="14"/>
      <c r="MGY37" s="14"/>
      <c r="MGZ37" s="14"/>
      <c r="MHA37" s="14"/>
      <c r="MHB37" s="14"/>
      <c r="MHC37" s="14"/>
      <c r="MHD37" s="14"/>
      <c r="MHE37" s="14"/>
      <c r="MHF37" s="14"/>
      <c r="MHG37" s="14"/>
      <c r="MHH37" s="14"/>
      <c r="MHI37" s="14"/>
      <c r="MHJ37" s="14"/>
      <c r="MHK37" s="14"/>
      <c r="MHL37" s="14"/>
      <c r="MHM37" s="14"/>
      <c r="MHN37" s="14"/>
      <c r="MHO37" s="14"/>
      <c r="MHP37" s="14"/>
      <c r="MHQ37" s="14"/>
      <c r="MHR37" s="14"/>
      <c r="MHS37" s="14"/>
      <c r="MHT37" s="14"/>
      <c r="MHU37" s="14"/>
      <c r="MHV37" s="14"/>
      <c r="MHW37" s="14"/>
      <c r="MHX37" s="14"/>
      <c r="MHY37" s="14"/>
      <c r="MHZ37" s="14"/>
      <c r="MIA37" s="14"/>
      <c r="MIB37" s="14"/>
      <c r="MIC37" s="14"/>
      <c r="MID37" s="14"/>
      <c r="MIE37" s="14"/>
      <c r="MIF37" s="14"/>
      <c r="MIG37" s="14"/>
      <c r="MIH37" s="14"/>
      <c r="MII37" s="14"/>
      <c r="MIJ37" s="14"/>
      <c r="MIK37" s="14"/>
      <c r="MIL37" s="14"/>
      <c r="MIM37" s="14"/>
      <c r="MIN37" s="14"/>
      <c r="MIO37" s="14"/>
      <c r="MIP37" s="14"/>
      <c r="MIQ37" s="14"/>
      <c r="MIR37" s="14"/>
      <c r="MIS37" s="14"/>
      <c r="MIT37" s="14"/>
      <c r="MIU37" s="14"/>
      <c r="MIV37" s="14"/>
      <c r="MIW37" s="14"/>
      <c r="MIX37" s="14"/>
      <c r="MIY37" s="14"/>
      <c r="MIZ37" s="14"/>
      <c r="MJA37" s="14"/>
      <c r="MJB37" s="14"/>
      <c r="MJC37" s="14"/>
      <c r="MJD37" s="14"/>
      <c r="MJE37" s="14"/>
      <c r="MJF37" s="14"/>
      <c r="MJG37" s="14"/>
      <c r="MJH37" s="14"/>
      <c r="MJI37" s="14"/>
      <c r="MJJ37" s="14"/>
      <c r="MJK37" s="14"/>
      <c r="MJL37" s="14"/>
      <c r="MJM37" s="14"/>
      <c r="MJN37" s="14"/>
      <c r="MJO37" s="14"/>
      <c r="MJP37" s="14"/>
      <c r="MJQ37" s="14"/>
      <c r="MJR37" s="14"/>
      <c r="MJS37" s="14"/>
      <c r="MJT37" s="14"/>
      <c r="MJU37" s="14"/>
      <c r="MJV37" s="14"/>
      <c r="MJW37" s="14"/>
      <c r="MJX37" s="14"/>
      <c r="MJY37" s="14"/>
      <c r="MJZ37" s="14"/>
      <c r="MKA37" s="14"/>
      <c r="MKB37" s="14"/>
      <c r="MKC37" s="14"/>
      <c r="MKD37" s="14"/>
      <c r="MKE37" s="14"/>
      <c r="MKF37" s="14"/>
      <c r="MKG37" s="14"/>
      <c r="MKH37" s="14"/>
      <c r="MKI37" s="14"/>
      <c r="MKJ37" s="14"/>
      <c r="MKK37" s="14"/>
      <c r="MKL37" s="14"/>
      <c r="MKM37" s="14"/>
      <c r="MKN37" s="14"/>
      <c r="MKO37" s="14"/>
      <c r="MKP37" s="14"/>
      <c r="MKQ37" s="14"/>
      <c r="MKR37" s="14"/>
      <c r="MKS37" s="14"/>
      <c r="MKT37" s="14"/>
      <c r="MKU37" s="14"/>
      <c r="MKV37" s="14"/>
      <c r="MKW37" s="14"/>
      <c r="MKX37" s="14"/>
      <c r="MKY37" s="14"/>
      <c r="MKZ37" s="14"/>
      <c r="MLA37" s="14"/>
      <c r="MLB37" s="14"/>
      <c r="MLC37" s="14"/>
      <c r="MLD37" s="14"/>
      <c r="MLE37" s="14"/>
      <c r="MLF37" s="14"/>
      <c r="MLG37" s="14"/>
      <c r="MLH37" s="14"/>
      <c r="MLI37" s="14"/>
      <c r="MLJ37" s="14"/>
      <c r="MLK37" s="14"/>
      <c r="MLL37" s="14"/>
      <c r="MLM37" s="14"/>
      <c r="MLN37" s="14"/>
      <c r="MLO37" s="14"/>
      <c r="MLP37" s="14"/>
      <c r="MLQ37" s="14"/>
      <c r="MLR37" s="14"/>
      <c r="MLS37" s="14"/>
      <c r="MLT37" s="14"/>
      <c r="MLU37" s="14"/>
      <c r="MLV37" s="14"/>
      <c r="MLW37" s="14"/>
      <c r="MLX37" s="14"/>
      <c r="MLY37" s="14"/>
      <c r="MLZ37" s="14"/>
      <c r="MMA37" s="14"/>
      <c r="MMB37" s="14"/>
      <c r="MMC37" s="14"/>
      <c r="MMD37" s="14"/>
      <c r="MME37" s="14"/>
      <c r="MMF37" s="14"/>
      <c r="MMG37" s="14"/>
      <c r="MMH37" s="14"/>
      <c r="MMI37" s="14"/>
      <c r="MMJ37" s="14"/>
      <c r="MMK37" s="14"/>
      <c r="MML37" s="14"/>
      <c r="MMM37" s="14"/>
      <c r="MMN37" s="14"/>
      <c r="MMO37" s="14"/>
      <c r="MMP37" s="14"/>
      <c r="MMQ37" s="14"/>
      <c r="MMR37" s="14"/>
      <c r="MMS37" s="14"/>
      <c r="MMT37" s="14"/>
      <c r="MMU37" s="14"/>
      <c r="MMV37" s="14"/>
      <c r="MMW37" s="14"/>
      <c r="MMX37" s="14"/>
      <c r="MMY37" s="14"/>
      <c r="MMZ37" s="14"/>
      <c r="MNA37" s="14"/>
      <c r="MNB37" s="14"/>
      <c r="MNC37" s="14"/>
      <c r="MND37" s="14"/>
      <c r="MNE37" s="14"/>
      <c r="MNF37" s="14"/>
      <c r="MNG37" s="14"/>
      <c r="MNH37" s="14"/>
      <c r="MNI37" s="14"/>
      <c r="MNJ37" s="14"/>
      <c r="MNK37" s="14"/>
      <c r="MNL37" s="14"/>
      <c r="MNM37" s="14"/>
      <c r="MNN37" s="14"/>
      <c r="MNO37" s="14"/>
      <c r="MNP37" s="14"/>
      <c r="MNQ37" s="14"/>
      <c r="MNR37" s="14"/>
      <c r="MNS37" s="14"/>
      <c r="MNT37" s="14"/>
      <c r="MNU37" s="14"/>
      <c r="MNV37" s="14"/>
      <c r="MNW37" s="14"/>
      <c r="MNX37" s="14"/>
      <c r="MNY37" s="14"/>
      <c r="MNZ37" s="14"/>
      <c r="MOA37" s="14"/>
      <c r="MOB37" s="14"/>
      <c r="MOC37" s="14"/>
      <c r="MOD37" s="14"/>
      <c r="MOE37" s="14"/>
      <c r="MOF37" s="14"/>
      <c r="MOG37" s="14"/>
      <c r="MOH37" s="14"/>
      <c r="MOI37" s="14"/>
      <c r="MOJ37" s="14"/>
      <c r="MOK37" s="14"/>
      <c r="MOL37" s="14"/>
      <c r="MOM37" s="14"/>
      <c r="MON37" s="14"/>
      <c r="MOO37" s="14"/>
      <c r="MOP37" s="14"/>
      <c r="MOQ37" s="14"/>
      <c r="MOR37" s="14"/>
      <c r="MOS37" s="14"/>
      <c r="MOT37" s="14"/>
      <c r="MOU37" s="14"/>
      <c r="MOV37" s="14"/>
      <c r="MOW37" s="14"/>
      <c r="MOX37" s="14"/>
      <c r="MOY37" s="14"/>
      <c r="MOZ37" s="14"/>
      <c r="MPA37" s="14"/>
      <c r="MPB37" s="14"/>
      <c r="MPC37" s="14"/>
      <c r="MPD37" s="14"/>
      <c r="MPE37" s="14"/>
      <c r="MPF37" s="14"/>
      <c r="MPG37" s="14"/>
      <c r="MPH37" s="14"/>
      <c r="MPI37" s="14"/>
      <c r="MPJ37" s="14"/>
      <c r="MPK37" s="14"/>
      <c r="MPL37" s="14"/>
      <c r="MPM37" s="14"/>
      <c r="MPN37" s="14"/>
      <c r="MPO37" s="14"/>
      <c r="MPP37" s="14"/>
      <c r="MPQ37" s="14"/>
      <c r="MPR37" s="14"/>
      <c r="MPS37" s="14"/>
      <c r="MPT37" s="14"/>
      <c r="MPU37" s="14"/>
      <c r="MPV37" s="14"/>
      <c r="MPW37" s="14"/>
      <c r="MPX37" s="14"/>
      <c r="MPY37" s="14"/>
      <c r="MPZ37" s="14"/>
      <c r="MQA37" s="14"/>
      <c r="MQB37" s="14"/>
      <c r="MQC37" s="14"/>
      <c r="MQD37" s="14"/>
      <c r="MQE37" s="14"/>
      <c r="MQF37" s="14"/>
      <c r="MQG37" s="14"/>
      <c r="MQH37" s="14"/>
      <c r="MQI37" s="14"/>
      <c r="MQJ37" s="14"/>
      <c r="MQK37" s="14"/>
      <c r="MQL37" s="14"/>
      <c r="MQM37" s="14"/>
      <c r="MQN37" s="14"/>
      <c r="MQO37" s="14"/>
      <c r="MQP37" s="14"/>
      <c r="MQQ37" s="14"/>
      <c r="MQR37" s="14"/>
      <c r="MQS37" s="14"/>
      <c r="MQT37" s="14"/>
      <c r="MQU37" s="14"/>
      <c r="MQV37" s="14"/>
      <c r="MQW37" s="14"/>
      <c r="MQX37" s="14"/>
      <c r="MQY37" s="14"/>
      <c r="MQZ37" s="14"/>
      <c r="MRA37" s="14"/>
      <c r="MRB37" s="14"/>
      <c r="MRC37" s="14"/>
      <c r="MRD37" s="14"/>
      <c r="MRE37" s="14"/>
      <c r="MRF37" s="14"/>
      <c r="MRG37" s="14"/>
      <c r="MRH37" s="14"/>
      <c r="MRI37" s="14"/>
      <c r="MRJ37" s="14"/>
      <c r="MRK37" s="14"/>
      <c r="MRL37" s="14"/>
      <c r="MRM37" s="14"/>
      <c r="MRN37" s="14"/>
      <c r="MRO37" s="14"/>
      <c r="MRP37" s="14"/>
      <c r="MRQ37" s="14"/>
      <c r="MRR37" s="14"/>
      <c r="MRS37" s="14"/>
      <c r="MRT37" s="14"/>
      <c r="MRU37" s="14"/>
      <c r="MRV37" s="14"/>
      <c r="MRW37" s="14"/>
      <c r="MRX37" s="14"/>
      <c r="MRY37" s="14"/>
      <c r="MRZ37" s="14"/>
      <c r="MSA37" s="14"/>
      <c r="MSB37" s="14"/>
      <c r="MSC37" s="14"/>
      <c r="MSD37" s="14"/>
      <c r="MSE37" s="14"/>
      <c r="MSF37" s="14"/>
      <c r="MSG37" s="14"/>
      <c r="MSH37" s="14"/>
      <c r="MSI37" s="14"/>
      <c r="MSJ37" s="14"/>
      <c r="MSK37" s="14"/>
      <c r="MSL37" s="14"/>
      <c r="MSM37" s="14"/>
      <c r="MSN37" s="14"/>
      <c r="MSO37" s="14"/>
      <c r="MSP37" s="14"/>
      <c r="MSQ37" s="14"/>
      <c r="MSR37" s="14"/>
      <c r="MSS37" s="14"/>
      <c r="MST37" s="14"/>
      <c r="MSU37" s="14"/>
      <c r="MSV37" s="14"/>
      <c r="MSW37" s="14"/>
      <c r="MSX37" s="14"/>
      <c r="MSY37" s="14"/>
      <c r="MSZ37" s="14"/>
      <c r="MTA37" s="14"/>
      <c r="MTB37" s="14"/>
      <c r="MTC37" s="14"/>
      <c r="MTD37" s="14"/>
      <c r="MTE37" s="14"/>
      <c r="MTF37" s="14"/>
      <c r="MTG37" s="14"/>
      <c r="MTH37" s="14"/>
      <c r="MTI37" s="14"/>
      <c r="MTJ37" s="14"/>
      <c r="MTK37" s="14"/>
      <c r="MTL37" s="14"/>
      <c r="MTM37" s="14"/>
      <c r="MTN37" s="14"/>
      <c r="MTO37" s="14"/>
      <c r="MTP37" s="14"/>
      <c r="MTQ37" s="14"/>
      <c r="MTR37" s="14"/>
      <c r="MTS37" s="14"/>
      <c r="MTT37" s="14"/>
      <c r="MTU37" s="14"/>
      <c r="MTV37" s="14"/>
      <c r="MTW37" s="14"/>
      <c r="MTX37" s="14"/>
      <c r="MTY37" s="14"/>
      <c r="MTZ37" s="14"/>
      <c r="MUA37" s="14"/>
      <c r="MUB37" s="14"/>
      <c r="MUC37" s="14"/>
      <c r="MUD37" s="14"/>
      <c r="MUE37" s="14"/>
      <c r="MUF37" s="14"/>
      <c r="MUG37" s="14"/>
      <c r="MUH37" s="14"/>
      <c r="MUI37" s="14"/>
      <c r="MUJ37" s="14"/>
      <c r="MUK37" s="14"/>
      <c r="MUL37" s="14"/>
      <c r="MUM37" s="14"/>
      <c r="MUN37" s="14"/>
      <c r="MUO37" s="14"/>
      <c r="MUP37" s="14"/>
      <c r="MUQ37" s="14"/>
      <c r="MUR37" s="14"/>
      <c r="MUS37" s="14"/>
      <c r="MUT37" s="14"/>
      <c r="MUU37" s="14"/>
      <c r="MUV37" s="14"/>
      <c r="MUW37" s="14"/>
      <c r="MUX37" s="14"/>
      <c r="MUY37" s="14"/>
      <c r="MUZ37" s="14"/>
      <c r="MVA37" s="14"/>
      <c r="MVB37" s="14"/>
      <c r="MVC37" s="14"/>
      <c r="MVD37" s="14"/>
      <c r="MVE37" s="14"/>
      <c r="MVF37" s="14"/>
      <c r="MVG37" s="14"/>
      <c r="MVH37" s="14"/>
      <c r="MVI37" s="14"/>
      <c r="MVJ37" s="14"/>
      <c r="MVK37" s="14"/>
      <c r="MVL37" s="14"/>
      <c r="MVM37" s="14"/>
      <c r="MVN37" s="14"/>
      <c r="MVO37" s="14"/>
      <c r="MVP37" s="14"/>
      <c r="MVQ37" s="14"/>
      <c r="MVR37" s="14"/>
      <c r="MVS37" s="14"/>
      <c r="MVT37" s="14"/>
      <c r="MVU37" s="14"/>
      <c r="MVV37" s="14"/>
      <c r="MVW37" s="14"/>
      <c r="MVX37" s="14"/>
      <c r="MVY37" s="14"/>
      <c r="MVZ37" s="14"/>
      <c r="MWA37" s="14"/>
      <c r="MWB37" s="14"/>
      <c r="MWC37" s="14"/>
      <c r="MWD37" s="14"/>
      <c r="MWE37" s="14"/>
      <c r="MWF37" s="14"/>
      <c r="MWG37" s="14"/>
      <c r="MWH37" s="14"/>
      <c r="MWI37" s="14"/>
      <c r="MWJ37" s="14"/>
      <c r="MWK37" s="14"/>
      <c r="MWL37" s="14"/>
      <c r="MWM37" s="14"/>
      <c r="MWN37" s="14"/>
      <c r="MWO37" s="14"/>
      <c r="MWP37" s="14"/>
      <c r="MWQ37" s="14"/>
      <c r="MWR37" s="14"/>
      <c r="MWS37" s="14"/>
      <c r="MWT37" s="14"/>
      <c r="MWU37" s="14"/>
      <c r="MWV37" s="14"/>
      <c r="MWW37" s="14"/>
      <c r="MWX37" s="14"/>
      <c r="MWY37" s="14"/>
      <c r="MWZ37" s="14"/>
      <c r="MXA37" s="14"/>
      <c r="MXB37" s="14"/>
      <c r="MXC37" s="14"/>
      <c r="MXD37" s="14"/>
      <c r="MXE37" s="14"/>
      <c r="MXF37" s="14"/>
      <c r="MXG37" s="14"/>
      <c r="MXH37" s="14"/>
      <c r="MXI37" s="14"/>
      <c r="MXJ37" s="14"/>
      <c r="MXK37" s="14"/>
      <c r="MXL37" s="14"/>
      <c r="MXM37" s="14"/>
      <c r="MXN37" s="14"/>
      <c r="MXO37" s="14"/>
      <c r="MXP37" s="14"/>
      <c r="MXQ37" s="14"/>
      <c r="MXR37" s="14"/>
      <c r="MXS37" s="14"/>
      <c r="MXT37" s="14"/>
      <c r="MXU37" s="14"/>
      <c r="MXV37" s="14"/>
      <c r="MXW37" s="14"/>
      <c r="MXX37" s="14"/>
      <c r="MXY37" s="14"/>
      <c r="MXZ37" s="14"/>
      <c r="MYA37" s="14"/>
      <c r="MYB37" s="14"/>
      <c r="MYC37" s="14"/>
      <c r="MYD37" s="14"/>
      <c r="MYE37" s="14"/>
      <c r="MYF37" s="14"/>
      <c r="MYG37" s="14"/>
      <c r="MYH37" s="14"/>
      <c r="MYI37" s="14"/>
      <c r="MYJ37" s="14"/>
      <c r="MYK37" s="14"/>
      <c r="MYL37" s="14"/>
      <c r="MYM37" s="14"/>
      <c r="MYN37" s="14"/>
      <c r="MYO37" s="14"/>
      <c r="MYP37" s="14"/>
      <c r="MYQ37" s="14"/>
      <c r="MYR37" s="14"/>
      <c r="MYS37" s="14"/>
      <c r="MYT37" s="14"/>
      <c r="MYU37" s="14"/>
      <c r="MYV37" s="14"/>
      <c r="MYW37" s="14"/>
      <c r="MYX37" s="14"/>
      <c r="MYY37" s="14"/>
      <c r="MYZ37" s="14"/>
      <c r="MZA37" s="14"/>
      <c r="MZB37" s="14"/>
      <c r="MZC37" s="14"/>
      <c r="MZD37" s="14"/>
      <c r="MZE37" s="14"/>
      <c r="MZF37" s="14"/>
      <c r="MZG37" s="14"/>
      <c r="MZH37" s="14"/>
      <c r="MZI37" s="14"/>
      <c r="MZJ37" s="14"/>
      <c r="MZK37" s="14"/>
      <c r="MZL37" s="14"/>
      <c r="MZM37" s="14"/>
      <c r="MZN37" s="14"/>
      <c r="MZO37" s="14"/>
      <c r="MZP37" s="14"/>
      <c r="MZQ37" s="14"/>
      <c r="MZR37" s="14"/>
      <c r="MZS37" s="14"/>
      <c r="MZT37" s="14"/>
      <c r="MZU37" s="14"/>
      <c r="MZV37" s="14"/>
      <c r="MZW37" s="14"/>
      <c r="MZX37" s="14"/>
      <c r="MZY37" s="14"/>
      <c r="MZZ37" s="14"/>
      <c r="NAA37" s="14"/>
      <c r="NAB37" s="14"/>
      <c r="NAC37" s="14"/>
      <c r="NAD37" s="14"/>
      <c r="NAE37" s="14"/>
      <c r="NAF37" s="14"/>
      <c r="NAG37" s="14"/>
      <c r="NAH37" s="14"/>
      <c r="NAI37" s="14"/>
      <c r="NAJ37" s="14"/>
      <c r="NAK37" s="14"/>
      <c r="NAL37" s="14"/>
      <c r="NAM37" s="14"/>
      <c r="NAN37" s="14"/>
      <c r="NAO37" s="14"/>
      <c r="NAP37" s="14"/>
      <c r="NAQ37" s="14"/>
      <c r="NAR37" s="14"/>
      <c r="NAS37" s="14"/>
      <c r="NAT37" s="14"/>
      <c r="NAU37" s="14"/>
      <c r="NAV37" s="14"/>
      <c r="NAW37" s="14"/>
      <c r="NAX37" s="14"/>
      <c r="NAY37" s="14"/>
      <c r="NAZ37" s="14"/>
      <c r="NBA37" s="14"/>
      <c r="NBB37" s="14"/>
      <c r="NBC37" s="14"/>
      <c r="NBD37" s="14"/>
      <c r="NBE37" s="14"/>
      <c r="NBF37" s="14"/>
      <c r="NBG37" s="14"/>
      <c r="NBH37" s="14"/>
      <c r="NBI37" s="14"/>
      <c r="NBJ37" s="14"/>
      <c r="NBK37" s="14"/>
      <c r="NBL37" s="14"/>
      <c r="NBM37" s="14"/>
      <c r="NBN37" s="14"/>
      <c r="NBO37" s="14"/>
      <c r="NBP37" s="14"/>
      <c r="NBQ37" s="14"/>
      <c r="NBR37" s="14"/>
      <c r="NBS37" s="14"/>
      <c r="NBT37" s="14"/>
      <c r="NBU37" s="14"/>
      <c r="NBV37" s="14"/>
      <c r="NBW37" s="14"/>
      <c r="NBX37" s="14"/>
      <c r="NBY37" s="14"/>
      <c r="NBZ37" s="14"/>
      <c r="NCA37" s="14"/>
      <c r="NCB37" s="14"/>
      <c r="NCC37" s="14"/>
      <c r="NCD37" s="14"/>
      <c r="NCE37" s="14"/>
      <c r="NCF37" s="14"/>
      <c r="NCG37" s="14"/>
      <c r="NCH37" s="14"/>
      <c r="NCI37" s="14"/>
      <c r="NCJ37" s="14"/>
      <c r="NCK37" s="14"/>
      <c r="NCL37" s="14"/>
      <c r="NCM37" s="14"/>
      <c r="NCN37" s="14"/>
      <c r="NCO37" s="14"/>
      <c r="NCP37" s="14"/>
      <c r="NCQ37" s="14"/>
      <c r="NCR37" s="14"/>
      <c r="NCS37" s="14"/>
      <c r="NCT37" s="14"/>
      <c r="NCU37" s="14"/>
      <c r="NCV37" s="14"/>
      <c r="NCW37" s="14"/>
      <c r="NCX37" s="14"/>
      <c r="NCY37" s="14"/>
      <c r="NCZ37" s="14"/>
      <c r="NDA37" s="14"/>
      <c r="NDB37" s="14"/>
      <c r="NDC37" s="14"/>
      <c r="NDD37" s="14"/>
      <c r="NDE37" s="14"/>
      <c r="NDF37" s="14"/>
      <c r="NDG37" s="14"/>
      <c r="NDH37" s="14"/>
      <c r="NDI37" s="14"/>
      <c r="NDJ37" s="14"/>
      <c r="NDK37" s="14"/>
      <c r="NDL37" s="14"/>
      <c r="NDM37" s="14"/>
      <c r="NDN37" s="14"/>
      <c r="NDO37" s="14"/>
      <c r="NDP37" s="14"/>
      <c r="NDQ37" s="14"/>
      <c r="NDR37" s="14"/>
      <c r="NDS37" s="14"/>
      <c r="NDT37" s="14"/>
      <c r="NDU37" s="14"/>
      <c r="NDV37" s="14"/>
      <c r="NDW37" s="14"/>
      <c r="NDX37" s="14"/>
      <c r="NDY37" s="14"/>
      <c r="NDZ37" s="14"/>
      <c r="NEA37" s="14"/>
      <c r="NEB37" s="14"/>
      <c r="NEC37" s="14"/>
      <c r="NED37" s="14"/>
      <c r="NEE37" s="14"/>
      <c r="NEF37" s="14"/>
      <c r="NEG37" s="14"/>
      <c r="NEH37" s="14"/>
      <c r="NEI37" s="14"/>
      <c r="NEJ37" s="14"/>
      <c r="NEK37" s="14"/>
      <c r="NEL37" s="14"/>
      <c r="NEM37" s="14"/>
      <c r="NEN37" s="14"/>
      <c r="NEO37" s="14"/>
      <c r="NEP37" s="14"/>
      <c r="NEQ37" s="14"/>
      <c r="NER37" s="14"/>
      <c r="NES37" s="14"/>
      <c r="NET37" s="14"/>
      <c r="NEU37" s="14"/>
      <c r="NEV37" s="14"/>
      <c r="NEW37" s="14"/>
      <c r="NEX37" s="14"/>
      <c r="NEY37" s="14"/>
      <c r="NEZ37" s="14"/>
      <c r="NFA37" s="14"/>
      <c r="NFB37" s="14"/>
      <c r="NFC37" s="14"/>
      <c r="NFD37" s="14"/>
      <c r="NFE37" s="14"/>
      <c r="NFF37" s="14"/>
      <c r="NFG37" s="14"/>
      <c r="NFH37" s="14"/>
      <c r="NFI37" s="14"/>
      <c r="NFJ37" s="14"/>
      <c r="NFK37" s="14"/>
      <c r="NFL37" s="14"/>
      <c r="NFM37" s="14"/>
      <c r="NFN37" s="14"/>
      <c r="NFO37" s="14"/>
      <c r="NFP37" s="14"/>
      <c r="NFQ37" s="14"/>
      <c r="NFR37" s="14"/>
      <c r="NFS37" s="14"/>
      <c r="NFT37" s="14"/>
      <c r="NFU37" s="14"/>
      <c r="NFV37" s="14"/>
      <c r="NFW37" s="14"/>
      <c r="NFX37" s="14"/>
      <c r="NFY37" s="14"/>
      <c r="NFZ37" s="14"/>
      <c r="NGA37" s="14"/>
      <c r="NGB37" s="14"/>
      <c r="NGC37" s="14"/>
      <c r="NGD37" s="14"/>
      <c r="NGE37" s="14"/>
      <c r="NGF37" s="14"/>
      <c r="NGG37" s="14"/>
      <c r="NGH37" s="14"/>
      <c r="NGI37" s="14"/>
      <c r="NGJ37" s="14"/>
      <c r="NGK37" s="14"/>
      <c r="NGL37" s="14"/>
      <c r="NGM37" s="14"/>
      <c r="NGN37" s="14"/>
      <c r="NGO37" s="14"/>
      <c r="NGP37" s="14"/>
      <c r="NGQ37" s="14"/>
      <c r="NGR37" s="14"/>
      <c r="NGS37" s="14"/>
      <c r="NGT37" s="14"/>
      <c r="NGU37" s="14"/>
      <c r="NGV37" s="14"/>
      <c r="NGW37" s="14"/>
      <c r="NGX37" s="14"/>
      <c r="NGY37" s="14"/>
      <c r="NGZ37" s="14"/>
      <c r="NHA37" s="14"/>
      <c r="NHB37" s="14"/>
      <c r="NHC37" s="14"/>
      <c r="NHD37" s="14"/>
      <c r="NHE37" s="14"/>
      <c r="NHF37" s="14"/>
      <c r="NHG37" s="14"/>
      <c r="NHH37" s="14"/>
      <c r="NHI37" s="14"/>
      <c r="NHJ37" s="14"/>
      <c r="NHK37" s="14"/>
      <c r="NHL37" s="14"/>
      <c r="NHM37" s="14"/>
      <c r="NHN37" s="14"/>
      <c r="NHO37" s="14"/>
      <c r="NHP37" s="14"/>
      <c r="NHQ37" s="14"/>
      <c r="NHR37" s="14"/>
      <c r="NHS37" s="14"/>
      <c r="NHT37" s="14"/>
      <c r="NHU37" s="14"/>
      <c r="NHV37" s="14"/>
      <c r="NHW37" s="14"/>
      <c r="NHX37" s="14"/>
      <c r="NHY37" s="14"/>
      <c r="NHZ37" s="14"/>
      <c r="NIA37" s="14"/>
      <c r="NIB37" s="14"/>
      <c r="NIC37" s="14"/>
      <c r="NID37" s="14"/>
      <c r="NIE37" s="14"/>
      <c r="NIF37" s="14"/>
      <c r="NIG37" s="14"/>
      <c r="NIH37" s="14"/>
      <c r="NII37" s="14"/>
      <c r="NIJ37" s="14"/>
      <c r="NIK37" s="14"/>
      <c r="NIL37" s="14"/>
      <c r="NIM37" s="14"/>
      <c r="NIN37" s="14"/>
      <c r="NIO37" s="14"/>
      <c r="NIP37" s="14"/>
      <c r="NIQ37" s="14"/>
      <c r="NIR37" s="14"/>
      <c r="NIS37" s="14"/>
      <c r="NIT37" s="14"/>
      <c r="NIU37" s="14"/>
      <c r="NIV37" s="14"/>
      <c r="NIW37" s="14"/>
      <c r="NIX37" s="14"/>
      <c r="NIY37" s="14"/>
      <c r="NIZ37" s="14"/>
      <c r="NJA37" s="14"/>
      <c r="NJB37" s="14"/>
      <c r="NJC37" s="14"/>
      <c r="NJD37" s="14"/>
      <c r="NJE37" s="14"/>
      <c r="NJF37" s="14"/>
      <c r="NJG37" s="14"/>
      <c r="NJH37" s="14"/>
      <c r="NJI37" s="14"/>
      <c r="NJJ37" s="14"/>
      <c r="NJK37" s="14"/>
      <c r="NJL37" s="14"/>
      <c r="NJM37" s="14"/>
      <c r="NJN37" s="14"/>
      <c r="NJO37" s="14"/>
      <c r="NJP37" s="14"/>
      <c r="NJQ37" s="14"/>
      <c r="NJR37" s="14"/>
      <c r="NJS37" s="14"/>
      <c r="NJT37" s="14"/>
      <c r="NJU37" s="14"/>
      <c r="NJV37" s="14"/>
      <c r="NJW37" s="14"/>
      <c r="NJX37" s="14"/>
      <c r="NJY37" s="14"/>
      <c r="NJZ37" s="14"/>
      <c r="NKA37" s="14"/>
      <c r="NKB37" s="14"/>
      <c r="NKC37" s="14"/>
      <c r="NKD37" s="14"/>
      <c r="NKE37" s="14"/>
      <c r="NKF37" s="14"/>
      <c r="NKG37" s="14"/>
      <c r="NKH37" s="14"/>
      <c r="NKI37" s="14"/>
      <c r="NKJ37" s="14"/>
      <c r="NKK37" s="14"/>
      <c r="NKL37" s="14"/>
      <c r="NKM37" s="14"/>
      <c r="NKN37" s="14"/>
      <c r="NKO37" s="14"/>
      <c r="NKP37" s="14"/>
      <c r="NKQ37" s="14"/>
      <c r="NKR37" s="14"/>
      <c r="NKS37" s="14"/>
      <c r="NKT37" s="14"/>
      <c r="NKU37" s="14"/>
      <c r="NKV37" s="14"/>
      <c r="NKW37" s="14"/>
      <c r="NKX37" s="14"/>
      <c r="NKY37" s="14"/>
      <c r="NKZ37" s="14"/>
      <c r="NLA37" s="14"/>
      <c r="NLB37" s="14"/>
      <c r="NLC37" s="14"/>
      <c r="NLD37" s="14"/>
      <c r="NLE37" s="14"/>
      <c r="NLF37" s="14"/>
      <c r="NLG37" s="14"/>
      <c r="NLH37" s="14"/>
      <c r="NLI37" s="14"/>
      <c r="NLJ37" s="14"/>
      <c r="NLK37" s="14"/>
      <c r="NLL37" s="14"/>
      <c r="NLM37" s="14"/>
      <c r="NLN37" s="14"/>
      <c r="NLO37" s="14"/>
      <c r="NLP37" s="14"/>
      <c r="NLQ37" s="14"/>
      <c r="NLR37" s="14"/>
      <c r="NLS37" s="14"/>
      <c r="NLT37" s="14"/>
      <c r="NLU37" s="14"/>
      <c r="NLV37" s="14"/>
      <c r="NLW37" s="14"/>
      <c r="NLX37" s="14"/>
      <c r="NLY37" s="14"/>
      <c r="NLZ37" s="14"/>
      <c r="NMA37" s="14"/>
      <c r="NMB37" s="14"/>
      <c r="NMC37" s="14"/>
      <c r="NMD37" s="14"/>
      <c r="NME37" s="14"/>
      <c r="NMF37" s="14"/>
      <c r="NMG37" s="14"/>
      <c r="NMH37" s="14"/>
      <c r="NMI37" s="14"/>
      <c r="NMJ37" s="14"/>
      <c r="NMK37" s="14"/>
      <c r="NML37" s="14"/>
      <c r="NMM37" s="14"/>
      <c r="NMN37" s="14"/>
      <c r="NMO37" s="14"/>
      <c r="NMP37" s="14"/>
      <c r="NMQ37" s="14"/>
      <c r="NMR37" s="14"/>
      <c r="NMS37" s="14"/>
      <c r="NMT37" s="14"/>
      <c r="NMU37" s="14"/>
      <c r="NMV37" s="14"/>
      <c r="NMW37" s="14"/>
      <c r="NMX37" s="14"/>
      <c r="NMY37" s="14"/>
      <c r="NMZ37" s="14"/>
      <c r="NNA37" s="14"/>
      <c r="NNB37" s="14"/>
      <c r="NNC37" s="14"/>
      <c r="NND37" s="14"/>
      <c r="NNE37" s="14"/>
      <c r="NNF37" s="14"/>
      <c r="NNG37" s="14"/>
      <c r="NNH37" s="14"/>
      <c r="NNI37" s="14"/>
      <c r="NNJ37" s="14"/>
      <c r="NNK37" s="14"/>
      <c r="NNL37" s="14"/>
      <c r="NNM37" s="14"/>
      <c r="NNN37" s="14"/>
      <c r="NNO37" s="14"/>
      <c r="NNP37" s="14"/>
      <c r="NNQ37" s="14"/>
      <c r="NNR37" s="14"/>
      <c r="NNS37" s="14"/>
      <c r="NNT37" s="14"/>
      <c r="NNU37" s="14"/>
      <c r="NNV37" s="14"/>
      <c r="NNW37" s="14"/>
      <c r="NNX37" s="14"/>
      <c r="NNY37" s="14"/>
      <c r="NNZ37" s="14"/>
      <c r="NOA37" s="14"/>
      <c r="NOB37" s="14"/>
      <c r="NOC37" s="14"/>
      <c r="NOD37" s="14"/>
      <c r="NOE37" s="14"/>
      <c r="NOF37" s="14"/>
      <c r="NOG37" s="14"/>
      <c r="NOH37" s="14"/>
      <c r="NOI37" s="14"/>
      <c r="NOJ37" s="14"/>
      <c r="NOK37" s="14"/>
      <c r="NOL37" s="14"/>
      <c r="NOM37" s="14"/>
      <c r="NON37" s="14"/>
      <c r="NOO37" s="14"/>
      <c r="NOP37" s="14"/>
      <c r="NOQ37" s="14"/>
      <c r="NOR37" s="14"/>
      <c r="NOS37" s="14"/>
      <c r="NOT37" s="14"/>
      <c r="NOU37" s="14"/>
      <c r="NOV37" s="14"/>
      <c r="NOW37" s="14"/>
      <c r="NOX37" s="14"/>
      <c r="NOY37" s="14"/>
      <c r="NOZ37" s="14"/>
      <c r="NPA37" s="14"/>
      <c r="NPB37" s="14"/>
      <c r="NPC37" s="14"/>
      <c r="NPD37" s="14"/>
      <c r="NPE37" s="14"/>
      <c r="NPF37" s="14"/>
      <c r="NPG37" s="14"/>
      <c r="NPH37" s="14"/>
      <c r="NPI37" s="14"/>
      <c r="NPJ37" s="14"/>
      <c r="NPK37" s="14"/>
      <c r="NPL37" s="14"/>
      <c r="NPM37" s="14"/>
      <c r="NPN37" s="14"/>
      <c r="NPO37" s="14"/>
      <c r="NPP37" s="14"/>
      <c r="NPQ37" s="14"/>
      <c r="NPR37" s="14"/>
      <c r="NPS37" s="14"/>
      <c r="NPT37" s="14"/>
      <c r="NPU37" s="14"/>
      <c r="NPV37" s="14"/>
      <c r="NPW37" s="14"/>
      <c r="NPX37" s="14"/>
      <c r="NPY37" s="14"/>
      <c r="NPZ37" s="14"/>
      <c r="NQA37" s="14"/>
      <c r="NQB37" s="14"/>
      <c r="NQC37" s="14"/>
      <c r="NQD37" s="14"/>
      <c r="NQE37" s="14"/>
      <c r="NQF37" s="14"/>
      <c r="NQG37" s="14"/>
      <c r="NQH37" s="14"/>
      <c r="NQI37" s="14"/>
      <c r="NQJ37" s="14"/>
      <c r="NQK37" s="14"/>
      <c r="NQL37" s="14"/>
      <c r="NQM37" s="14"/>
      <c r="NQN37" s="14"/>
      <c r="NQO37" s="14"/>
      <c r="NQP37" s="14"/>
      <c r="NQQ37" s="14"/>
      <c r="NQR37" s="14"/>
      <c r="NQS37" s="14"/>
      <c r="NQT37" s="14"/>
      <c r="NQU37" s="14"/>
      <c r="NQV37" s="14"/>
      <c r="NQW37" s="14"/>
      <c r="NQX37" s="14"/>
      <c r="NQY37" s="14"/>
      <c r="NQZ37" s="14"/>
      <c r="NRA37" s="14"/>
      <c r="NRB37" s="14"/>
      <c r="NRC37" s="14"/>
      <c r="NRD37" s="14"/>
      <c r="NRE37" s="14"/>
      <c r="NRF37" s="14"/>
      <c r="NRG37" s="14"/>
      <c r="NRH37" s="14"/>
      <c r="NRI37" s="14"/>
      <c r="NRJ37" s="14"/>
      <c r="NRK37" s="14"/>
      <c r="NRL37" s="14"/>
      <c r="NRM37" s="14"/>
      <c r="NRN37" s="14"/>
      <c r="NRO37" s="14"/>
      <c r="NRP37" s="14"/>
      <c r="NRQ37" s="14"/>
      <c r="NRR37" s="14"/>
      <c r="NRS37" s="14"/>
      <c r="NRT37" s="14"/>
      <c r="NRU37" s="14"/>
      <c r="NRV37" s="14"/>
      <c r="NRW37" s="14"/>
      <c r="NRX37" s="14"/>
      <c r="NRY37" s="14"/>
      <c r="NRZ37" s="14"/>
      <c r="NSA37" s="14"/>
      <c r="NSB37" s="14"/>
      <c r="NSC37" s="14"/>
      <c r="NSD37" s="14"/>
      <c r="NSE37" s="14"/>
      <c r="NSF37" s="14"/>
      <c r="NSG37" s="14"/>
      <c r="NSH37" s="14"/>
      <c r="NSI37" s="14"/>
      <c r="NSJ37" s="14"/>
      <c r="NSK37" s="14"/>
      <c r="NSL37" s="14"/>
      <c r="NSM37" s="14"/>
      <c r="NSN37" s="14"/>
      <c r="NSO37" s="14"/>
      <c r="NSP37" s="14"/>
      <c r="NSQ37" s="14"/>
      <c r="NSR37" s="14"/>
      <c r="NSS37" s="14"/>
      <c r="NST37" s="14"/>
      <c r="NSU37" s="14"/>
      <c r="NSV37" s="14"/>
      <c r="NSW37" s="14"/>
      <c r="NSX37" s="14"/>
      <c r="NSY37" s="14"/>
      <c r="NSZ37" s="14"/>
      <c r="NTA37" s="14"/>
      <c r="NTB37" s="14"/>
      <c r="NTC37" s="14"/>
      <c r="NTD37" s="14"/>
      <c r="NTE37" s="14"/>
      <c r="NTF37" s="14"/>
      <c r="NTG37" s="14"/>
      <c r="NTH37" s="14"/>
      <c r="NTI37" s="14"/>
      <c r="NTJ37" s="14"/>
      <c r="NTK37" s="14"/>
      <c r="NTL37" s="14"/>
      <c r="NTM37" s="14"/>
      <c r="NTN37" s="14"/>
      <c r="NTO37" s="14"/>
      <c r="NTP37" s="14"/>
      <c r="NTQ37" s="14"/>
      <c r="NTR37" s="14"/>
      <c r="NTS37" s="14"/>
      <c r="NTT37" s="14"/>
      <c r="NTU37" s="14"/>
      <c r="NTV37" s="14"/>
      <c r="NTW37" s="14"/>
      <c r="NTX37" s="14"/>
      <c r="NTY37" s="14"/>
      <c r="NTZ37" s="14"/>
      <c r="NUA37" s="14"/>
      <c r="NUB37" s="14"/>
      <c r="NUC37" s="14"/>
      <c r="NUD37" s="14"/>
      <c r="NUE37" s="14"/>
      <c r="NUF37" s="14"/>
      <c r="NUG37" s="14"/>
      <c r="NUH37" s="14"/>
      <c r="NUI37" s="14"/>
      <c r="NUJ37" s="14"/>
      <c r="NUK37" s="14"/>
      <c r="NUL37" s="14"/>
      <c r="NUM37" s="14"/>
      <c r="NUN37" s="14"/>
      <c r="NUO37" s="14"/>
      <c r="NUP37" s="14"/>
      <c r="NUQ37" s="14"/>
      <c r="NUR37" s="14"/>
      <c r="NUS37" s="14"/>
      <c r="NUT37" s="14"/>
      <c r="NUU37" s="14"/>
      <c r="NUV37" s="14"/>
      <c r="NUW37" s="14"/>
      <c r="NUX37" s="14"/>
      <c r="NUY37" s="14"/>
      <c r="NUZ37" s="14"/>
      <c r="NVA37" s="14"/>
      <c r="NVB37" s="14"/>
      <c r="NVC37" s="14"/>
      <c r="NVD37" s="14"/>
      <c r="NVE37" s="14"/>
      <c r="NVF37" s="14"/>
      <c r="NVG37" s="14"/>
      <c r="NVH37" s="14"/>
      <c r="NVI37" s="14"/>
      <c r="NVJ37" s="14"/>
      <c r="NVK37" s="14"/>
      <c r="NVL37" s="14"/>
      <c r="NVM37" s="14"/>
      <c r="NVN37" s="14"/>
      <c r="NVO37" s="14"/>
      <c r="NVP37" s="14"/>
      <c r="NVQ37" s="14"/>
      <c r="NVR37" s="14"/>
      <c r="NVS37" s="14"/>
      <c r="NVT37" s="14"/>
      <c r="NVU37" s="14"/>
      <c r="NVV37" s="14"/>
      <c r="NVW37" s="14"/>
      <c r="NVX37" s="14"/>
      <c r="NVY37" s="14"/>
      <c r="NVZ37" s="14"/>
      <c r="NWA37" s="14"/>
      <c r="NWB37" s="14"/>
      <c r="NWC37" s="14"/>
      <c r="NWD37" s="14"/>
      <c r="NWE37" s="14"/>
      <c r="NWF37" s="14"/>
      <c r="NWG37" s="14"/>
      <c r="NWH37" s="14"/>
      <c r="NWI37" s="14"/>
      <c r="NWJ37" s="14"/>
      <c r="NWK37" s="14"/>
      <c r="NWL37" s="14"/>
      <c r="NWM37" s="14"/>
      <c r="NWN37" s="14"/>
      <c r="NWO37" s="14"/>
      <c r="NWP37" s="14"/>
      <c r="NWQ37" s="14"/>
      <c r="NWR37" s="14"/>
      <c r="NWS37" s="14"/>
      <c r="NWT37" s="14"/>
      <c r="NWU37" s="14"/>
      <c r="NWV37" s="14"/>
      <c r="NWW37" s="14"/>
      <c r="NWX37" s="14"/>
      <c r="NWY37" s="14"/>
      <c r="NWZ37" s="14"/>
      <c r="NXA37" s="14"/>
      <c r="NXB37" s="14"/>
      <c r="NXC37" s="14"/>
      <c r="NXD37" s="14"/>
      <c r="NXE37" s="14"/>
      <c r="NXF37" s="14"/>
      <c r="NXG37" s="14"/>
      <c r="NXH37" s="14"/>
      <c r="NXI37" s="14"/>
      <c r="NXJ37" s="14"/>
      <c r="NXK37" s="14"/>
      <c r="NXL37" s="14"/>
      <c r="NXM37" s="14"/>
      <c r="NXN37" s="14"/>
      <c r="NXO37" s="14"/>
      <c r="NXP37" s="14"/>
      <c r="NXQ37" s="14"/>
      <c r="NXR37" s="14"/>
      <c r="NXS37" s="14"/>
      <c r="NXT37" s="14"/>
      <c r="NXU37" s="14"/>
      <c r="NXV37" s="14"/>
      <c r="NXW37" s="14"/>
      <c r="NXX37" s="14"/>
      <c r="NXY37" s="14"/>
      <c r="NXZ37" s="14"/>
      <c r="NYA37" s="14"/>
      <c r="NYB37" s="14"/>
      <c r="NYC37" s="14"/>
      <c r="NYD37" s="14"/>
      <c r="NYE37" s="14"/>
      <c r="NYF37" s="14"/>
      <c r="NYG37" s="14"/>
      <c r="NYH37" s="14"/>
      <c r="NYI37" s="14"/>
      <c r="NYJ37" s="14"/>
      <c r="NYK37" s="14"/>
      <c r="NYL37" s="14"/>
      <c r="NYM37" s="14"/>
      <c r="NYN37" s="14"/>
      <c r="NYO37" s="14"/>
      <c r="NYP37" s="14"/>
      <c r="NYQ37" s="14"/>
      <c r="NYR37" s="14"/>
      <c r="NYS37" s="14"/>
      <c r="NYT37" s="14"/>
      <c r="NYU37" s="14"/>
      <c r="NYV37" s="14"/>
      <c r="NYW37" s="14"/>
      <c r="NYX37" s="14"/>
      <c r="NYY37" s="14"/>
      <c r="NYZ37" s="14"/>
      <c r="NZA37" s="14"/>
      <c r="NZB37" s="14"/>
      <c r="NZC37" s="14"/>
      <c r="NZD37" s="14"/>
      <c r="NZE37" s="14"/>
      <c r="NZF37" s="14"/>
      <c r="NZG37" s="14"/>
      <c r="NZH37" s="14"/>
      <c r="NZI37" s="14"/>
      <c r="NZJ37" s="14"/>
      <c r="NZK37" s="14"/>
      <c r="NZL37" s="14"/>
      <c r="NZM37" s="14"/>
      <c r="NZN37" s="14"/>
      <c r="NZO37" s="14"/>
      <c r="NZP37" s="14"/>
      <c r="NZQ37" s="14"/>
      <c r="NZR37" s="14"/>
      <c r="NZS37" s="14"/>
      <c r="NZT37" s="14"/>
      <c r="NZU37" s="14"/>
      <c r="NZV37" s="14"/>
      <c r="NZW37" s="14"/>
      <c r="NZX37" s="14"/>
      <c r="NZY37" s="14"/>
      <c r="NZZ37" s="14"/>
      <c r="OAA37" s="14"/>
      <c r="OAB37" s="14"/>
      <c r="OAC37" s="14"/>
      <c r="OAD37" s="14"/>
      <c r="OAE37" s="14"/>
      <c r="OAF37" s="14"/>
      <c r="OAG37" s="14"/>
      <c r="OAH37" s="14"/>
      <c r="OAI37" s="14"/>
      <c r="OAJ37" s="14"/>
      <c r="OAK37" s="14"/>
      <c r="OAL37" s="14"/>
      <c r="OAM37" s="14"/>
      <c r="OAN37" s="14"/>
      <c r="OAO37" s="14"/>
      <c r="OAP37" s="14"/>
      <c r="OAQ37" s="14"/>
      <c r="OAR37" s="14"/>
      <c r="OAS37" s="14"/>
      <c r="OAT37" s="14"/>
      <c r="OAU37" s="14"/>
      <c r="OAV37" s="14"/>
      <c r="OAW37" s="14"/>
      <c r="OAX37" s="14"/>
      <c r="OAY37" s="14"/>
      <c r="OAZ37" s="14"/>
      <c r="OBA37" s="14"/>
      <c r="OBB37" s="14"/>
      <c r="OBC37" s="14"/>
      <c r="OBD37" s="14"/>
      <c r="OBE37" s="14"/>
      <c r="OBF37" s="14"/>
      <c r="OBG37" s="14"/>
      <c r="OBH37" s="14"/>
      <c r="OBI37" s="14"/>
      <c r="OBJ37" s="14"/>
      <c r="OBK37" s="14"/>
      <c r="OBL37" s="14"/>
      <c r="OBM37" s="14"/>
      <c r="OBN37" s="14"/>
      <c r="OBO37" s="14"/>
      <c r="OBP37" s="14"/>
      <c r="OBQ37" s="14"/>
      <c r="OBR37" s="14"/>
      <c r="OBS37" s="14"/>
      <c r="OBT37" s="14"/>
      <c r="OBU37" s="14"/>
      <c r="OBV37" s="14"/>
      <c r="OBW37" s="14"/>
      <c r="OBX37" s="14"/>
      <c r="OBY37" s="14"/>
      <c r="OBZ37" s="14"/>
      <c r="OCA37" s="14"/>
      <c r="OCB37" s="14"/>
      <c r="OCC37" s="14"/>
      <c r="OCD37" s="14"/>
      <c r="OCE37" s="14"/>
      <c r="OCF37" s="14"/>
      <c r="OCG37" s="14"/>
      <c r="OCH37" s="14"/>
      <c r="OCI37" s="14"/>
      <c r="OCJ37" s="14"/>
      <c r="OCK37" s="14"/>
      <c r="OCL37" s="14"/>
      <c r="OCM37" s="14"/>
      <c r="OCN37" s="14"/>
      <c r="OCO37" s="14"/>
      <c r="OCP37" s="14"/>
      <c r="OCQ37" s="14"/>
      <c r="OCR37" s="14"/>
      <c r="OCS37" s="14"/>
      <c r="OCT37" s="14"/>
      <c r="OCU37" s="14"/>
      <c r="OCV37" s="14"/>
      <c r="OCW37" s="14"/>
      <c r="OCX37" s="14"/>
      <c r="OCY37" s="14"/>
      <c r="OCZ37" s="14"/>
      <c r="ODA37" s="14"/>
      <c r="ODB37" s="14"/>
      <c r="ODC37" s="14"/>
      <c r="ODD37" s="14"/>
      <c r="ODE37" s="14"/>
      <c r="ODF37" s="14"/>
      <c r="ODG37" s="14"/>
      <c r="ODH37" s="14"/>
      <c r="ODI37" s="14"/>
      <c r="ODJ37" s="14"/>
      <c r="ODK37" s="14"/>
      <c r="ODL37" s="14"/>
      <c r="ODM37" s="14"/>
      <c r="ODN37" s="14"/>
      <c r="ODO37" s="14"/>
      <c r="ODP37" s="14"/>
      <c r="ODQ37" s="14"/>
      <c r="ODR37" s="14"/>
      <c r="ODS37" s="14"/>
      <c r="ODT37" s="14"/>
      <c r="ODU37" s="14"/>
      <c r="ODV37" s="14"/>
      <c r="ODW37" s="14"/>
      <c r="ODX37" s="14"/>
      <c r="ODY37" s="14"/>
      <c r="ODZ37" s="14"/>
      <c r="OEA37" s="14"/>
      <c r="OEB37" s="14"/>
      <c r="OEC37" s="14"/>
      <c r="OED37" s="14"/>
      <c r="OEE37" s="14"/>
      <c r="OEF37" s="14"/>
      <c r="OEG37" s="14"/>
      <c r="OEH37" s="14"/>
      <c r="OEI37" s="14"/>
      <c r="OEJ37" s="14"/>
      <c r="OEK37" s="14"/>
      <c r="OEL37" s="14"/>
      <c r="OEM37" s="14"/>
      <c r="OEN37" s="14"/>
      <c r="OEO37" s="14"/>
      <c r="OEP37" s="14"/>
      <c r="OEQ37" s="14"/>
      <c r="OER37" s="14"/>
      <c r="OES37" s="14"/>
      <c r="OET37" s="14"/>
      <c r="OEU37" s="14"/>
      <c r="OEV37" s="14"/>
      <c r="OEW37" s="14"/>
      <c r="OEX37" s="14"/>
      <c r="OEY37" s="14"/>
      <c r="OEZ37" s="14"/>
      <c r="OFA37" s="14"/>
      <c r="OFB37" s="14"/>
      <c r="OFC37" s="14"/>
      <c r="OFD37" s="14"/>
      <c r="OFE37" s="14"/>
      <c r="OFF37" s="14"/>
      <c r="OFG37" s="14"/>
      <c r="OFH37" s="14"/>
      <c r="OFI37" s="14"/>
      <c r="OFJ37" s="14"/>
      <c r="OFK37" s="14"/>
      <c r="OFL37" s="14"/>
      <c r="OFM37" s="14"/>
      <c r="OFN37" s="14"/>
      <c r="OFO37" s="14"/>
      <c r="OFP37" s="14"/>
      <c r="OFQ37" s="14"/>
      <c r="OFR37" s="14"/>
      <c r="OFS37" s="14"/>
      <c r="OFT37" s="14"/>
      <c r="OFU37" s="14"/>
      <c r="OFV37" s="14"/>
      <c r="OFW37" s="14"/>
      <c r="OFX37" s="14"/>
      <c r="OFY37" s="14"/>
      <c r="OFZ37" s="14"/>
      <c r="OGA37" s="14"/>
      <c r="OGB37" s="14"/>
      <c r="OGC37" s="14"/>
      <c r="OGD37" s="14"/>
      <c r="OGE37" s="14"/>
      <c r="OGF37" s="14"/>
      <c r="OGG37" s="14"/>
      <c r="OGH37" s="14"/>
      <c r="OGI37" s="14"/>
      <c r="OGJ37" s="14"/>
      <c r="OGK37" s="14"/>
      <c r="OGL37" s="14"/>
      <c r="OGM37" s="14"/>
      <c r="OGN37" s="14"/>
      <c r="OGO37" s="14"/>
      <c r="OGP37" s="14"/>
      <c r="OGQ37" s="14"/>
      <c r="OGR37" s="14"/>
      <c r="OGS37" s="14"/>
      <c r="OGT37" s="14"/>
      <c r="OGU37" s="14"/>
      <c r="OGV37" s="14"/>
      <c r="OGW37" s="14"/>
      <c r="OGX37" s="14"/>
      <c r="OGY37" s="14"/>
      <c r="OGZ37" s="14"/>
      <c r="OHA37" s="14"/>
      <c r="OHB37" s="14"/>
      <c r="OHC37" s="14"/>
      <c r="OHD37" s="14"/>
      <c r="OHE37" s="14"/>
      <c r="OHF37" s="14"/>
      <c r="OHG37" s="14"/>
      <c r="OHH37" s="14"/>
      <c r="OHI37" s="14"/>
      <c r="OHJ37" s="14"/>
      <c r="OHK37" s="14"/>
      <c r="OHL37" s="14"/>
      <c r="OHM37" s="14"/>
      <c r="OHN37" s="14"/>
      <c r="OHO37" s="14"/>
      <c r="OHP37" s="14"/>
      <c r="OHQ37" s="14"/>
      <c r="OHR37" s="14"/>
      <c r="OHS37" s="14"/>
      <c r="OHT37" s="14"/>
      <c r="OHU37" s="14"/>
      <c r="OHV37" s="14"/>
      <c r="OHW37" s="14"/>
      <c r="OHX37" s="14"/>
      <c r="OHY37" s="14"/>
      <c r="OHZ37" s="14"/>
      <c r="OIA37" s="14"/>
      <c r="OIB37" s="14"/>
      <c r="OIC37" s="14"/>
      <c r="OID37" s="14"/>
      <c r="OIE37" s="14"/>
      <c r="OIF37" s="14"/>
      <c r="OIG37" s="14"/>
      <c r="OIH37" s="14"/>
      <c r="OII37" s="14"/>
      <c r="OIJ37" s="14"/>
      <c r="OIK37" s="14"/>
      <c r="OIL37" s="14"/>
      <c r="OIM37" s="14"/>
      <c r="OIN37" s="14"/>
      <c r="OIO37" s="14"/>
      <c r="OIP37" s="14"/>
      <c r="OIQ37" s="14"/>
      <c r="OIR37" s="14"/>
      <c r="OIS37" s="14"/>
      <c r="OIT37" s="14"/>
      <c r="OIU37" s="14"/>
      <c r="OIV37" s="14"/>
      <c r="OIW37" s="14"/>
      <c r="OIX37" s="14"/>
      <c r="OIY37" s="14"/>
      <c r="OIZ37" s="14"/>
      <c r="OJA37" s="14"/>
      <c r="OJB37" s="14"/>
      <c r="OJC37" s="14"/>
      <c r="OJD37" s="14"/>
      <c r="OJE37" s="14"/>
      <c r="OJF37" s="14"/>
      <c r="OJG37" s="14"/>
      <c r="OJH37" s="14"/>
      <c r="OJI37" s="14"/>
      <c r="OJJ37" s="14"/>
      <c r="OJK37" s="14"/>
      <c r="OJL37" s="14"/>
      <c r="OJM37" s="14"/>
      <c r="OJN37" s="14"/>
      <c r="OJO37" s="14"/>
      <c r="OJP37" s="14"/>
      <c r="OJQ37" s="14"/>
      <c r="OJR37" s="14"/>
      <c r="OJS37" s="14"/>
      <c r="OJT37" s="14"/>
      <c r="OJU37" s="14"/>
      <c r="OJV37" s="14"/>
      <c r="OJW37" s="14"/>
      <c r="OJX37" s="14"/>
      <c r="OJY37" s="14"/>
      <c r="OJZ37" s="14"/>
      <c r="OKA37" s="14"/>
      <c r="OKB37" s="14"/>
      <c r="OKC37" s="14"/>
      <c r="OKD37" s="14"/>
      <c r="OKE37" s="14"/>
      <c r="OKF37" s="14"/>
      <c r="OKG37" s="14"/>
      <c r="OKH37" s="14"/>
      <c r="OKI37" s="14"/>
      <c r="OKJ37" s="14"/>
      <c r="OKK37" s="14"/>
      <c r="OKL37" s="14"/>
      <c r="OKM37" s="14"/>
      <c r="OKN37" s="14"/>
      <c r="OKO37" s="14"/>
      <c r="OKP37" s="14"/>
      <c r="OKQ37" s="14"/>
      <c r="OKR37" s="14"/>
      <c r="OKS37" s="14"/>
      <c r="OKT37" s="14"/>
      <c r="OKU37" s="14"/>
      <c r="OKV37" s="14"/>
      <c r="OKW37" s="14"/>
      <c r="OKX37" s="14"/>
      <c r="OKY37" s="14"/>
      <c r="OKZ37" s="14"/>
      <c r="OLA37" s="14"/>
      <c r="OLB37" s="14"/>
      <c r="OLC37" s="14"/>
      <c r="OLD37" s="14"/>
      <c r="OLE37" s="14"/>
      <c r="OLF37" s="14"/>
      <c r="OLG37" s="14"/>
      <c r="OLH37" s="14"/>
      <c r="OLI37" s="14"/>
      <c r="OLJ37" s="14"/>
      <c r="OLK37" s="14"/>
      <c r="OLL37" s="14"/>
      <c r="OLM37" s="14"/>
      <c r="OLN37" s="14"/>
      <c r="OLO37" s="14"/>
      <c r="OLP37" s="14"/>
      <c r="OLQ37" s="14"/>
      <c r="OLR37" s="14"/>
      <c r="OLS37" s="14"/>
      <c r="OLT37" s="14"/>
      <c r="OLU37" s="14"/>
      <c r="OLV37" s="14"/>
      <c r="OLW37" s="14"/>
      <c r="OLX37" s="14"/>
      <c r="OLY37" s="14"/>
      <c r="OLZ37" s="14"/>
      <c r="OMA37" s="14"/>
      <c r="OMB37" s="14"/>
      <c r="OMC37" s="14"/>
      <c r="OMD37" s="14"/>
      <c r="OME37" s="14"/>
      <c r="OMF37" s="14"/>
      <c r="OMG37" s="14"/>
      <c r="OMH37" s="14"/>
      <c r="OMI37" s="14"/>
      <c r="OMJ37" s="14"/>
      <c r="OMK37" s="14"/>
      <c r="OML37" s="14"/>
      <c r="OMM37" s="14"/>
      <c r="OMN37" s="14"/>
      <c r="OMO37" s="14"/>
      <c r="OMP37" s="14"/>
      <c r="OMQ37" s="14"/>
      <c r="OMR37" s="14"/>
      <c r="OMS37" s="14"/>
      <c r="OMT37" s="14"/>
      <c r="OMU37" s="14"/>
      <c r="OMV37" s="14"/>
      <c r="OMW37" s="14"/>
      <c r="OMX37" s="14"/>
      <c r="OMY37" s="14"/>
      <c r="OMZ37" s="14"/>
      <c r="ONA37" s="14"/>
      <c r="ONB37" s="14"/>
      <c r="ONC37" s="14"/>
      <c r="OND37" s="14"/>
      <c r="ONE37" s="14"/>
      <c r="ONF37" s="14"/>
      <c r="ONG37" s="14"/>
      <c r="ONH37" s="14"/>
      <c r="ONI37" s="14"/>
      <c r="ONJ37" s="14"/>
      <c r="ONK37" s="14"/>
      <c r="ONL37" s="14"/>
      <c r="ONM37" s="14"/>
      <c r="ONN37" s="14"/>
      <c r="ONO37" s="14"/>
      <c r="ONP37" s="14"/>
      <c r="ONQ37" s="14"/>
      <c r="ONR37" s="14"/>
      <c r="ONS37" s="14"/>
      <c r="ONT37" s="14"/>
      <c r="ONU37" s="14"/>
      <c r="ONV37" s="14"/>
      <c r="ONW37" s="14"/>
      <c r="ONX37" s="14"/>
      <c r="ONY37" s="14"/>
      <c r="ONZ37" s="14"/>
      <c r="OOA37" s="14"/>
      <c r="OOB37" s="14"/>
      <c r="OOC37" s="14"/>
      <c r="OOD37" s="14"/>
      <c r="OOE37" s="14"/>
      <c r="OOF37" s="14"/>
      <c r="OOG37" s="14"/>
      <c r="OOH37" s="14"/>
      <c r="OOI37" s="14"/>
      <c r="OOJ37" s="14"/>
      <c r="OOK37" s="14"/>
      <c r="OOL37" s="14"/>
      <c r="OOM37" s="14"/>
      <c r="OON37" s="14"/>
      <c r="OOO37" s="14"/>
      <c r="OOP37" s="14"/>
      <c r="OOQ37" s="14"/>
      <c r="OOR37" s="14"/>
      <c r="OOS37" s="14"/>
      <c r="OOT37" s="14"/>
      <c r="OOU37" s="14"/>
      <c r="OOV37" s="14"/>
      <c r="OOW37" s="14"/>
      <c r="OOX37" s="14"/>
      <c r="OOY37" s="14"/>
      <c r="OOZ37" s="14"/>
      <c r="OPA37" s="14"/>
      <c r="OPB37" s="14"/>
      <c r="OPC37" s="14"/>
      <c r="OPD37" s="14"/>
      <c r="OPE37" s="14"/>
      <c r="OPF37" s="14"/>
      <c r="OPG37" s="14"/>
      <c r="OPH37" s="14"/>
      <c r="OPI37" s="14"/>
      <c r="OPJ37" s="14"/>
      <c r="OPK37" s="14"/>
      <c r="OPL37" s="14"/>
      <c r="OPM37" s="14"/>
      <c r="OPN37" s="14"/>
      <c r="OPO37" s="14"/>
      <c r="OPP37" s="14"/>
      <c r="OPQ37" s="14"/>
      <c r="OPR37" s="14"/>
      <c r="OPS37" s="14"/>
      <c r="OPT37" s="14"/>
      <c r="OPU37" s="14"/>
      <c r="OPV37" s="14"/>
      <c r="OPW37" s="14"/>
      <c r="OPX37" s="14"/>
      <c r="OPY37" s="14"/>
      <c r="OPZ37" s="14"/>
      <c r="OQA37" s="14"/>
      <c r="OQB37" s="14"/>
      <c r="OQC37" s="14"/>
      <c r="OQD37" s="14"/>
      <c r="OQE37" s="14"/>
      <c r="OQF37" s="14"/>
      <c r="OQG37" s="14"/>
      <c r="OQH37" s="14"/>
      <c r="OQI37" s="14"/>
      <c r="OQJ37" s="14"/>
      <c r="OQK37" s="14"/>
      <c r="OQL37" s="14"/>
      <c r="OQM37" s="14"/>
      <c r="OQN37" s="14"/>
      <c r="OQO37" s="14"/>
      <c r="OQP37" s="14"/>
      <c r="OQQ37" s="14"/>
      <c r="OQR37" s="14"/>
      <c r="OQS37" s="14"/>
      <c r="OQT37" s="14"/>
      <c r="OQU37" s="14"/>
      <c r="OQV37" s="14"/>
      <c r="OQW37" s="14"/>
      <c r="OQX37" s="14"/>
      <c r="OQY37" s="14"/>
      <c r="OQZ37" s="14"/>
      <c r="ORA37" s="14"/>
      <c r="ORB37" s="14"/>
      <c r="ORC37" s="14"/>
      <c r="ORD37" s="14"/>
      <c r="ORE37" s="14"/>
      <c r="ORF37" s="14"/>
      <c r="ORG37" s="14"/>
      <c r="ORH37" s="14"/>
      <c r="ORI37" s="14"/>
      <c r="ORJ37" s="14"/>
      <c r="ORK37" s="14"/>
      <c r="ORL37" s="14"/>
      <c r="ORM37" s="14"/>
      <c r="ORN37" s="14"/>
      <c r="ORO37" s="14"/>
      <c r="ORP37" s="14"/>
      <c r="ORQ37" s="14"/>
      <c r="ORR37" s="14"/>
      <c r="ORS37" s="14"/>
      <c r="ORT37" s="14"/>
      <c r="ORU37" s="14"/>
      <c r="ORV37" s="14"/>
      <c r="ORW37" s="14"/>
      <c r="ORX37" s="14"/>
      <c r="ORY37" s="14"/>
      <c r="ORZ37" s="14"/>
      <c r="OSA37" s="14"/>
      <c r="OSB37" s="14"/>
      <c r="OSC37" s="14"/>
      <c r="OSD37" s="14"/>
      <c r="OSE37" s="14"/>
      <c r="OSF37" s="14"/>
      <c r="OSG37" s="14"/>
      <c r="OSH37" s="14"/>
      <c r="OSI37" s="14"/>
      <c r="OSJ37" s="14"/>
      <c r="OSK37" s="14"/>
      <c r="OSL37" s="14"/>
      <c r="OSM37" s="14"/>
      <c r="OSN37" s="14"/>
      <c r="OSO37" s="14"/>
      <c r="OSP37" s="14"/>
      <c r="OSQ37" s="14"/>
      <c r="OSR37" s="14"/>
      <c r="OSS37" s="14"/>
      <c r="OST37" s="14"/>
      <c r="OSU37" s="14"/>
      <c r="OSV37" s="14"/>
      <c r="OSW37" s="14"/>
      <c r="OSX37" s="14"/>
      <c r="OSY37" s="14"/>
      <c r="OSZ37" s="14"/>
      <c r="OTA37" s="14"/>
      <c r="OTB37" s="14"/>
      <c r="OTC37" s="14"/>
      <c r="OTD37" s="14"/>
      <c r="OTE37" s="14"/>
      <c r="OTF37" s="14"/>
      <c r="OTG37" s="14"/>
      <c r="OTH37" s="14"/>
      <c r="OTI37" s="14"/>
      <c r="OTJ37" s="14"/>
      <c r="OTK37" s="14"/>
      <c r="OTL37" s="14"/>
      <c r="OTM37" s="14"/>
      <c r="OTN37" s="14"/>
      <c r="OTO37" s="14"/>
      <c r="OTP37" s="14"/>
      <c r="OTQ37" s="14"/>
      <c r="OTR37" s="14"/>
      <c r="OTS37" s="14"/>
      <c r="OTT37" s="14"/>
      <c r="OTU37" s="14"/>
      <c r="OTV37" s="14"/>
      <c r="OTW37" s="14"/>
      <c r="OTX37" s="14"/>
      <c r="OTY37" s="14"/>
      <c r="OTZ37" s="14"/>
      <c r="OUA37" s="14"/>
      <c r="OUB37" s="14"/>
      <c r="OUC37" s="14"/>
      <c r="OUD37" s="14"/>
      <c r="OUE37" s="14"/>
      <c r="OUF37" s="14"/>
      <c r="OUG37" s="14"/>
      <c r="OUH37" s="14"/>
      <c r="OUI37" s="14"/>
      <c r="OUJ37" s="14"/>
      <c r="OUK37" s="14"/>
      <c r="OUL37" s="14"/>
      <c r="OUM37" s="14"/>
      <c r="OUN37" s="14"/>
      <c r="OUO37" s="14"/>
      <c r="OUP37" s="14"/>
      <c r="OUQ37" s="14"/>
      <c r="OUR37" s="14"/>
      <c r="OUS37" s="14"/>
      <c r="OUT37" s="14"/>
      <c r="OUU37" s="14"/>
      <c r="OUV37" s="14"/>
      <c r="OUW37" s="14"/>
      <c r="OUX37" s="14"/>
      <c r="OUY37" s="14"/>
      <c r="OUZ37" s="14"/>
      <c r="OVA37" s="14"/>
      <c r="OVB37" s="14"/>
      <c r="OVC37" s="14"/>
      <c r="OVD37" s="14"/>
      <c r="OVE37" s="14"/>
      <c r="OVF37" s="14"/>
      <c r="OVG37" s="14"/>
      <c r="OVH37" s="14"/>
      <c r="OVI37" s="14"/>
      <c r="OVJ37" s="14"/>
      <c r="OVK37" s="14"/>
      <c r="OVL37" s="14"/>
      <c r="OVM37" s="14"/>
      <c r="OVN37" s="14"/>
      <c r="OVO37" s="14"/>
      <c r="OVP37" s="14"/>
      <c r="OVQ37" s="14"/>
      <c r="OVR37" s="14"/>
      <c r="OVS37" s="14"/>
      <c r="OVT37" s="14"/>
      <c r="OVU37" s="14"/>
      <c r="OVV37" s="14"/>
      <c r="OVW37" s="14"/>
      <c r="OVX37" s="14"/>
      <c r="OVY37" s="14"/>
      <c r="OVZ37" s="14"/>
      <c r="OWA37" s="14"/>
      <c r="OWB37" s="14"/>
      <c r="OWC37" s="14"/>
      <c r="OWD37" s="14"/>
      <c r="OWE37" s="14"/>
      <c r="OWF37" s="14"/>
      <c r="OWG37" s="14"/>
      <c r="OWH37" s="14"/>
      <c r="OWI37" s="14"/>
      <c r="OWJ37" s="14"/>
      <c r="OWK37" s="14"/>
      <c r="OWL37" s="14"/>
      <c r="OWM37" s="14"/>
      <c r="OWN37" s="14"/>
      <c r="OWO37" s="14"/>
      <c r="OWP37" s="14"/>
      <c r="OWQ37" s="14"/>
      <c r="OWR37" s="14"/>
      <c r="OWS37" s="14"/>
      <c r="OWT37" s="14"/>
      <c r="OWU37" s="14"/>
      <c r="OWV37" s="14"/>
      <c r="OWW37" s="14"/>
      <c r="OWX37" s="14"/>
      <c r="OWY37" s="14"/>
      <c r="OWZ37" s="14"/>
      <c r="OXA37" s="14"/>
      <c r="OXB37" s="14"/>
      <c r="OXC37" s="14"/>
      <c r="OXD37" s="14"/>
      <c r="OXE37" s="14"/>
      <c r="OXF37" s="14"/>
      <c r="OXG37" s="14"/>
      <c r="OXH37" s="14"/>
      <c r="OXI37" s="14"/>
      <c r="OXJ37" s="14"/>
      <c r="OXK37" s="14"/>
      <c r="OXL37" s="14"/>
      <c r="OXM37" s="14"/>
      <c r="OXN37" s="14"/>
      <c r="OXO37" s="14"/>
      <c r="OXP37" s="14"/>
      <c r="OXQ37" s="14"/>
      <c r="OXR37" s="14"/>
      <c r="OXS37" s="14"/>
      <c r="OXT37" s="14"/>
      <c r="OXU37" s="14"/>
      <c r="OXV37" s="14"/>
      <c r="OXW37" s="14"/>
      <c r="OXX37" s="14"/>
      <c r="OXY37" s="14"/>
      <c r="OXZ37" s="14"/>
      <c r="OYA37" s="14"/>
      <c r="OYB37" s="14"/>
      <c r="OYC37" s="14"/>
      <c r="OYD37" s="14"/>
      <c r="OYE37" s="14"/>
      <c r="OYF37" s="14"/>
      <c r="OYG37" s="14"/>
      <c r="OYH37" s="14"/>
      <c r="OYI37" s="14"/>
      <c r="OYJ37" s="14"/>
      <c r="OYK37" s="14"/>
      <c r="OYL37" s="14"/>
      <c r="OYM37" s="14"/>
      <c r="OYN37" s="14"/>
      <c r="OYO37" s="14"/>
      <c r="OYP37" s="14"/>
      <c r="OYQ37" s="14"/>
      <c r="OYR37" s="14"/>
      <c r="OYS37" s="14"/>
      <c r="OYT37" s="14"/>
      <c r="OYU37" s="14"/>
      <c r="OYV37" s="14"/>
      <c r="OYW37" s="14"/>
      <c r="OYX37" s="14"/>
      <c r="OYY37" s="14"/>
      <c r="OYZ37" s="14"/>
      <c r="OZA37" s="14"/>
      <c r="OZB37" s="14"/>
      <c r="OZC37" s="14"/>
      <c r="OZD37" s="14"/>
      <c r="OZE37" s="14"/>
      <c r="OZF37" s="14"/>
      <c r="OZG37" s="14"/>
      <c r="OZH37" s="14"/>
      <c r="OZI37" s="14"/>
      <c r="OZJ37" s="14"/>
      <c r="OZK37" s="14"/>
      <c r="OZL37" s="14"/>
      <c r="OZM37" s="14"/>
      <c r="OZN37" s="14"/>
      <c r="OZO37" s="14"/>
      <c r="OZP37" s="14"/>
      <c r="OZQ37" s="14"/>
      <c r="OZR37" s="14"/>
      <c r="OZS37" s="14"/>
      <c r="OZT37" s="14"/>
      <c r="OZU37" s="14"/>
      <c r="OZV37" s="14"/>
      <c r="OZW37" s="14"/>
      <c r="OZX37" s="14"/>
      <c r="OZY37" s="14"/>
      <c r="OZZ37" s="14"/>
      <c r="PAA37" s="14"/>
      <c r="PAB37" s="14"/>
      <c r="PAC37" s="14"/>
      <c r="PAD37" s="14"/>
      <c r="PAE37" s="14"/>
      <c r="PAF37" s="14"/>
      <c r="PAG37" s="14"/>
      <c r="PAH37" s="14"/>
      <c r="PAI37" s="14"/>
      <c r="PAJ37" s="14"/>
      <c r="PAK37" s="14"/>
      <c r="PAL37" s="14"/>
      <c r="PAM37" s="14"/>
      <c r="PAN37" s="14"/>
      <c r="PAO37" s="14"/>
      <c r="PAP37" s="14"/>
      <c r="PAQ37" s="14"/>
      <c r="PAR37" s="14"/>
      <c r="PAS37" s="14"/>
      <c r="PAT37" s="14"/>
      <c r="PAU37" s="14"/>
      <c r="PAV37" s="14"/>
      <c r="PAW37" s="14"/>
      <c r="PAX37" s="14"/>
      <c r="PAY37" s="14"/>
      <c r="PAZ37" s="14"/>
      <c r="PBA37" s="14"/>
      <c r="PBB37" s="14"/>
      <c r="PBC37" s="14"/>
      <c r="PBD37" s="14"/>
      <c r="PBE37" s="14"/>
      <c r="PBF37" s="14"/>
      <c r="PBG37" s="14"/>
      <c r="PBH37" s="14"/>
      <c r="PBI37" s="14"/>
      <c r="PBJ37" s="14"/>
      <c r="PBK37" s="14"/>
      <c r="PBL37" s="14"/>
      <c r="PBM37" s="14"/>
      <c r="PBN37" s="14"/>
      <c r="PBO37" s="14"/>
      <c r="PBP37" s="14"/>
      <c r="PBQ37" s="14"/>
      <c r="PBR37" s="14"/>
      <c r="PBS37" s="14"/>
      <c r="PBT37" s="14"/>
      <c r="PBU37" s="14"/>
      <c r="PBV37" s="14"/>
      <c r="PBW37" s="14"/>
      <c r="PBX37" s="14"/>
      <c r="PBY37" s="14"/>
      <c r="PBZ37" s="14"/>
      <c r="PCA37" s="14"/>
      <c r="PCB37" s="14"/>
      <c r="PCC37" s="14"/>
      <c r="PCD37" s="14"/>
      <c r="PCE37" s="14"/>
      <c r="PCF37" s="14"/>
      <c r="PCG37" s="14"/>
      <c r="PCH37" s="14"/>
      <c r="PCI37" s="14"/>
      <c r="PCJ37" s="14"/>
      <c r="PCK37" s="14"/>
      <c r="PCL37" s="14"/>
      <c r="PCM37" s="14"/>
      <c r="PCN37" s="14"/>
      <c r="PCO37" s="14"/>
      <c r="PCP37" s="14"/>
      <c r="PCQ37" s="14"/>
      <c r="PCR37" s="14"/>
      <c r="PCS37" s="14"/>
      <c r="PCT37" s="14"/>
      <c r="PCU37" s="14"/>
      <c r="PCV37" s="14"/>
      <c r="PCW37" s="14"/>
      <c r="PCX37" s="14"/>
      <c r="PCY37" s="14"/>
      <c r="PCZ37" s="14"/>
      <c r="PDA37" s="14"/>
      <c r="PDB37" s="14"/>
      <c r="PDC37" s="14"/>
      <c r="PDD37" s="14"/>
      <c r="PDE37" s="14"/>
      <c r="PDF37" s="14"/>
      <c r="PDG37" s="14"/>
      <c r="PDH37" s="14"/>
      <c r="PDI37" s="14"/>
      <c r="PDJ37" s="14"/>
      <c r="PDK37" s="14"/>
      <c r="PDL37" s="14"/>
      <c r="PDM37" s="14"/>
      <c r="PDN37" s="14"/>
      <c r="PDO37" s="14"/>
      <c r="PDP37" s="14"/>
      <c r="PDQ37" s="14"/>
      <c r="PDR37" s="14"/>
      <c r="PDS37" s="14"/>
      <c r="PDT37" s="14"/>
      <c r="PDU37" s="14"/>
      <c r="PDV37" s="14"/>
      <c r="PDW37" s="14"/>
      <c r="PDX37" s="14"/>
      <c r="PDY37" s="14"/>
      <c r="PDZ37" s="14"/>
      <c r="PEA37" s="14"/>
      <c r="PEB37" s="14"/>
      <c r="PEC37" s="14"/>
      <c r="PED37" s="14"/>
      <c r="PEE37" s="14"/>
      <c r="PEF37" s="14"/>
      <c r="PEG37" s="14"/>
      <c r="PEH37" s="14"/>
      <c r="PEI37" s="14"/>
      <c r="PEJ37" s="14"/>
      <c r="PEK37" s="14"/>
      <c r="PEL37" s="14"/>
      <c r="PEM37" s="14"/>
      <c r="PEN37" s="14"/>
      <c r="PEO37" s="14"/>
      <c r="PEP37" s="14"/>
      <c r="PEQ37" s="14"/>
      <c r="PER37" s="14"/>
      <c r="PES37" s="14"/>
      <c r="PET37" s="14"/>
      <c r="PEU37" s="14"/>
      <c r="PEV37" s="14"/>
      <c r="PEW37" s="14"/>
      <c r="PEX37" s="14"/>
      <c r="PEY37" s="14"/>
      <c r="PEZ37" s="14"/>
      <c r="PFA37" s="14"/>
      <c r="PFB37" s="14"/>
      <c r="PFC37" s="14"/>
      <c r="PFD37" s="14"/>
      <c r="PFE37" s="14"/>
      <c r="PFF37" s="14"/>
      <c r="PFG37" s="14"/>
      <c r="PFH37" s="14"/>
      <c r="PFI37" s="14"/>
      <c r="PFJ37" s="14"/>
      <c r="PFK37" s="14"/>
      <c r="PFL37" s="14"/>
      <c r="PFM37" s="14"/>
      <c r="PFN37" s="14"/>
      <c r="PFO37" s="14"/>
      <c r="PFP37" s="14"/>
      <c r="PFQ37" s="14"/>
      <c r="PFR37" s="14"/>
      <c r="PFS37" s="14"/>
      <c r="PFT37" s="14"/>
      <c r="PFU37" s="14"/>
      <c r="PFV37" s="14"/>
      <c r="PFW37" s="14"/>
      <c r="PFX37" s="14"/>
      <c r="PFY37" s="14"/>
      <c r="PFZ37" s="14"/>
      <c r="PGA37" s="14"/>
      <c r="PGB37" s="14"/>
      <c r="PGC37" s="14"/>
      <c r="PGD37" s="14"/>
      <c r="PGE37" s="14"/>
      <c r="PGF37" s="14"/>
      <c r="PGG37" s="14"/>
      <c r="PGH37" s="14"/>
      <c r="PGI37" s="14"/>
      <c r="PGJ37" s="14"/>
      <c r="PGK37" s="14"/>
      <c r="PGL37" s="14"/>
      <c r="PGM37" s="14"/>
      <c r="PGN37" s="14"/>
      <c r="PGO37" s="14"/>
      <c r="PGP37" s="14"/>
      <c r="PGQ37" s="14"/>
      <c r="PGR37" s="14"/>
      <c r="PGS37" s="14"/>
      <c r="PGT37" s="14"/>
      <c r="PGU37" s="14"/>
      <c r="PGV37" s="14"/>
      <c r="PGW37" s="14"/>
      <c r="PGX37" s="14"/>
      <c r="PGY37" s="14"/>
      <c r="PGZ37" s="14"/>
      <c r="PHA37" s="14"/>
      <c r="PHB37" s="14"/>
      <c r="PHC37" s="14"/>
      <c r="PHD37" s="14"/>
      <c r="PHE37" s="14"/>
      <c r="PHF37" s="14"/>
      <c r="PHG37" s="14"/>
      <c r="PHH37" s="14"/>
      <c r="PHI37" s="14"/>
      <c r="PHJ37" s="14"/>
      <c r="PHK37" s="14"/>
      <c r="PHL37" s="14"/>
      <c r="PHM37" s="14"/>
      <c r="PHN37" s="14"/>
      <c r="PHO37" s="14"/>
      <c r="PHP37" s="14"/>
      <c r="PHQ37" s="14"/>
      <c r="PHR37" s="14"/>
      <c r="PHS37" s="14"/>
      <c r="PHT37" s="14"/>
      <c r="PHU37" s="14"/>
      <c r="PHV37" s="14"/>
      <c r="PHW37" s="14"/>
      <c r="PHX37" s="14"/>
      <c r="PHY37" s="14"/>
      <c r="PHZ37" s="14"/>
      <c r="PIA37" s="14"/>
      <c r="PIB37" s="14"/>
      <c r="PIC37" s="14"/>
      <c r="PID37" s="14"/>
      <c r="PIE37" s="14"/>
      <c r="PIF37" s="14"/>
      <c r="PIG37" s="14"/>
      <c r="PIH37" s="14"/>
      <c r="PII37" s="14"/>
      <c r="PIJ37" s="14"/>
      <c r="PIK37" s="14"/>
      <c r="PIL37" s="14"/>
      <c r="PIM37" s="14"/>
      <c r="PIN37" s="14"/>
      <c r="PIO37" s="14"/>
      <c r="PIP37" s="14"/>
      <c r="PIQ37" s="14"/>
      <c r="PIR37" s="14"/>
      <c r="PIS37" s="14"/>
      <c r="PIT37" s="14"/>
      <c r="PIU37" s="14"/>
      <c r="PIV37" s="14"/>
      <c r="PIW37" s="14"/>
      <c r="PIX37" s="14"/>
      <c r="PIY37" s="14"/>
      <c r="PIZ37" s="14"/>
      <c r="PJA37" s="14"/>
      <c r="PJB37" s="14"/>
      <c r="PJC37" s="14"/>
      <c r="PJD37" s="14"/>
      <c r="PJE37" s="14"/>
      <c r="PJF37" s="14"/>
      <c r="PJG37" s="14"/>
      <c r="PJH37" s="14"/>
      <c r="PJI37" s="14"/>
      <c r="PJJ37" s="14"/>
      <c r="PJK37" s="14"/>
      <c r="PJL37" s="14"/>
      <c r="PJM37" s="14"/>
      <c r="PJN37" s="14"/>
      <c r="PJO37" s="14"/>
      <c r="PJP37" s="14"/>
      <c r="PJQ37" s="14"/>
      <c r="PJR37" s="14"/>
      <c r="PJS37" s="14"/>
      <c r="PJT37" s="14"/>
      <c r="PJU37" s="14"/>
      <c r="PJV37" s="14"/>
      <c r="PJW37" s="14"/>
      <c r="PJX37" s="14"/>
      <c r="PJY37" s="14"/>
      <c r="PJZ37" s="14"/>
      <c r="PKA37" s="14"/>
      <c r="PKB37" s="14"/>
      <c r="PKC37" s="14"/>
      <c r="PKD37" s="14"/>
      <c r="PKE37" s="14"/>
      <c r="PKF37" s="14"/>
      <c r="PKG37" s="14"/>
      <c r="PKH37" s="14"/>
      <c r="PKI37" s="14"/>
      <c r="PKJ37" s="14"/>
      <c r="PKK37" s="14"/>
      <c r="PKL37" s="14"/>
      <c r="PKM37" s="14"/>
      <c r="PKN37" s="14"/>
      <c r="PKO37" s="14"/>
      <c r="PKP37" s="14"/>
      <c r="PKQ37" s="14"/>
      <c r="PKR37" s="14"/>
      <c r="PKS37" s="14"/>
      <c r="PKT37" s="14"/>
      <c r="PKU37" s="14"/>
      <c r="PKV37" s="14"/>
      <c r="PKW37" s="14"/>
      <c r="PKX37" s="14"/>
      <c r="PKY37" s="14"/>
      <c r="PKZ37" s="14"/>
      <c r="PLA37" s="14"/>
      <c r="PLB37" s="14"/>
      <c r="PLC37" s="14"/>
      <c r="PLD37" s="14"/>
      <c r="PLE37" s="14"/>
      <c r="PLF37" s="14"/>
      <c r="PLG37" s="14"/>
      <c r="PLH37" s="14"/>
      <c r="PLI37" s="14"/>
      <c r="PLJ37" s="14"/>
      <c r="PLK37" s="14"/>
      <c r="PLL37" s="14"/>
      <c r="PLM37" s="14"/>
      <c r="PLN37" s="14"/>
      <c r="PLO37" s="14"/>
      <c r="PLP37" s="14"/>
      <c r="PLQ37" s="14"/>
      <c r="PLR37" s="14"/>
      <c r="PLS37" s="14"/>
      <c r="PLT37" s="14"/>
      <c r="PLU37" s="14"/>
      <c r="PLV37" s="14"/>
      <c r="PLW37" s="14"/>
      <c r="PLX37" s="14"/>
      <c r="PLY37" s="14"/>
      <c r="PLZ37" s="14"/>
      <c r="PMA37" s="14"/>
      <c r="PMB37" s="14"/>
      <c r="PMC37" s="14"/>
      <c r="PMD37" s="14"/>
      <c r="PME37" s="14"/>
      <c r="PMF37" s="14"/>
      <c r="PMG37" s="14"/>
      <c r="PMH37" s="14"/>
      <c r="PMI37" s="14"/>
      <c r="PMJ37" s="14"/>
      <c r="PMK37" s="14"/>
      <c r="PML37" s="14"/>
      <c r="PMM37" s="14"/>
      <c r="PMN37" s="14"/>
      <c r="PMO37" s="14"/>
      <c r="PMP37" s="14"/>
      <c r="PMQ37" s="14"/>
      <c r="PMR37" s="14"/>
      <c r="PMS37" s="14"/>
      <c r="PMT37" s="14"/>
      <c r="PMU37" s="14"/>
      <c r="PMV37" s="14"/>
      <c r="PMW37" s="14"/>
      <c r="PMX37" s="14"/>
      <c r="PMY37" s="14"/>
      <c r="PMZ37" s="14"/>
      <c r="PNA37" s="14"/>
      <c r="PNB37" s="14"/>
      <c r="PNC37" s="14"/>
      <c r="PND37" s="14"/>
      <c r="PNE37" s="14"/>
      <c r="PNF37" s="14"/>
      <c r="PNG37" s="14"/>
      <c r="PNH37" s="14"/>
      <c r="PNI37" s="14"/>
      <c r="PNJ37" s="14"/>
      <c r="PNK37" s="14"/>
      <c r="PNL37" s="14"/>
      <c r="PNM37" s="14"/>
      <c r="PNN37" s="14"/>
      <c r="PNO37" s="14"/>
      <c r="PNP37" s="14"/>
      <c r="PNQ37" s="14"/>
      <c r="PNR37" s="14"/>
      <c r="PNS37" s="14"/>
      <c r="PNT37" s="14"/>
      <c r="PNU37" s="14"/>
      <c r="PNV37" s="14"/>
      <c r="PNW37" s="14"/>
      <c r="PNX37" s="14"/>
      <c r="PNY37" s="14"/>
      <c r="PNZ37" s="14"/>
      <c r="POA37" s="14"/>
      <c r="POB37" s="14"/>
      <c r="POC37" s="14"/>
      <c r="POD37" s="14"/>
      <c r="POE37" s="14"/>
      <c r="POF37" s="14"/>
      <c r="POG37" s="14"/>
      <c r="POH37" s="14"/>
      <c r="POI37" s="14"/>
      <c r="POJ37" s="14"/>
      <c r="POK37" s="14"/>
      <c r="POL37" s="14"/>
      <c r="POM37" s="14"/>
      <c r="PON37" s="14"/>
      <c r="POO37" s="14"/>
      <c r="POP37" s="14"/>
      <c r="POQ37" s="14"/>
      <c r="POR37" s="14"/>
      <c r="POS37" s="14"/>
      <c r="POT37" s="14"/>
      <c r="POU37" s="14"/>
      <c r="POV37" s="14"/>
      <c r="POW37" s="14"/>
      <c r="POX37" s="14"/>
      <c r="POY37" s="14"/>
      <c r="POZ37" s="14"/>
      <c r="PPA37" s="14"/>
      <c r="PPB37" s="14"/>
      <c r="PPC37" s="14"/>
      <c r="PPD37" s="14"/>
      <c r="PPE37" s="14"/>
      <c r="PPF37" s="14"/>
      <c r="PPG37" s="14"/>
      <c r="PPH37" s="14"/>
      <c r="PPI37" s="14"/>
      <c r="PPJ37" s="14"/>
      <c r="PPK37" s="14"/>
      <c r="PPL37" s="14"/>
      <c r="PPM37" s="14"/>
      <c r="PPN37" s="14"/>
      <c r="PPO37" s="14"/>
      <c r="PPP37" s="14"/>
      <c r="PPQ37" s="14"/>
      <c r="PPR37" s="14"/>
      <c r="PPS37" s="14"/>
      <c r="PPT37" s="14"/>
      <c r="PPU37" s="14"/>
      <c r="PPV37" s="14"/>
      <c r="PPW37" s="14"/>
      <c r="PPX37" s="14"/>
      <c r="PPY37" s="14"/>
      <c r="PPZ37" s="14"/>
      <c r="PQA37" s="14"/>
      <c r="PQB37" s="14"/>
      <c r="PQC37" s="14"/>
      <c r="PQD37" s="14"/>
      <c r="PQE37" s="14"/>
      <c r="PQF37" s="14"/>
      <c r="PQG37" s="14"/>
      <c r="PQH37" s="14"/>
      <c r="PQI37" s="14"/>
      <c r="PQJ37" s="14"/>
      <c r="PQK37" s="14"/>
      <c r="PQL37" s="14"/>
      <c r="PQM37" s="14"/>
      <c r="PQN37" s="14"/>
      <c r="PQO37" s="14"/>
      <c r="PQP37" s="14"/>
      <c r="PQQ37" s="14"/>
      <c r="PQR37" s="14"/>
      <c r="PQS37" s="14"/>
      <c r="PQT37" s="14"/>
      <c r="PQU37" s="14"/>
      <c r="PQV37" s="14"/>
      <c r="PQW37" s="14"/>
      <c r="PQX37" s="14"/>
      <c r="PQY37" s="14"/>
      <c r="PQZ37" s="14"/>
      <c r="PRA37" s="14"/>
      <c r="PRB37" s="14"/>
      <c r="PRC37" s="14"/>
      <c r="PRD37" s="14"/>
      <c r="PRE37" s="14"/>
      <c r="PRF37" s="14"/>
      <c r="PRG37" s="14"/>
      <c r="PRH37" s="14"/>
      <c r="PRI37" s="14"/>
      <c r="PRJ37" s="14"/>
      <c r="PRK37" s="14"/>
      <c r="PRL37" s="14"/>
      <c r="PRM37" s="14"/>
      <c r="PRN37" s="14"/>
      <c r="PRO37" s="14"/>
      <c r="PRP37" s="14"/>
      <c r="PRQ37" s="14"/>
      <c r="PRR37" s="14"/>
      <c r="PRS37" s="14"/>
      <c r="PRT37" s="14"/>
      <c r="PRU37" s="14"/>
      <c r="PRV37" s="14"/>
      <c r="PRW37" s="14"/>
      <c r="PRX37" s="14"/>
      <c r="PRY37" s="14"/>
      <c r="PRZ37" s="14"/>
      <c r="PSA37" s="14"/>
      <c r="PSB37" s="14"/>
      <c r="PSC37" s="14"/>
      <c r="PSD37" s="14"/>
      <c r="PSE37" s="14"/>
      <c r="PSF37" s="14"/>
      <c r="PSG37" s="14"/>
      <c r="PSH37" s="14"/>
      <c r="PSI37" s="14"/>
      <c r="PSJ37" s="14"/>
      <c r="PSK37" s="14"/>
      <c r="PSL37" s="14"/>
      <c r="PSM37" s="14"/>
      <c r="PSN37" s="14"/>
      <c r="PSO37" s="14"/>
      <c r="PSP37" s="14"/>
      <c r="PSQ37" s="14"/>
      <c r="PSR37" s="14"/>
      <c r="PSS37" s="14"/>
      <c r="PST37" s="14"/>
      <c r="PSU37" s="14"/>
      <c r="PSV37" s="14"/>
      <c r="PSW37" s="14"/>
      <c r="PSX37" s="14"/>
      <c r="PSY37" s="14"/>
      <c r="PSZ37" s="14"/>
      <c r="PTA37" s="14"/>
      <c r="PTB37" s="14"/>
      <c r="PTC37" s="14"/>
      <c r="PTD37" s="14"/>
      <c r="PTE37" s="14"/>
      <c r="PTF37" s="14"/>
      <c r="PTG37" s="14"/>
      <c r="PTH37" s="14"/>
      <c r="PTI37" s="14"/>
      <c r="PTJ37" s="14"/>
      <c r="PTK37" s="14"/>
      <c r="PTL37" s="14"/>
      <c r="PTM37" s="14"/>
      <c r="PTN37" s="14"/>
      <c r="PTO37" s="14"/>
      <c r="PTP37" s="14"/>
      <c r="PTQ37" s="14"/>
      <c r="PTR37" s="14"/>
      <c r="PTS37" s="14"/>
      <c r="PTT37" s="14"/>
      <c r="PTU37" s="14"/>
      <c r="PTV37" s="14"/>
      <c r="PTW37" s="14"/>
      <c r="PTX37" s="14"/>
      <c r="PTY37" s="14"/>
      <c r="PTZ37" s="14"/>
      <c r="PUA37" s="14"/>
      <c r="PUB37" s="14"/>
      <c r="PUC37" s="14"/>
      <c r="PUD37" s="14"/>
      <c r="PUE37" s="14"/>
      <c r="PUF37" s="14"/>
      <c r="PUG37" s="14"/>
      <c r="PUH37" s="14"/>
      <c r="PUI37" s="14"/>
      <c r="PUJ37" s="14"/>
      <c r="PUK37" s="14"/>
      <c r="PUL37" s="14"/>
      <c r="PUM37" s="14"/>
      <c r="PUN37" s="14"/>
      <c r="PUO37" s="14"/>
      <c r="PUP37" s="14"/>
      <c r="PUQ37" s="14"/>
      <c r="PUR37" s="14"/>
      <c r="PUS37" s="14"/>
      <c r="PUT37" s="14"/>
      <c r="PUU37" s="14"/>
      <c r="PUV37" s="14"/>
      <c r="PUW37" s="14"/>
      <c r="PUX37" s="14"/>
      <c r="PUY37" s="14"/>
      <c r="PUZ37" s="14"/>
      <c r="PVA37" s="14"/>
      <c r="PVB37" s="14"/>
      <c r="PVC37" s="14"/>
      <c r="PVD37" s="14"/>
      <c r="PVE37" s="14"/>
      <c r="PVF37" s="14"/>
      <c r="PVG37" s="14"/>
      <c r="PVH37" s="14"/>
      <c r="PVI37" s="14"/>
      <c r="PVJ37" s="14"/>
      <c r="PVK37" s="14"/>
      <c r="PVL37" s="14"/>
      <c r="PVM37" s="14"/>
      <c r="PVN37" s="14"/>
      <c r="PVO37" s="14"/>
      <c r="PVP37" s="14"/>
      <c r="PVQ37" s="14"/>
      <c r="PVR37" s="14"/>
      <c r="PVS37" s="14"/>
      <c r="PVT37" s="14"/>
      <c r="PVU37" s="14"/>
      <c r="PVV37" s="14"/>
      <c r="PVW37" s="14"/>
      <c r="PVX37" s="14"/>
      <c r="PVY37" s="14"/>
      <c r="PVZ37" s="14"/>
      <c r="PWA37" s="14"/>
      <c r="PWB37" s="14"/>
      <c r="PWC37" s="14"/>
      <c r="PWD37" s="14"/>
      <c r="PWE37" s="14"/>
      <c r="PWF37" s="14"/>
      <c r="PWG37" s="14"/>
      <c r="PWH37" s="14"/>
      <c r="PWI37" s="14"/>
      <c r="PWJ37" s="14"/>
      <c r="PWK37" s="14"/>
      <c r="PWL37" s="14"/>
      <c r="PWM37" s="14"/>
      <c r="PWN37" s="14"/>
      <c r="PWO37" s="14"/>
      <c r="PWP37" s="14"/>
      <c r="PWQ37" s="14"/>
      <c r="PWR37" s="14"/>
      <c r="PWS37" s="14"/>
      <c r="PWT37" s="14"/>
      <c r="PWU37" s="14"/>
      <c r="PWV37" s="14"/>
      <c r="PWW37" s="14"/>
      <c r="PWX37" s="14"/>
      <c r="PWY37" s="14"/>
      <c r="PWZ37" s="14"/>
      <c r="PXA37" s="14"/>
      <c r="PXB37" s="14"/>
      <c r="PXC37" s="14"/>
      <c r="PXD37" s="14"/>
      <c r="PXE37" s="14"/>
      <c r="PXF37" s="14"/>
      <c r="PXG37" s="14"/>
      <c r="PXH37" s="14"/>
      <c r="PXI37" s="14"/>
      <c r="PXJ37" s="14"/>
      <c r="PXK37" s="14"/>
      <c r="PXL37" s="14"/>
      <c r="PXM37" s="14"/>
      <c r="PXN37" s="14"/>
      <c r="PXO37" s="14"/>
      <c r="PXP37" s="14"/>
      <c r="PXQ37" s="14"/>
      <c r="PXR37" s="14"/>
      <c r="PXS37" s="14"/>
      <c r="PXT37" s="14"/>
      <c r="PXU37" s="14"/>
      <c r="PXV37" s="14"/>
      <c r="PXW37" s="14"/>
      <c r="PXX37" s="14"/>
      <c r="PXY37" s="14"/>
      <c r="PXZ37" s="14"/>
      <c r="PYA37" s="14"/>
      <c r="PYB37" s="14"/>
      <c r="PYC37" s="14"/>
      <c r="PYD37" s="14"/>
      <c r="PYE37" s="14"/>
      <c r="PYF37" s="14"/>
      <c r="PYG37" s="14"/>
      <c r="PYH37" s="14"/>
      <c r="PYI37" s="14"/>
      <c r="PYJ37" s="14"/>
      <c r="PYK37" s="14"/>
      <c r="PYL37" s="14"/>
      <c r="PYM37" s="14"/>
      <c r="PYN37" s="14"/>
      <c r="PYO37" s="14"/>
      <c r="PYP37" s="14"/>
      <c r="PYQ37" s="14"/>
      <c r="PYR37" s="14"/>
      <c r="PYS37" s="14"/>
      <c r="PYT37" s="14"/>
      <c r="PYU37" s="14"/>
      <c r="PYV37" s="14"/>
      <c r="PYW37" s="14"/>
      <c r="PYX37" s="14"/>
      <c r="PYY37" s="14"/>
      <c r="PYZ37" s="14"/>
      <c r="PZA37" s="14"/>
      <c r="PZB37" s="14"/>
      <c r="PZC37" s="14"/>
      <c r="PZD37" s="14"/>
      <c r="PZE37" s="14"/>
      <c r="PZF37" s="14"/>
      <c r="PZG37" s="14"/>
      <c r="PZH37" s="14"/>
      <c r="PZI37" s="14"/>
      <c r="PZJ37" s="14"/>
      <c r="PZK37" s="14"/>
      <c r="PZL37" s="14"/>
      <c r="PZM37" s="14"/>
      <c r="PZN37" s="14"/>
      <c r="PZO37" s="14"/>
      <c r="PZP37" s="14"/>
      <c r="PZQ37" s="14"/>
      <c r="PZR37" s="14"/>
      <c r="PZS37" s="14"/>
      <c r="PZT37" s="14"/>
      <c r="PZU37" s="14"/>
      <c r="PZV37" s="14"/>
      <c r="PZW37" s="14"/>
      <c r="PZX37" s="14"/>
      <c r="PZY37" s="14"/>
      <c r="PZZ37" s="14"/>
      <c r="QAA37" s="14"/>
      <c r="QAB37" s="14"/>
      <c r="QAC37" s="14"/>
      <c r="QAD37" s="14"/>
      <c r="QAE37" s="14"/>
      <c r="QAF37" s="14"/>
      <c r="QAG37" s="14"/>
      <c r="QAH37" s="14"/>
      <c r="QAI37" s="14"/>
      <c r="QAJ37" s="14"/>
      <c r="QAK37" s="14"/>
      <c r="QAL37" s="14"/>
      <c r="QAM37" s="14"/>
      <c r="QAN37" s="14"/>
      <c r="QAO37" s="14"/>
      <c r="QAP37" s="14"/>
      <c r="QAQ37" s="14"/>
      <c r="QAR37" s="14"/>
      <c r="QAS37" s="14"/>
      <c r="QAT37" s="14"/>
      <c r="QAU37" s="14"/>
      <c r="QAV37" s="14"/>
      <c r="QAW37" s="14"/>
      <c r="QAX37" s="14"/>
      <c r="QAY37" s="14"/>
      <c r="QAZ37" s="14"/>
      <c r="QBA37" s="14"/>
      <c r="QBB37" s="14"/>
      <c r="QBC37" s="14"/>
      <c r="QBD37" s="14"/>
      <c r="QBE37" s="14"/>
      <c r="QBF37" s="14"/>
      <c r="QBG37" s="14"/>
      <c r="QBH37" s="14"/>
      <c r="QBI37" s="14"/>
      <c r="QBJ37" s="14"/>
      <c r="QBK37" s="14"/>
      <c r="QBL37" s="14"/>
      <c r="QBM37" s="14"/>
      <c r="QBN37" s="14"/>
      <c r="QBO37" s="14"/>
      <c r="QBP37" s="14"/>
      <c r="QBQ37" s="14"/>
      <c r="QBR37" s="14"/>
      <c r="QBS37" s="14"/>
      <c r="QBT37" s="14"/>
      <c r="QBU37" s="14"/>
      <c r="QBV37" s="14"/>
      <c r="QBW37" s="14"/>
      <c r="QBX37" s="14"/>
      <c r="QBY37" s="14"/>
      <c r="QBZ37" s="14"/>
      <c r="QCA37" s="14"/>
      <c r="QCB37" s="14"/>
      <c r="QCC37" s="14"/>
      <c r="QCD37" s="14"/>
      <c r="QCE37" s="14"/>
      <c r="QCF37" s="14"/>
      <c r="QCG37" s="14"/>
      <c r="QCH37" s="14"/>
      <c r="QCI37" s="14"/>
      <c r="QCJ37" s="14"/>
      <c r="QCK37" s="14"/>
      <c r="QCL37" s="14"/>
      <c r="QCM37" s="14"/>
      <c r="QCN37" s="14"/>
      <c r="QCO37" s="14"/>
      <c r="QCP37" s="14"/>
      <c r="QCQ37" s="14"/>
      <c r="QCR37" s="14"/>
      <c r="QCS37" s="14"/>
      <c r="QCT37" s="14"/>
      <c r="QCU37" s="14"/>
      <c r="QCV37" s="14"/>
      <c r="QCW37" s="14"/>
      <c r="QCX37" s="14"/>
      <c r="QCY37" s="14"/>
      <c r="QCZ37" s="14"/>
      <c r="QDA37" s="14"/>
      <c r="QDB37" s="14"/>
      <c r="QDC37" s="14"/>
      <c r="QDD37" s="14"/>
      <c r="QDE37" s="14"/>
      <c r="QDF37" s="14"/>
      <c r="QDG37" s="14"/>
      <c r="QDH37" s="14"/>
      <c r="QDI37" s="14"/>
      <c r="QDJ37" s="14"/>
      <c r="QDK37" s="14"/>
      <c r="QDL37" s="14"/>
      <c r="QDM37" s="14"/>
      <c r="QDN37" s="14"/>
      <c r="QDO37" s="14"/>
      <c r="QDP37" s="14"/>
      <c r="QDQ37" s="14"/>
      <c r="QDR37" s="14"/>
      <c r="QDS37" s="14"/>
      <c r="QDT37" s="14"/>
      <c r="QDU37" s="14"/>
      <c r="QDV37" s="14"/>
      <c r="QDW37" s="14"/>
      <c r="QDX37" s="14"/>
      <c r="QDY37" s="14"/>
      <c r="QDZ37" s="14"/>
      <c r="QEA37" s="14"/>
      <c r="QEB37" s="14"/>
      <c r="QEC37" s="14"/>
      <c r="QED37" s="14"/>
      <c r="QEE37" s="14"/>
      <c r="QEF37" s="14"/>
      <c r="QEG37" s="14"/>
      <c r="QEH37" s="14"/>
      <c r="QEI37" s="14"/>
      <c r="QEJ37" s="14"/>
      <c r="QEK37" s="14"/>
      <c r="QEL37" s="14"/>
      <c r="QEM37" s="14"/>
      <c r="QEN37" s="14"/>
      <c r="QEO37" s="14"/>
      <c r="QEP37" s="14"/>
      <c r="QEQ37" s="14"/>
      <c r="QER37" s="14"/>
      <c r="QES37" s="14"/>
      <c r="QET37" s="14"/>
      <c r="QEU37" s="14"/>
      <c r="QEV37" s="14"/>
      <c r="QEW37" s="14"/>
      <c r="QEX37" s="14"/>
      <c r="QEY37" s="14"/>
      <c r="QEZ37" s="14"/>
      <c r="QFA37" s="14"/>
      <c r="QFB37" s="14"/>
      <c r="QFC37" s="14"/>
      <c r="QFD37" s="14"/>
      <c r="QFE37" s="14"/>
      <c r="QFF37" s="14"/>
      <c r="QFG37" s="14"/>
      <c r="QFH37" s="14"/>
      <c r="QFI37" s="14"/>
      <c r="QFJ37" s="14"/>
      <c r="QFK37" s="14"/>
      <c r="QFL37" s="14"/>
      <c r="QFM37" s="14"/>
      <c r="QFN37" s="14"/>
      <c r="QFO37" s="14"/>
      <c r="QFP37" s="14"/>
      <c r="QFQ37" s="14"/>
      <c r="QFR37" s="14"/>
      <c r="QFS37" s="14"/>
      <c r="QFT37" s="14"/>
      <c r="QFU37" s="14"/>
      <c r="QFV37" s="14"/>
      <c r="QFW37" s="14"/>
      <c r="QFX37" s="14"/>
      <c r="QFY37" s="14"/>
      <c r="QFZ37" s="14"/>
      <c r="QGA37" s="14"/>
      <c r="QGB37" s="14"/>
      <c r="QGC37" s="14"/>
      <c r="QGD37" s="14"/>
      <c r="QGE37" s="14"/>
      <c r="QGF37" s="14"/>
      <c r="QGG37" s="14"/>
      <c r="QGH37" s="14"/>
      <c r="QGI37" s="14"/>
      <c r="QGJ37" s="14"/>
      <c r="QGK37" s="14"/>
      <c r="QGL37" s="14"/>
      <c r="QGM37" s="14"/>
      <c r="QGN37" s="14"/>
      <c r="QGO37" s="14"/>
      <c r="QGP37" s="14"/>
      <c r="QGQ37" s="14"/>
      <c r="QGR37" s="14"/>
      <c r="QGS37" s="14"/>
      <c r="QGT37" s="14"/>
      <c r="QGU37" s="14"/>
      <c r="QGV37" s="14"/>
      <c r="QGW37" s="14"/>
      <c r="QGX37" s="14"/>
      <c r="QGY37" s="14"/>
      <c r="QGZ37" s="14"/>
      <c r="QHA37" s="14"/>
      <c r="QHB37" s="14"/>
      <c r="QHC37" s="14"/>
      <c r="QHD37" s="14"/>
      <c r="QHE37" s="14"/>
      <c r="QHF37" s="14"/>
      <c r="QHG37" s="14"/>
      <c r="QHH37" s="14"/>
      <c r="QHI37" s="14"/>
      <c r="QHJ37" s="14"/>
      <c r="QHK37" s="14"/>
      <c r="QHL37" s="14"/>
      <c r="QHM37" s="14"/>
      <c r="QHN37" s="14"/>
      <c r="QHO37" s="14"/>
      <c r="QHP37" s="14"/>
      <c r="QHQ37" s="14"/>
      <c r="QHR37" s="14"/>
      <c r="QHS37" s="14"/>
      <c r="QHT37" s="14"/>
      <c r="QHU37" s="14"/>
      <c r="QHV37" s="14"/>
      <c r="QHW37" s="14"/>
      <c r="QHX37" s="14"/>
      <c r="QHY37" s="14"/>
      <c r="QHZ37" s="14"/>
      <c r="QIA37" s="14"/>
      <c r="QIB37" s="14"/>
      <c r="QIC37" s="14"/>
      <c r="QID37" s="14"/>
      <c r="QIE37" s="14"/>
      <c r="QIF37" s="14"/>
      <c r="QIG37" s="14"/>
      <c r="QIH37" s="14"/>
      <c r="QII37" s="14"/>
      <c r="QIJ37" s="14"/>
      <c r="QIK37" s="14"/>
      <c r="QIL37" s="14"/>
      <c r="QIM37" s="14"/>
      <c r="QIN37" s="14"/>
      <c r="QIO37" s="14"/>
      <c r="QIP37" s="14"/>
      <c r="QIQ37" s="14"/>
      <c r="QIR37" s="14"/>
      <c r="QIS37" s="14"/>
      <c r="QIT37" s="14"/>
      <c r="QIU37" s="14"/>
      <c r="QIV37" s="14"/>
      <c r="QIW37" s="14"/>
      <c r="QIX37" s="14"/>
      <c r="QIY37" s="14"/>
      <c r="QIZ37" s="14"/>
      <c r="QJA37" s="14"/>
      <c r="QJB37" s="14"/>
      <c r="QJC37" s="14"/>
      <c r="QJD37" s="14"/>
      <c r="QJE37" s="14"/>
      <c r="QJF37" s="14"/>
      <c r="QJG37" s="14"/>
      <c r="QJH37" s="14"/>
      <c r="QJI37" s="14"/>
      <c r="QJJ37" s="14"/>
      <c r="QJK37" s="14"/>
      <c r="QJL37" s="14"/>
      <c r="QJM37" s="14"/>
      <c r="QJN37" s="14"/>
      <c r="QJO37" s="14"/>
      <c r="QJP37" s="14"/>
      <c r="QJQ37" s="14"/>
      <c r="QJR37" s="14"/>
      <c r="QJS37" s="14"/>
      <c r="QJT37" s="14"/>
      <c r="QJU37" s="14"/>
      <c r="QJV37" s="14"/>
      <c r="QJW37" s="14"/>
      <c r="QJX37" s="14"/>
      <c r="QJY37" s="14"/>
      <c r="QJZ37" s="14"/>
      <c r="QKA37" s="14"/>
      <c r="QKB37" s="14"/>
      <c r="QKC37" s="14"/>
      <c r="QKD37" s="14"/>
      <c r="QKE37" s="14"/>
      <c r="QKF37" s="14"/>
      <c r="QKG37" s="14"/>
      <c r="QKH37" s="14"/>
      <c r="QKI37" s="14"/>
      <c r="QKJ37" s="14"/>
      <c r="QKK37" s="14"/>
      <c r="QKL37" s="14"/>
      <c r="QKM37" s="14"/>
      <c r="QKN37" s="14"/>
      <c r="QKO37" s="14"/>
      <c r="QKP37" s="14"/>
      <c r="QKQ37" s="14"/>
      <c r="QKR37" s="14"/>
      <c r="QKS37" s="14"/>
      <c r="QKT37" s="14"/>
      <c r="QKU37" s="14"/>
      <c r="QKV37" s="14"/>
      <c r="QKW37" s="14"/>
      <c r="QKX37" s="14"/>
      <c r="QKY37" s="14"/>
      <c r="QKZ37" s="14"/>
      <c r="QLA37" s="14"/>
      <c r="QLB37" s="14"/>
      <c r="QLC37" s="14"/>
      <c r="QLD37" s="14"/>
      <c r="QLE37" s="14"/>
      <c r="QLF37" s="14"/>
      <c r="QLG37" s="14"/>
      <c r="QLH37" s="14"/>
      <c r="QLI37" s="14"/>
      <c r="QLJ37" s="14"/>
      <c r="QLK37" s="14"/>
      <c r="QLL37" s="14"/>
      <c r="QLM37" s="14"/>
      <c r="QLN37" s="14"/>
      <c r="QLO37" s="14"/>
      <c r="QLP37" s="14"/>
      <c r="QLQ37" s="14"/>
      <c r="QLR37" s="14"/>
      <c r="QLS37" s="14"/>
      <c r="QLT37" s="14"/>
      <c r="QLU37" s="14"/>
      <c r="QLV37" s="14"/>
      <c r="QLW37" s="14"/>
      <c r="QLX37" s="14"/>
      <c r="QLY37" s="14"/>
      <c r="QLZ37" s="14"/>
      <c r="QMA37" s="14"/>
      <c r="QMB37" s="14"/>
      <c r="QMC37" s="14"/>
      <c r="QMD37" s="14"/>
      <c r="QME37" s="14"/>
      <c r="QMF37" s="14"/>
      <c r="QMG37" s="14"/>
      <c r="QMH37" s="14"/>
      <c r="QMI37" s="14"/>
      <c r="QMJ37" s="14"/>
      <c r="QMK37" s="14"/>
      <c r="QML37" s="14"/>
      <c r="QMM37" s="14"/>
      <c r="QMN37" s="14"/>
      <c r="QMO37" s="14"/>
      <c r="QMP37" s="14"/>
      <c r="QMQ37" s="14"/>
      <c r="QMR37" s="14"/>
      <c r="QMS37" s="14"/>
      <c r="QMT37" s="14"/>
      <c r="QMU37" s="14"/>
      <c r="QMV37" s="14"/>
      <c r="QMW37" s="14"/>
      <c r="QMX37" s="14"/>
      <c r="QMY37" s="14"/>
      <c r="QMZ37" s="14"/>
      <c r="QNA37" s="14"/>
      <c r="QNB37" s="14"/>
      <c r="QNC37" s="14"/>
      <c r="QND37" s="14"/>
      <c r="QNE37" s="14"/>
      <c r="QNF37" s="14"/>
      <c r="QNG37" s="14"/>
      <c r="QNH37" s="14"/>
      <c r="QNI37" s="14"/>
      <c r="QNJ37" s="14"/>
      <c r="QNK37" s="14"/>
      <c r="QNL37" s="14"/>
      <c r="QNM37" s="14"/>
      <c r="QNN37" s="14"/>
      <c r="QNO37" s="14"/>
      <c r="QNP37" s="14"/>
      <c r="QNQ37" s="14"/>
      <c r="QNR37" s="14"/>
      <c r="QNS37" s="14"/>
      <c r="QNT37" s="14"/>
      <c r="QNU37" s="14"/>
      <c r="QNV37" s="14"/>
      <c r="QNW37" s="14"/>
      <c r="QNX37" s="14"/>
      <c r="QNY37" s="14"/>
      <c r="QNZ37" s="14"/>
      <c r="QOA37" s="14"/>
      <c r="QOB37" s="14"/>
      <c r="QOC37" s="14"/>
      <c r="QOD37" s="14"/>
      <c r="QOE37" s="14"/>
      <c r="QOF37" s="14"/>
      <c r="QOG37" s="14"/>
      <c r="QOH37" s="14"/>
      <c r="QOI37" s="14"/>
      <c r="QOJ37" s="14"/>
      <c r="QOK37" s="14"/>
      <c r="QOL37" s="14"/>
      <c r="QOM37" s="14"/>
      <c r="QON37" s="14"/>
      <c r="QOO37" s="14"/>
      <c r="QOP37" s="14"/>
      <c r="QOQ37" s="14"/>
      <c r="QOR37" s="14"/>
      <c r="QOS37" s="14"/>
      <c r="QOT37" s="14"/>
      <c r="QOU37" s="14"/>
      <c r="QOV37" s="14"/>
      <c r="QOW37" s="14"/>
      <c r="QOX37" s="14"/>
      <c r="QOY37" s="14"/>
      <c r="QOZ37" s="14"/>
      <c r="QPA37" s="14"/>
      <c r="QPB37" s="14"/>
      <c r="QPC37" s="14"/>
      <c r="QPD37" s="14"/>
      <c r="QPE37" s="14"/>
      <c r="QPF37" s="14"/>
      <c r="QPG37" s="14"/>
      <c r="QPH37" s="14"/>
      <c r="QPI37" s="14"/>
      <c r="QPJ37" s="14"/>
      <c r="QPK37" s="14"/>
      <c r="QPL37" s="14"/>
      <c r="QPM37" s="14"/>
      <c r="QPN37" s="14"/>
      <c r="QPO37" s="14"/>
      <c r="QPP37" s="14"/>
      <c r="QPQ37" s="14"/>
      <c r="QPR37" s="14"/>
      <c r="QPS37" s="14"/>
      <c r="QPT37" s="14"/>
      <c r="QPU37" s="14"/>
      <c r="QPV37" s="14"/>
      <c r="QPW37" s="14"/>
      <c r="QPX37" s="14"/>
      <c r="QPY37" s="14"/>
      <c r="QPZ37" s="14"/>
      <c r="QQA37" s="14"/>
      <c r="QQB37" s="14"/>
      <c r="QQC37" s="14"/>
      <c r="QQD37" s="14"/>
      <c r="QQE37" s="14"/>
      <c r="QQF37" s="14"/>
      <c r="QQG37" s="14"/>
      <c r="QQH37" s="14"/>
      <c r="QQI37" s="14"/>
      <c r="QQJ37" s="14"/>
      <c r="QQK37" s="14"/>
      <c r="QQL37" s="14"/>
      <c r="QQM37" s="14"/>
      <c r="QQN37" s="14"/>
      <c r="QQO37" s="14"/>
      <c r="QQP37" s="14"/>
      <c r="QQQ37" s="14"/>
      <c r="QQR37" s="14"/>
      <c r="QQS37" s="14"/>
      <c r="QQT37" s="14"/>
      <c r="QQU37" s="14"/>
      <c r="QQV37" s="14"/>
      <c r="QQW37" s="14"/>
      <c r="QQX37" s="14"/>
      <c r="QQY37" s="14"/>
      <c r="QQZ37" s="14"/>
      <c r="QRA37" s="14"/>
      <c r="QRB37" s="14"/>
      <c r="QRC37" s="14"/>
      <c r="QRD37" s="14"/>
      <c r="QRE37" s="14"/>
      <c r="QRF37" s="14"/>
      <c r="QRG37" s="14"/>
      <c r="QRH37" s="14"/>
      <c r="QRI37" s="14"/>
      <c r="QRJ37" s="14"/>
      <c r="QRK37" s="14"/>
      <c r="QRL37" s="14"/>
      <c r="QRM37" s="14"/>
      <c r="QRN37" s="14"/>
      <c r="QRO37" s="14"/>
      <c r="QRP37" s="14"/>
      <c r="QRQ37" s="14"/>
      <c r="QRR37" s="14"/>
      <c r="QRS37" s="14"/>
      <c r="QRT37" s="14"/>
      <c r="QRU37" s="14"/>
      <c r="QRV37" s="14"/>
      <c r="QRW37" s="14"/>
      <c r="QRX37" s="14"/>
      <c r="QRY37" s="14"/>
      <c r="QRZ37" s="14"/>
      <c r="QSA37" s="14"/>
      <c r="QSB37" s="14"/>
      <c r="QSC37" s="14"/>
      <c r="QSD37" s="14"/>
      <c r="QSE37" s="14"/>
      <c r="QSF37" s="14"/>
      <c r="QSG37" s="14"/>
      <c r="QSH37" s="14"/>
      <c r="QSI37" s="14"/>
      <c r="QSJ37" s="14"/>
      <c r="QSK37" s="14"/>
      <c r="QSL37" s="14"/>
      <c r="QSM37" s="14"/>
      <c r="QSN37" s="14"/>
      <c r="QSO37" s="14"/>
      <c r="QSP37" s="14"/>
      <c r="QSQ37" s="14"/>
      <c r="QSR37" s="14"/>
      <c r="QSS37" s="14"/>
      <c r="QST37" s="14"/>
      <c r="QSU37" s="14"/>
      <c r="QSV37" s="14"/>
      <c r="QSW37" s="14"/>
      <c r="QSX37" s="14"/>
      <c r="QSY37" s="14"/>
      <c r="QSZ37" s="14"/>
      <c r="QTA37" s="14"/>
      <c r="QTB37" s="14"/>
      <c r="QTC37" s="14"/>
      <c r="QTD37" s="14"/>
      <c r="QTE37" s="14"/>
      <c r="QTF37" s="14"/>
      <c r="QTG37" s="14"/>
      <c r="QTH37" s="14"/>
      <c r="QTI37" s="14"/>
      <c r="QTJ37" s="14"/>
      <c r="QTK37" s="14"/>
      <c r="QTL37" s="14"/>
      <c r="QTM37" s="14"/>
      <c r="QTN37" s="14"/>
      <c r="QTO37" s="14"/>
      <c r="QTP37" s="14"/>
      <c r="QTQ37" s="14"/>
      <c r="QTR37" s="14"/>
      <c r="QTS37" s="14"/>
      <c r="QTT37" s="14"/>
      <c r="QTU37" s="14"/>
      <c r="QTV37" s="14"/>
      <c r="QTW37" s="14"/>
      <c r="QTX37" s="14"/>
      <c r="QTY37" s="14"/>
      <c r="QTZ37" s="14"/>
      <c r="QUA37" s="14"/>
      <c r="QUB37" s="14"/>
      <c r="QUC37" s="14"/>
      <c r="QUD37" s="14"/>
      <c r="QUE37" s="14"/>
      <c r="QUF37" s="14"/>
      <c r="QUG37" s="14"/>
      <c r="QUH37" s="14"/>
      <c r="QUI37" s="14"/>
      <c r="QUJ37" s="14"/>
      <c r="QUK37" s="14"/>
      <c r="QUL37" s="14"/>
      <c r="QUM37" s="14"/>
      <c r="QUN37" s="14"/>
      <c r="QUO37" s="14"/>
      <c r="QUP37" s="14"/>
      <c r="QUQ37" s="14"/>
      <c r="QUR37" s="14"/>
      <c r="QUS37" s="14"/>
      <c r="QUT37" s="14"/>
      <c r="QUU37" s="14"/>
      <c r="QUV37" s="14"/>
      <c r="QUW37" s="14"/>
      <c r="QUX37" s="14"/>
      <c r="QUY37" s="14"/>
      <c r="QUZ37" s="14"/>
      <c r="QVA37" s="14"/>
      <c r="QVB37" s="14"/>
      <c r="QVC37" s="14"/>
      <c r="QVD37" s="14"/>
      <c r="QVE37" s="14"/>
      <c r="QVF37" s="14"/>
      <c r="QVG37" s="14"/>
      <c r="QVH37" s="14"/>
      <c r="QVI37" s="14"/>
      <c r="QVJ37" s="14"/>
      <c r="QVK37" s="14"/>
      <c r="QVL37" s="14"/>
      <c r="QVM37" s="14"/>
      <c r="QVN37" s="14"/>
      <c r="QVO37" s="14"/>
      <c r="QVP37" s="14"/>
      <c r="QVQ37" s="14"/>
      <c r="QVR37" s="14"/>
      <c r="QVS37" s="14"/>
      <c r="QVT37" s="14"/>
      <c r="QVU37" s="14"/>
      <c r="QVV37" s="14"/>
      <c r="QVW37" s="14"/>
      <c r="QVX37" s="14"/>
      <c r="QVY37" s="14"/>
      <c r="QVZ37" s="14"/>
      <c r="QWA37" s="14"/>
      <c r="QWB37" s="14"/>
      <c r="QWC37" s="14"/>
      <c r="QWD37" s="14"/>
      <c r="QWE37" s="14"/>
      <c r="QWF37" s="14"/>
      <c r="QWG37" s="14"/>
      <c r="QWH37" s="14"/>
      <c r="QWI37" s="14"/>
      <c r="QWJ37" s="14"/>
      <c r="QWK37" s="14"/>
      <c r="QWL37" s="14"/>
      <c r="QWM37" s="14"/>
      <c r="QWN37" s="14"/>
      <c r="QWO37" s="14"/>
      <c r="QWP37" s="14"/>
      <c r="QWQ37" s="14"/>
      <c r="QWR37" s="14"/>
      <c r="QWS37" s="14"/>
      <c r="QWT37" s="14"/>
      <c r="QWU37" s="14"/>
      <c r="QWV37" s="14"/>
      <c r="QWW37" s="14"/>
      <c r="QWX37" s="14"/>
      <c r="QWY37" s="14"/>
      <c r="QWZ37" s="14"/>
      <c r="QXA37" s="14"/>
      <c r="QXB37" s="14"/>
      <c r="QXC37" s="14"/>
      <c r="QXD37" s="14"/>
      <c r="QXE37" s="14"/>
      <c r="QXF37" s="14"/>
      <c r="QXG37" s="14"/>
      <c r="QXH37" s="14"/>
      <c r="QXI37" s="14"/>
      <c r="QXJ37" s="14"/>
      <c r="QXK37" s="14"/>
      <c r="QXL37" s="14"/>
      <c r="QXM37" s="14"/>
      <c r="QXN37" s="14"/>
      <c r="QXO37" s="14"/>
      <c r="QXP37" s="14"/>
      <c r="QXQ37" s="14"/>
      <c r="QXR37" s="14"/>
      <c r="QXS37" s="14"/>
      <c r="QXT37" s="14"/>
      <c r="QXU37" s="14"/>
      <c r="QXV37" s="14"/>
      <c r="QXW37" s="14"/>
      <c r="QXX37" s="14"/>
      <c r="QXY37" s="14"/>
      <c r="QXZ37" s="14"/>
      <c r="QYA37" s="14"/>
      <c r="QYB37" s="14"/>
      <c r="QYC37" s="14"/>
      <c r="QYD37" s="14"/>
      <c r="QYE37" s="14"/>
      <c r="QYF37" s="14"/>
      <c r="QYG37" s="14"/>
      <c r="QYH37" s="14"/>
      <c r="QYI37" s="14"/>
      <c r="QYJ37" s="14"/>
      <c r="QYK37" s="14"/>
      <c r="QYL37" s="14"/>
      <c r="QYM37" s="14"/>
      <c r="QYN37" s="14"/>
      <c r="QYO37" s="14"/>
      <c r="QYP37" s="14"/>
      <c r="QYQ37" s="14"/>
      <c r="QYR37" s="14"/>
      <c r="QYS37" s="14"/>
      <c r="QYT37" s="14"/>
      <c r="QYU37" s="14"/>
      <c r="QYV37" s="14"/>
      <c r="QYW37" s="14"/>
      <c r="QYX37" s="14"/>
      <c r="QYY37" s="14"/>
      <c r="QYZ37" s="14"/>
      <c r="QZA37" s="14"/>
      <c r="QZB37" s="14"/>
      <c r="QZC37" s="14"/>
      <c r="QZD37" s="14"/>
      <c r="QZE37" s="14"/>
      <c r="QZF37" s="14"/>
      <c r="QZG37" s="14"/>
      <c r="QZH37" s="14"/>
      <c r="QZI37" s="14"/>
      <c r="QZJ37" s="14"/>
      <c r="QZK37" s="14"/>
      <c r="QZL37" s="14"/>
      <c r="QZM37" s="14"/>
      <c r="QZN37" s="14"/>
      <c r="QZO37" s="14"/>
      <c r="QZP37" s="14"/>
      <c r="QZQ37" s="14"/>
      <c r="QZR37" s="14"/>
      <c r="QZS37" s="14"/>
      <c r="QZT37" s="14"/>
      <c r="QZU37" s="14"/>
      <c r="QZV37" s="14"/>
      <c r="QZW37" s="14"/>
      <c r="QZX37" s="14"/>
      <c r="QZY37" s="14"/>
      <c r="QZZ37" s="14"/>
      <c r="RAA37" s="14"/>
      <c r="RAB37" s="14"/>
      <c r="RAC37" s="14"/>
      <c r="RAD37" s="14"/>
      <c r="RAE37" s="14"/>
      <c r="RAF37" s="14"/>
      <c r="RAG37" s="14"/>
      <c r="RAH37" s="14"/>
      <c r="RAI37" s="14"/>
      <c r="RAJ37" s="14"/>
      <c r="RAK37" s="14"/>
      <c r="RAL37" s="14"/>
      <c r="RAM37" s="14"/>
      <c r="RAN37" s="14"/>
      <c r="RAO37" s="14"/>
      <c r="RAP37" s="14"/>
      <c r="RAQ37" s="14"/>
      <c r="RAR37" s="14"/>
      <c r="RAS37" s="14"/>
      <c r="RAT37" s="14"/>
      <c r="RAU37" s="14"/>
      <c r="RAV37" s="14"/>
      <c r="RAW37" s="14"/>
      <c r="RAX37" s="14"/>
      <c r="RAY37" s="14"/>
      <c r="RAZ37" s="14"/>
      <c r="RBA37" s="14"/>
      <c r="RBB37" s="14"/>
      <c r="RBC37" s="14"/>
      <c r="RBD37" s="14"/>
      <c r="RBE37" s="14"/>
      <c r="RBF37" s="14"/>
      <c r="RBG37" s="14"/>
      <c r="RBH37" s="14"/>
      <c r="RBI37" s="14"/>
      <c r="RBJ37" s="14"/>
      <c r="RBK37" s="14"/>
      <c r="RBL37" s="14"/>
      <c r="RBM37" s="14"/>
      <c r="RBN37" s="14"/>
      <c r="RBO37" s="14"/>
      <c r="RBP37" s="14"/>
      <c r="RBQ37" s="14"/>
      <c r="RBR37" s="14"/>
      <c r="RBS37" s="14"/>
      <c r="RBT37" s="14"/>
      <c r="RBU37" s="14"/>
      <c r="RBV37" s="14"/>
      <c r="RBW37" s="14"/>
      <c r="RBX37" s="14"/>
      <c r="RBY37" s="14"/>
      <c r="RBZ37" s="14"/>
      <c r="RCA37" s="14"/>
      <c r="RCB37" s="14"/>
      <c r="RCC37" s="14"/>
      <c r="RCD37" s="14"/>
      <c r="RCE37" s="14"/>
      <c r="RCF37" s="14"/>
      <c r="RCG37" s="14"/>
      <c r="RCH37" s="14"/>
      <c r="RCI37" s="14"/>
      <c r="RCJ37" s="14"/>
      <c r="RCK37" s="14"/>
      <c r="RCL37" s="14"/>
      <c r="RCM37" s="14"/>
      <c r="RCN37" s="14"/>
      <c r="RCO37" s="14"/>
      <c r="RCP37" s="14"/>
      <c r="RCQ37" s="14"/>
      <c r="RCR37" s="14"/>
      <c r="RCS37" s="14"/>
      <c r="RCT37" s="14"/>
      <c r="RCU37" s="14"/>
      <c r="RCV37" s="14"/>
      <c r="RCW37" s="14"/>
      <c r="RCX37" s="14"/>
      <c r="RCY37" s="14"/>
      <c r="RCZ37" s="14"/>
      <c r="RDA37" s="14"/>
      <c r="RDB37" s="14"/>
      <c r="RDC37" s="14"/>
      <c r="RDD37" s="14"/>
      <c r="RDE37" s="14"/>
      <c r="RDF37" s="14"/>
      <c r="RDG37" s="14"/>
      <c r="RDH37" s="14"/>
      <c r="RDI37" s="14"/>
      <c r="RDJ37" s="14"/>
      <c r="RDK37" s="14"/>
      <c r="RDL37" s="14"/>
      <c r="RDM37" s="14"/>
      <c r="RDN37" s="14"/>
      <c r="RDO37" s="14"/>
      <c r="RDP37" s="14"/>
      <c r="RDQ37" s="14"/>
      <c r="RDR37" s="14"/>
      <c r="RDS37" s="14"/>
      <c r="RDT37" s="14"/>
      <c r="RDU37" s="14"/>
      <c r="RDV37" s="14"/>
      <c r="RDW37" s="14"/>
      <c r="RDX37" s="14"/>
      <c r="RDY37" s="14"/>
      <c r="RDZ37" s="14"/>
      <c r="REA37" s="14"/>
      <c r="REB37" s="14"/>
      <c r="REC37" s="14"/>
      <c r="RED37" s="14"/>
      <c r="REE37" s="14"/>
      <c r="REF37" s="14"/>
      <c r="REG37" s="14"/>
      <c r="REH37" s="14"/>
      <c r="REI37" s="14"/>
      <c r="REJ37" s="14"/>
      <c r="REK37" s="14"/>
      <c r="REL37" s="14"/>
      <c r="REM37" s="14"/>
      <c r="REN37" s="14"/>
      <c r="REO37" s="14"/>
      <c r="REP37" s="14"/>
      <c r="REQ37" s="14"/>
      <c r="RER37" s="14"/>
      <c r="RES37" s="14"/>
      <c r="RET37" s="14"/>
      <c r="REU37" s="14"/>
      <c r="REV37" s="14"/>
      <c r="REW37" s="14"/>
      <c r="REX37" s="14"/>
      <c r="REY37" s="14"/>
      <c r="REZ37" s="14"/>
      <c r="RFA37" s="14"/>
      <c r="RFB37" s="14"/>
      <c r="RFC37" s="14"/>
      <c r="RFD37" s="14"/>
      <c r="RFE37" s="14"/>
      <c r="RFF37" s="14"/>
      <c r="RFG37" s="14"/>
      <c r="RFH37" s="14"/>
      <c r="RFI37" s="14"/>
      <c r="RFJ37" s="14"/>
      <c r="RFK37" s="14"/>
      <c r="RFL37" s="14"/>
      <c r="RFM37" s="14"/>
      <c r="RFN37" s="14"/>
      <c r="RFO37" s="14"/>
      <c r="RFP37" s="14"/>
      <c r="RFQ37" s="14"/>
      <c r="RFR37" s="14"/>
      <c r="RFS37" s="14"/>
      <c r="RFT37" s="14"/>
      <c r="RFU37" s="14"/>
      <c r="RFV37" s="14"/>
      <c r="RFW37" s="14"/>
      <c r="RFX37" s="14"/>
      <c r="RFY37" s="14"/>
      <c r="RFZ37" s="14"/>
      <c r="RGA37" s="14"/>
      <c r="RGB37" s="14"/>
      <c r="RGC37" s="14"/>
      <c r="RGD37" s="14"/>
      <c r="RGE37" s="14"/>
      <c r="RGF37" s="14"/>
      <c r="RGG37" s="14"/>
      <c r="RGH37" s="14"/>
      <c r="RGI37" s="14"/>
      <c r="RGJ37" s="14"/>
      <c r="RGK37" s="14"/>
      <c r="RGL37" s="14"/>
      <c r="RGM37" s="14"/>
      <c r="RGN37" s="14"/>
      <c r="RGO37" s="14"/>
      <c r="RGP37" s="14"/>
      <c r="RGQ37" s="14"/>
      <c r="RGR37" s="14"/>
      <c r="RGS37" s="14"/>
      <c r="RGT37" s="14"/>
      <c r="RGU37" s="14"/>
      <c r="RGV37" s="14"/>
      <c r="RGW37" s="14"/>
      <c r="RGX37" s="14"/>
      <c r="RGY37" s="14"/>
      <c r="RGZ37" s="14"/>
      <c r="RHA37" s="14"/>
      <c r="RHB37" s="14"/>
      <c r="RHC37" s="14"/>
      <c r="RHD37" s="14"/>
      <c r="RHE37" s="14"/>
      <c r="RHF37" s="14"/>
      <c r="RHG37" s="14"/>
      <c r="RHH37" s="14"/>
      <c r="RHI37" s="14"/>
      <c r="RHJ37" s="14"/>
      <c r="RHK37" s="14"/>
      <c r="RHL37" s="14"/>
      <c r="RHM37" s="14"/>
      <c r="RHN37" s="14"/>
      <c r="RHO37" s="14"/>
      <c r="RHP37" s="14"/>
      <c r="RHQ37" s="14"/>
      <c r="RHR37" s="14"/>
      <c r="RHS37" s="14"/>
      <c r="RHT37" s="14"/>
      <c r="RHU37" s="14"/>
      <c r="RHV37" s="14"/>
      <c r="RHW37" s="14"/>
      <c r="RHX37" s="14"/>
      <c r="RHY37" s="14"/>
      <c r="RHZ37" s="14"/>
      <c r="RIA37" s="14"/>
      <c r="RIB37" s="14"/>
      <c r="RIC37" s="14"/>
      <c r="RID37" s="14"/>
      <c r="RIE37" s="14"/>
      <c r="RIF37" s="14"/>
      <c r="RIG37" s="14"/>
      <c r="RIH37" s="14"/>
      <c r="RII37" s="14"/>
      <c r="RIJ37" s="14"/>
      <c r="RIK37" s="14"/>
      <c r="RIL37" s="14"/>
      <c r="RIM37" s="14"/>
      <c r="RIN37" s="14"/>
      <c r="RIO37" s="14"/>
      <c r="RIP37" s="14"/>
      <c r="RIQ37" s="14"/>
      <c r="RIR37" s="14"/>
      <c r="RIS37" s="14"/>
      <c r="RIT37" s="14"/>
      <c r="RIU37" s="14"/>
      <c r="RIV37" s="14"/>
      <c r="RIW37" s="14"/>
      <c r="RIX37" s="14"/>
      <c r="RIY37" s="14"/>
      <c r="RIZ37" s="14"/>
      <c r="RJA37" s="14"/>
      <c r="RJB37" s="14"/>
      <c r="RJC37" s="14"/>
      <c r="RJD37" s="14"/>
      <c r="RJE37" s="14"/>
      <c r="RJF37" s="14"/>
      <c r="RJG37" s="14"/>
      <c r="RJH37" s="14"/>
      <c r="RJI37" s="14"/>
      <c r="RJJ37" s="14"/>
      <c r="RJK37" s="14"/>
      <c r="RJL37" s="14"/>
      <c r="RJM37" s="14"/>
      <c r="RJN37" s="14"/>
      <c r="RJO37" s="14"/>
      <c r="RJP37" s="14"/>
      <c r="RJQ37" s="14"/>
      <c r="RJR37" s="14"/>
      <c r="RJS37" s="14"/>
      <c r="RJT37" s="14"/>
      <c r="RJU37" s="14"/>
      <c r="RJV37" s="14"/>
      <c r="RJW37" s="14"/>
      <c r="RJX37" s="14"/>
      <c r="RJY37" s="14"/>
      <c r="RJZ37" s="14"/>
      <c r="RKA37" s="14"/>
      <c r="RKB37" s="14"/>
      <c r="RKC37" s="14"/>
      <c r="RKD37" s="14"/>
      <c r="RKE37" s="14"/>
      <c r="RKF37" s="14"/>
      <c r="RKG37" s="14"/>
      <c r="RKH37" s="14"/>
      <c r="RKI37" s="14"/>
      <c r="RKJ37" s="14"/>
      <c r="RKK37" s="14"/>
      <c r="RKL37" s="14"/>
      <c r="RKM37" s="14"/>
      <c r="RKN37" s="14"/>
      <c r="RKO37" s="14"/>
      <c r="RKP37" s="14"/>
      <c r="RKQ37" s="14"/>
      <c r="RKR37" s="14"/>
      <c r="RKS37" s="14"/>
      <c r="RKT37" s="14"/>
      <c r="RKU37" s="14"/>
      <c r="RKV37" s="14"/>
      <c r="RKW37" s="14"/>
      <c r="RKX37" s="14"/>
      <c r="RKY37" s="14"/>
      <c r="RKZ37" s="14"/>
      <c r="RLA37" s="14"/>
      <c r="RLB37" s="14"/>
      <c r="RLC37" s="14"/>
      <c r="RLD37" s="14"/>
      <c r="RLE37" s="14"/>
      <c r="RLF37" s="14"/>
      <c r="RLG37" s="14"/>
      <c r="RLH37" s="14"/>
      <c r="RLI37" s="14"/>
      <c r="RLJ37" s="14"/>
      <c r="RLK37" s="14"/>
      <c r="RLL37" s="14"/>
      <c r="RLM37" s="14"/>
      <c r="RLN37" s="14"/>
      <c r="RLO37" s="14"/>
      <c r="RLP37" s="14"/>
      <c r="RLQ37" s="14"/>
      <c r="RLR37" s="14"/>
      <c r="RLS37" s="14"/>
      <c r="RLT37" s="14"/>
      <c r="RLU37" s="14"/>
      <c r="RLV37" s="14"/>
      <c r="RLW37" s="14"/>
      <c r="RLX37" s="14"/>
      <c r="RLY37" s="14"/>
      <c r="RLZ37" s="14"/>
      <c r="RMA37" s="14"/>
      <c r="RMB37" s="14"/>
      <c r="RMC37" s="14"/>
      <c r="RMD37" s="14"/>
      <c r="RME37" s="14"/>
      <c r="RMF37" s="14"/>
      <c r="RMG37" s="14"/>
      <c r="RMH37" s="14"/>
      <c r="RMI37" s="14"/>
      <c r="RMJ37" s="14"/>
      <c r="RMK37" s="14"/>
      <c r="RML37" s="14"/>
      <c r="RMM37" s="14"/>
      <c r="RMN37" s="14"/>
      <c r="RMO37" s="14"/>
      <c r="RMP37" s="14"/>
      <c r="RMQ37" s="14"/>
      <c r="RMR37" s="14"/>
      <c r="RMS37" s="14"/>
      <c r="RMT37" s="14"/>
      <c r="RMU37" s="14"/>
      <c r="RMV37" s="14"/>
      <c r="RMW37" s="14"/>
      <c r="RMX37" s="14"/>
      <c r="RMY37" s="14"/>
      <c r="RMZ37" s="14"/>
      <c r="RNA37" s="14"/>
      <c r="RNB37" s="14"/>
      <c r="RNC37" s="14"/>
      <c r="RND37" s="14"/>
      <c r="RNE37" s="14"/>
      <c r="RNF37" s="14"/>
      <c r="RNG37" s="14"/>
      <c r="RNH37" s="14"/>
      <c r="RNI37" s="14"/>
      <c r="RNJ37" s="14"/>
      <c r="RNK37" s="14"/>
      <c r="RNL37" s="14"/>
      <c r="RNM37" s="14"/>
      <c r="RNN37" s="14"/>
      <c r="RNO37" s="14"/>
      <c r="RNP37" s="14"/>
      <c r="RNQ37" s="14"/>
      <c r="RNR37" s="14"/>
      <c r="RNS37" s="14"/>
      <c r="RNT37" s="14"/>
      <c r="RNU37" s="14"/>
      <c r="RNV37" s="14"/>
      <c r="RNW37" s="14"/>
      <c r="RNX37" s="14"/>
      <c r="RNY37" s="14"/>
      <c r="RNZ37" s="14"/>
      <c r="ROA37" s="14"/>
      <c r="ROB37" s="14"/>
      <c r="ROC37" s="14"/>
      <c r="ROD37" s="14"/>
      <c r="ROE37" s="14"/>
      <c r="ROF37" s="14"/>
      <c r="ROG37" s="14"/>
      <c r="ROH37" s="14"/>
      <c r="ROI37" s="14"/>
      <c r="ROJ37" s="14"/>
      <c r="ROK37" s="14"/>
      <c r="ROL37" s="14"/>
      <c r="ROM37" s="14"/>
      <c r="RON37" s="14"/>
      <c r="ROO37" s="14"/>
      <c r="ROP37" s="14"/>
      <c r="ROQ37" s="14"/>
      <c r="ROR37" s="14"/>
      <c r="ROS37" s="14"/>
      <c r="ROT37" s="14"/>
      <c r="ROU37" s="14"/>
      <c r="ROV37" s="14"/>
      <c r="ROW37" s="14"/>
      <c r="ROX37" s="14"/>
      <c r="ROY37" s="14"/>
      <c r="ROZ37" s="14"/>
      <c r="RPA37" s="14"/>
      <c r="RPB37" s="14"/>
      <c r="RPC37" s="14"/>
      <c r="RPD37" s="14"/>
      <c r="RPE37" s="14"/>
      <c r="RPF37" s="14"/>
      <c r="RPG37" s="14"/>
      <c r="RPH37" s="14"/>
      <c r="RPI37" s="14"/>
      <c r="RPJ37" s="14"/>
      <c r="RPK37" s="14"/>
      <c r="RPL37" s="14"/>
      <c r="RPM37" s="14"/>
      <c r="RPN37" s="14"/>
      <c r="RPO37" s="14"/>
      <c r="RPP37" s="14"/>
      <c r="RPQ37" s="14"/>
      <c r="RPR37" s="14"/>
      <c r="RPS37" s="14"/>
      <c r="RPT37" s="14"/>
      <c r="RPU37" s="14"/>
      <c r="RPV37" s="14"/>
      <c r="RPW37" s="14"/>
      <c r="RPX37" s="14"/>
      <c r="RPY37" s="14"/>
      <c r="RPZ37" s="14"/>
      <c r="RQA37" s="14"/>
      <c r="RQB37" s="14"/>
      <c r="RQC37" s="14"/>
      <c r="RQD37" s="14"/>
      <c r="RQE37" s="14"/>
      <c r="RQF37" s="14"/>
      <c r="RQG37" s="14"/>
      <c r="RQH37" s="14"/>
      <c r="RQI37" s="14"/>
      <c r="RQJ37" s="14"/>
      <c r="RQK37" s="14"/>
      <c r="RQL37" s="14"/>
      <c r="RQM37" s="14"/>
      <c r="RQN37" s="14"/>
      <c r="RQO37" s="14"/>
      <c r="RQP37" s="14"/>
      <c r="RQQ37" s="14"/>
      <c r="RQR37" s="14"/>
      <c r="RQS37" s="14"/>
      <c r="RQT37" s="14"/>
      <c r="RQU37" s="14"/>
      <c r="RQV37" s="14"/>
      <c r="RQW37" s="14"/>
      <c r="RQX37" s="14"/>
      <c r="RQY37" s="14"/>
      <c r="RQZ37" s="14"/>
      <c r="RRA37" s="14"/>
      <c r="RRB37" s="14"/>
      <c r="RRC37" s="14"/>
      <c r="RRD37" s="14"/>
      <c r="RRE37" s="14"/>
      <c r="RRF37" s="14"/>
      <c r="RRG37" s="14"/>
      <c r="RRH37" s="14"/>
      <c r="RRI37" s="14"/>
      <c r="RRJ37" s="14"/>
      <c r="RRK37" s="14"/>
      <c r="RRL37" s="14"/>
      <c r="RRM37" s="14"/>
      <c r="RRN37" s="14"/>
      <c r="RRO37" s="14"/>
      <c r="RRP37" s="14"/>
      <c r="RRQ37" s="14"/>
      <c r="RRR37" s="14"/>
      <c r="RRS37" s="14"/>
      <c r="RRT37" s="14"/>
      <c r="RRU37" s="14"/>
      <c r="RRV37" s="14"/>
      <c r="RRW37" s="14"/>
      <c r="RRX37" s="14"/>
      <c r="RRY37" s="14"/>
      <c r="RRZ37" s="14"/>
      <c r="RSA37" s="14"/>
      <c r="RSB37" s="14"/>
      <c r="RSC37" s="14"/>
      <c r="RSD37" s="14"/>
      <c r="RSE37" s="14"/>
      <c r="RSF37" s="14"/>
      <c r="RSG37" s="14"/>
      <c r="RSH37" s="14"/>
      <c r="RSI37" s="14"/>
      <c r="RSJ37" s="14"/>
      <c r="RSK37" s="14"/>
      <c r="RSL37" s="14"/>
      <c r="RSM37" s="14"/>
      <c r="RSN37" s="14"/>
      <c r="RSO37" s="14"/>
      <c r="RSP37" s="14"/>
      <c r="RSQ37" s="14"/>
      <c r="RSR37" s="14"/>
      <c r="RSS37" s="14"/>
      <c r="RST37" s="14"/>
      <c r="RSU37" s="14"/>
      <c r="RSV37" s="14"/>
      <c r="RSW37" s="14"/>
      <c r="RSX37" s="14"/>
      <c r="RSY37" s="14"/>
      <c r="RSZ37" s="14"/>
      <c r="RTA37" s="14"/>
      <c r="RTB37" s="14"/>
      <c r="RTC37" s="14"/>
      <c r="RTD37" s="14"/>
      <c r="RTE37" s="14"/>
      <c r="RTF37" s="14"/>
      <c r="RTG37" s="14"/>
      <c r="RTH37" s="14"/>
      <c r="RTI37" s="14"/>
      <c r="RTJ37" s="14"/>
      <c r="RTK37" s="14"/>
      <c r="RTL37" s="14"/>
      <c r="RTM37" s="14"/>
      <c r="RTN37" s="14"/>
      <c r="RTO37" s="14"/>
      <c r="RTP37" s="14"/>
      <c r="RTQ37" s="14"/>
      <c r="RTR37" s="14"/>
      <c r="RTS37" s="14"/>
      <c r="RTT37" s="14"/>
      <c r="RTU37" s="14"/>
      <c r="RTV37" s="14"/>
      <c r="RTW37" s="14"/>
      <c r="RTX37" s="14"/>
      <c r="RTY37" s="14"/>
      <c r="RTZ37" s="14"/>
      <c r="RUA37" s="14"/>
      <c r="RUB37" s="14"/>
      <c r="RUC37" s="14"/>
      <c r="RUD37" s="14"/>
      <c r="RUE37" s="14"/>
      <c r="RUF37" s="14"/>
      <c r="RUG37" s="14"/>
      <c r="RUH37" s="14"/>
      <c r="RUI37" s="14"/>
      <c r="RUJ37" s="14"/>
      <c r="RUK37" s="14"/>
      <c r="RUL37" s="14"/>
      <c r="RUM37" s="14"/>
      <c r="RUN37" s="14"/>
      <c r="RUO37" s="14"/>
      <c r="RUP37" s="14"/>
      <c r="RUQ37" s="14"/>
      <c r="RUR37" s="14"/>
      <c r="RUS37" s="14"/>
      <c r="RUT37" s="14"/>
      <c r="RUU37" s="14"/>
      <c r="RUV37" s="14"/>
      <c r="RUW37" s="14"/>
      <c r="RUX37" s="14"/>
      <c r="RUY37" s="14"/>
      <c r="RUZ37" s="14"/>
      <c r="RVA37" s="14"/>
      <c r="RVB37" s="14"/>
      <c r="RVC37" s="14"/>
      <c r="RVD37" s="14"/>
      <c r="RVE37" s="14"/>
      <c r="RVF37" s="14"/>
      <c r="RVG37" s="14"/>
      <c r="RVH37" s="14"/>
      <c r="RVI37" s="14"/>
      <c r="RVJ37" s="14"/>
      <c r="RVK37" s="14"/>
      <c r="RVL37" s="14"/>
      <c r="RVM37" s="14"/>
      <c r="RVN37" s="14"/>
      <c r="RVO37" s="14"/>
      <c r="RVP37" s="14"/>
      <c r="RVQ37" s="14"/>
      <c r="RVR37" s="14"/>
      <c r="RVS37" s="14"/>
      <c r="RVT37" s="14"/>
      <c r="RVU37" s="14"/>
      <c r="RVV37" s="14"/>
      <c r="RVW37" s="14"/>
      <c r="RVX37" s="14"/>
      <c r="RVY37" s="14"/>
      <c r="RVZ37" s="14"/>
      <c r="RWA37" s="14"/>
      <c r="RWB37" s="14"/>
      <c r="RWC37" s="14"/>
      <c r="RWD37" s="14"/>
      <c r="RWE37" s="14"/>
      <c r="RWF37" s="14"/>
      <c r="RWG37" s="14"/>
      <c r="RWH37" s="14"/>
      <c r="RWI37" s="14"/>
      <c r="RWJ37" s="14"/>
      <c r="RWK37" s="14"/>
      <c r="RWL37" s="14"/>
      <c r="RWM37" s="14"/>
      <c r="RWN37" s="14"/>
      <c r="RWO37" s="14"/>
      <c r="RWP37" s="14"/>
      <c r="RWQ37" s="14"/>
      <c r="RWR37" s="14"/>
      <c r="RWS37" s="14"/>
      <c r="RWT37" s="14"/>
      <c r="RWU37" s="14"/>
      <c r="RWV37" s="14"/>
      <c r="RWW37" s="14"/>
      <c r="RWX37" s="14"/>
      <c r="RWY37" s="14"/>
      <c r="RWZ37" s="14"/>
      <c r="RXA37" s="14"/>
      <c r="RXB37" s="14"/>
      <c r="RXC37" s="14"/>
      <c r="RXD37" s="14"/>
      <c r="RXE37" s="14"/>
      <c r="RXF37" s="14"/>
      <c r="RXG37" s="14"/>
      <c r="RXH37" s="14"/>
      <c r="RXI37" s="14"/>
      <c r="RXJ37" s="14"/>
      <c r="RXK37" s="14"/>
      <c r="RXL37" s="14"/>
      <c r="RXM37" s="14"/>
      <c r="RXN37" s="14"/>
      <c r="RXO37" s="14"/>
      <c r="RXP37" s="14"/>
      <c r="RXQ37" s="14"/>
      <c r="RXR37" s="14"/>
      <c r="RXS37" s="14"/>
      <c r="RXT37" s="14"/>
      <c r="RXU37" s="14"/>
      <c r="RXV37" s="14"/>
      <c r="RXW37" s="14"/>
      <c r="RXX37" s="14"/>
      <c r="RXY37" s="14"/>
      <c r="RXZ37" s="14"/>
      <c r="RYA37" s="14"/>
      <c r="RYB37" s="14"/>
      <c r="RYC37" s="14"/>
      <c r="RYD37" s="14"/>
      <c r="RYE37" s="14"/>
      <c r="RYF37" s="14"/>
      <c r="RYG37" s="14"/>
      <c r="RYH37" s="14"/>
      <c r="RYI37" s="14"/>
      <c r="RYJ37" s="14"/>
      <c r="RYK37" s="14"/>
      <c r="RYL37" s="14"/>
      <c r="RYM37" s="14"/>
      <c r="RYN37" s="14"/>
      <c r="RYO37" s="14"/>
      <c r="RYP37" s="14"/>
      <c r="RYQ37" s="14"/>
      <c r="RYR37" s="14"/>
      <c r="RYS37" s="14"/>
      <c r="RYT37" s="14"/>
      <c r="RYU37" s="14"/>
      <c r="RYV37" s="14"/>
      <c r="RYW37" s="14"/>
      <c r="RYX37" s="14"/>
      <c r="RYY37" s="14"/>
      <c r="RYZ37" s="14"/>
      <c r="RZA37" s="14"/>
      <c r="RZB37" s="14"/>
      <c r="RZC37" s="14"/>
      <c r="RZD37" s="14"/>
      <c r="RZE37" s="14"/>
      <c r="RZF37" s="14"/>
      <c r="RZG37" s="14"/>
      <c r="RZH37" s="14"/>
      <c r="RZI37" s="14"/>
      <c r="RZJ37" s="14"/>
      <c r="RZK37" s="14"/>
      <c r="RZL37" s="14"/>
      <c r="RZM37" s="14"/>
      <c r="RZN37" s="14"/>
      <c r="RZO37" s="14"/>
      <c r="RZP37" s="14"/>
      <c r="RZQ37" s="14"/>
      <c r="RZR37" s="14"/>
      <c r="RZS37" s="14"/>
      <c r="RZT37" s="14"/>
      <c r="RZU37" s="14"/>
      <c r="RZV37" s="14"/>
      <c r="RZW37" s="14"/>
      <c r="RZX37" s="14"/>
      <c r="RZY37" s="14"/>
      <c r="RZZ37" s="14"/>
      <c r="SAA37" s="14"/>
      <c r="SAB37" s="14"/>
      <c r="SAC37" s="14"/>
      <c r="SAD37" s="14"/>
      <c r="SAE37" s="14"/>
      <c r="SAF37" s="14"/>
      <c r="SAG37" s="14"/>
      <c r="SAH37" s="14"/>
      <c r="SAI37" s="14"/>
      <c r="SAJ37" s="14"/>
      <c r="SAK37" s="14"/>
      <c r="SAL37" s="14"/>
      <c r="SAM37" s="14"/>
      <c r="SAN37" s="14"/>
      <c r="SAO37" s="14"/>
      <c r="SAP37" s="14"/>
      <c r="SAQ37" s="14"/>
      <c r="SAR37" s="14"/>
      <c r="SAS37" s="14"/>
      <c r="SAT37" s="14"/>
      <c r="SAU37" s="14"/>
      <c r="SAV37" s="14"/>
      <c r="SAW37" s="14"/>
      <c r="SAX37" s="14"/>
      <c r="SAY37" s="14"/>
      <c r="SAZ37" s="14"/>
      <c r="SBA37" s="14"/>
      <c r="SBB37" s="14"/>
      <c r="SBC37" s="14"/>
      <c r="SBD37" s="14"/>
      <c r="SBE37" s="14"/>
      <c r="SBF37" s="14"/>
      <c r="SBG37" s="14"/>
      <c r="SBH37" s="14"/>
      <c r="SBI37" s="14"/>
      <c r="SBJ37" s="14"/>
      <c r="SBK37" s="14"/>
      <c r="SBL37" s="14"/>
      <c r="SBM37" s="14"/>
      <c r="SBN37" s="14"/>
      <c r="SBO37" s="14"/>
      <c r="SBP37" s="14"/>
      <c r="SBQ37" s="14"/>
      <c r="SBR37" s="14"/>
      <c r="SBS37" s="14"/>
      <c r="SBT37" s="14"/>
      <c r="SBU37" s="14"/>
      <c r="SBV37" s="14"/>
      <c r="SBW37" s="14"/>
      <c r="SBX37" s="14"/>
      <c r="SBY37" s="14"/>
      <c r="SBZ37" s="14"/>
      <c r="SCA37" s="14"/>
      <c r="SCB37" s="14"/>
      <c r="SCC37" s="14"/>
      <c r="SCD37" s="14"/>
      <c r="SCE37" s="14"/>
      <c r="SCF37" s="14"/>
      <c r="SCG37" s="14"/>
      <c r="SCH37" s="14"/>
      <c r="SCI37" s="14"/>
      <c r="SCJ37" s="14"/>
      <c r="SCK37" s="14"/>
      <c r="SCL37" s="14"/>
      <c r="SCM37" s="14"/>
      <c r="SCN37" s="14"/>
      <c r="SCO37" s="14"/>
      <c r="SCP37" s="14"/>
      <c r="SCQ37" s="14"/>
      <c r="SCR37" s="14"/>
      <c r="SCS37" s="14"/>
      <c r="SCT37" s="14"/>
      <c r="SCU37" s="14"/>
      <c r="SCV37" s="14"/>
      <c r="SCW37" s="14"/>
      <c r="SCX37" s="14"/>
      <c r="SCY37" s="14"/>
      <c r="SCZ37" s="14"/>
      <c r="SDA37" s="14"/>
      <c r="SDB37" s="14"/>
      <c r="SDC37" s="14"/>
      <c r="SDD37" s="14"/>
      <c r="SDE37" s="14"/>
      <c r="SDF37" s="14"/>
      <c r="SDG37" s="14"/>
      <c r="SDH37" s="14"/>
      <c r="SDI37" s="14"/>
      <c r="SDJ37" s="14"/>
      <c r="SDK37" s="14"/>
      <c r="SDL37" s="14"/>
      <c r="SDM37" s="14"/>
      <c r="SDN37" s="14"/>
      <c r="SDO37" s="14"/>
      <c r="SDP37" s="14"/>
      <c r="SDQ37" s="14"/>
      <c r="SDR37" s="14"/>
      <c r="SDS37" s="14"/>
      <c r="SDT37" s="14"/>
      <c r="SDU37" s="14"/>
      <c r="SDV37" s="14"/>
      <c r="SDW37" s="14"/>
      <c r="SDX37" s="14"/>
      <c r="SDY37" s="14"/>
      <c r="SDZ37" s="14"/>
      <c r="SEA37" s="14"/>
      <c r="SEB37" s="14"/>
      <c r="SEC37" s="14"/>
      <c r="SED37" s="14"/>
      <c r="SEE37" s="14"/>
      <c r="SEF37" s="14"/>
      <c r="SEG37" s="14"/>
      <c r="SEH37" s="14"/>
      <c r="SEI37" s="14"/>
      <c r="SEJ37" s="14"/>
      <c r="SEK37" s="14"/>
      <c r="SEL37" s="14"/>
      <c r="SEM37" s="14"/>
      <c r="SEN37" s="14"/>
      <c r="SEO37" s="14"/>
      <c r="SEP37" s="14"/>
      <c r="SEQ37" s="14"/>
      <c r="SER37" s="14"/>
      <c r="SES37" s="14"/>
      <c r="SET37" s="14"/>
      <c r="SEU37" s="14"/>
      <c r="SEV37" s="14"/>
      <c r="SEW37" s="14"/>
      <c r="SEX37" s="14"/>
      <c r="SEY37" s="14"/>
      <c r="SEZ37" s="14"/>
      <c r="SFA37" s="14"/>
      <c r="SFB37" s="14"/>
      <c r="SFC37" s="14"/>
      <c r="SFD37" s="14"/>
      <c r="SFE37" s="14"/>
      <c r="SFF37" s="14"/>
      <c r="SFG37" s="14"/>
      <c r="SFH37" s="14"/>
      <c r="SFI37" s="14"/>
      <c r="SFJ37" s="14"/>
      <c r="SFK37" s="14"/>
      <c r="SFL37" s="14"/>
      <c r="SFM37" s="14"/>
      <c r="SFN37" s="14"/>
      <c r="SFO37" s="14"/>
      <c r="SFP37" s="14"/>
      <c r="SFQ37" s="14"/>
      <c r="SFR37" s="14"/>
      <c r="SFS37" s="14"/>
      <c r="SFT37" s="14"/>
      <c r="SFU37" s="14"/>
      <c r="SFV37" s="14"/>
      <c r="SFW37" s="14"/>
      <c r="SFX37" s="14"/>
      <c r="SFY37" s="14"/>
      <c r="SFZ37" s="14"/>
      <c r="SGA37" s="14"/>
      <c r="SGB37" s="14"/>
      <c r="SGC37" s="14"/>
      <c r="SGD37" s="14"/>
      <c r="SGE37" s="14"/>
      <c r="SGF37" s="14"/>
      <c r="SGG37" s="14"/>
      <c r="SGH37" s="14"/>
      <c r="SGI37" s="14"/>
      <c r="SGJ37" s="14"/>
      <c r="SGK37" s="14"/>
      <c r="SGL37" s="14"/>
      <c r="SGM37" s="14"/>
      <c r="SGN37" s="14"/>
      <c r="SGO37" s="14"/>
      <c r="SGP37" s="14"/>
      <c r="SGQ37" s="14"/>
      <c r="SGR37" s="14"/>
      <c r="SGS37" s="14"/>
      <c r="SGT37" s="14"/>
      <c r="SGU37" s="14"/>
      <c r="SGV37" s="14"/>
      <c r="SGW37" s="14"/>
      <c r="SGX37" s="14"/>
      <c r="SGY37" s="14"/>
      <c r="SGZ37" s="14"/>
      <c r="SHA37" s="14"/>
      <c r="SHB37" s="14"/>
      <c r="SHC37" s="14"/>
      <c r="SHD37" s="14"/>
      <c r="SHE37" s="14"/>
      <c r="SHF37" s="14"/>
      <c r="SHG37" s="14"/>
      <c r="SHH37" s="14"/>
      <c r="SHI37" s="14"/>
      <c r="SHJ37" s="14"/>
      <c r="SHK37" s="14"/>
      <c r="SHL37" s="14"/>
      <c r="SHM37" s="14"/>
      <c r="SHN37" s="14"/>
      <c r="SHO37" s="14"/>
      <c r="SHP37" s="14"/>
      <c r="SHQ37" s="14"/>
      <c r="SHR37" s="14"/>
      <c r="SHS37" s="14"/>
      <c r="SHT37" s="14"/>
      <c r="SHU37" s="14"/>
      <c r="SHV37" s="14"/>
      <c r="SHW37" s="14"/>
      <c r="SHX37" s="14"/>
      <c r="SHY37" s="14"/>
      <c r="SHZ37" s="14"/>
      <c r="SIA37" s="14"/>
      <c r="SIB37" s="14"/>
      <c r="SIC37" s="14"/>
      <c r="SID37" s="14"/>
      <c r="SIE37" s="14"/>
      <c r="SIF37" s="14"/>
      <c r="SIG37" s="14"/>
      <c r="SIH37" s="14"/>
      <c r="SII37" s="14"/>
      <c r="SIJ37" s="14"/>
      <c r="SIK37" s="14"/>
      <c r="SIL37" s="14"/>
      <c r="SIM37" s="14"/>
      <c r="SIN37" s="14"/>
      <c r="SIO37" s="14"/>
      <c r="SIP37" s="14"/>
      <c r="SIQ37" s="14"/>
      <c r="SIR37" s="14"/>
      <c r="SIS37" s="14"/>
      <c r="SIT37" s="14"/>
      <c r="SIU37" s="14"/>
      <c r="SIV37" s="14"/>
      <c r="SIW37" s="14"/>
      <c r="SIX37" s="14"/>
      <c r="SIY37" s="14"/>
      <c r="SIZ37" s="14"/>
      <c r="SJA37" s="14"/>
      <c r="SJB37" s="14"/>
      <c r="SJC37" s="14"/>
      <c r="SJD37" s="14"/>
      <c r="SJE37" s="14"/>
      <c r="SJF37" s="14"/>
      <c r="SJG37" s="14"/>
      <c r="SJH37" s="14"/>
      <c r="SJI37" s="14"/>
      <c r="SJJ37" s="14"/>
      <c r="SJK37" s="14"/>
      <c r="SJL37" s="14"/>
      <c r="SJM37" s="14"/>
      <c r="SJN37" s="14"/>
      <c r="SJO37" s="14"/>
      <c r="SJP37" s="14"/>
      <c r="SJQ37" s="14"/>
      <c r="SJR37" s="14"/>
      <c r="SJS37" s="14"/>
      <c r="SJT37" s="14"/>
      <c r="SJU37" s="14"/>
      <c r="SJV37" s="14"/>
      <c r="SJW37" s="14"/>
      <c r="SJX37" s="14"/>
      <c r="SJY37" s="14"/>
      <c r="SJZ37" s="14"/>
      <c r="SKA37" s="14"/>
      <c r="SKB37" s="14"/>
      <c r="SKC37" s="14"/>
      <c r="SKD37" s="14"/>
      <c r="SKE37" s="14"/>
      <c r="SKF37" s="14"/>
      <c r="SKG37" s="14"/>
      <c r="SKH37" s="14"/>
      <c r="SKI37" s="14"/>
      <c r="SKJ37" s="14"/>
      <c r="SKK37" s="14"/>
      <c r="SKL37" s="14"/>
      <c r="SKM37" s="14"/>
      <c r="SKN37" s="14"/>
      <c r="SKO37" s="14"/>
      <c r="SKP37" s="14"/>
      <c r="SKQ37" s="14"/>
      <c r="SKR37" s="14"/>
      <c r="SKS37" s="14"/>
      <c r="SKT37" s="14"/>
      <c r="SKU37" s="14"/>
      <c r="SKV37" s="14"/>
      <c r="SKW37" s="14"/>
      <c r="SKX37" s="14"/>
      <c r="SKY37" s="14"/>
      <c r="SKZ37" s="14"/>
      <c r="SLA37" s="14"/>
      <c r="SLB37" s="14"/>
      <c r="SLC37" s="14"/>
      <c r="SLD37" s="14"/>
      <c r="SLE37" s="14"/>
      <c r="SLF37" s="14"/>
      <c r="SLG37" s="14"/>
      <c r="SLH37" s="14"/>
      <c r="SLI37" s="14"/>
      <c r="SLJ37" s="14"/>
      <c r="SLK37" s="14"/>
      <c r="SLL37" s="14"/>
      <c r="SLM37" s="14"/>
      <c r="SLN37" s="14"/>
      <c r="SLO37" s="14"/>
      <c r="SLP37" s="14"/>
      <c r="SLQ37" s="14"/>
      <c r="SLR37" s="14"/>
      <c r="SLS37" s="14"/>
      <c r="SLT37" s="14"/>
      <c r="SLU37" s="14"/>
      <c r="SLV37" s="14"/>
      <c r="SLW37" s="14"/>
      <c r="SLX37" s="14"/>
      <c r="SLY37" s="14"/>
      <c r="SLZ37" s="14"/>
      <c r="SMA37" s="14"/>
      <c r="SMB37" s="14"/>
      <c r="SMC37" s="14"/>
      <c r="SMD37" s="14"/>
      <c r="SME37" s="14"/>
      <c r="SMF37" s="14"/>
      <c r="SMG37" s="14"/>
      <c r="SMH37" s="14"/>
      <c r="SMI37" s="14"/>
      <c r="SMJ37" s="14"/>
      <c r="SMK37" s="14"/>
      <c r="SML37" s="14"/>
      <c r="SMM37" s="14"/>
      <c r="SMN37" s="14"/>
      <c r="SMO37" s="14"/>
      <c r="SMP37" s="14"/>
      <c r="SMQ37" s="14"/>
      <c r="SMR37" s="14"/>
      <c r="SMS37" s="14"/>
      <c r="SMT37" s="14"/>
      <c r="SMU37" s="14"/>
      <c r="SMV37" s="14"/>
      <c r="SMW37" s="14"/>
      <c r="SMX37" s="14"/>
      <c r="SMY37" s="14"/>
      <c r="SMZ37" s="14"/>
      <c r="SNA37" s="14"/>
      <c r="SNB37" s="14"/>
      <c r="SNC37" s="14"/>
      <c r="SND37" s="14"/>
      <c r="SNE37" s="14"/>
      <c r="SNF37" s="14"/>
      <c r="SNG37" s="14"/>
      <c r="SNH37" s="14"/>
      <c r="SNI37" s="14"/>
      <c r="SNJ37" s="14"/>
      <c r="SNK37" s="14"/>
      <c r="SNL37" s="14"/>
      <c r="SNM37" s="14"/>
      <c r="SNN37" s="14"/>
      <c r="SNO37" s="14"/>
      <c r="SNP37" s="14"/>
      <c r="SNQ37" s="14"/>
      <c r="SNR37" s="14"/>
      <c r="SNS37" s="14"/>
      <c r="SNT37" s="14"/>
      <c r="SNU37" s="14"/>
      <c r="SNV37" s="14"/>
      <c r="SNW37" s="14"/>
      <c r="SNX37" s="14"/>
      <c r="SNY37" s="14"/>
      <c r="SNZ37" s="14"/>
      <c r="SOA37" s="14"/>
      <c r="SOB37" s="14"/>
      <c r="SOC37" s="14"/>
      <c r="SOD37" s="14"/>
      <c r="SOE37" s="14"/>
      <c r="SOF37" s="14"/>
      <c r="SOG37" s="14"/>
      <c r="SOH37" s="14"/>
      <c r="SOI37" s="14"/>
      <c r="SOJ37" s="14"/>
      <c r="SOK37" s="14"/>
      <c r="SOL37" s="14"/>
      <c r="SOM37" s="14"/>
      <c r="SON37" s="14"/>
      <c r="SOO37" s="14"/>
      <c r="SOP37" s="14"/>
      <c r="SOQ37" s="14"/>
      <c r="SOR37" s="14"/>
      <c r="SOS37" s="14"/>
      <c r="SOT37" s="14"/>
      <c r="SOU37" s="14"/>
      <c r="SOV37" s="14"/>
      <c r="SOW37" s="14"/>
      <c r="SOX37" s="14"/>
      <c r="SOY37" s="14"/>
      <c r="SOZ37" s="14"/>
      <c r="SPA37" s="14"/>
      <c r="SPB37" s="14"/>
      <c r="SPC37" s="14"/>
      <c r="SPD37" s="14"/>
      <c r="SPE37" s="14"/>
      <c r="SPF37" s="14"/>
      <c r="SPG37" s="14"/>
      <c r="SPH37" s="14"/>
      <c r="SPI37" s="14"/>
      <c r="SPJ37" s="14"/>
      <c r="SPK37" s="14"/>
      <c r="SPL37" s="14"/>
      <c r="SPM37" s="14"/>
      <c r="SPN37" s="14"/>
      <c r="SPO37" s="14"/>
      <c r="SPP37" s="14"/>
      <c r="SPQ37" s="14"/>
      <c r="SPR37" s="14"/>
      <c r="SPS37" s="14"/>
      <c r="SPT37" s="14"/>
      <c r="SPU37" s="14"/>
      <c r="SPV37" s="14"/>
      <c r="SPW37" s="14"/>
      <c r="SPX37" s="14"/>
      <c r="SPY37" s="14"/>
      <c r="SPZ37" s="14"/>
      <c r="SQA37" s="14"/>
      <c r="SQB37" s="14"/>
      <c r="SQC37" s="14"/>
      <c r="SQD37" s="14"/>
      <c r="SQE37" s="14"/>
      <c r="SQF37" s="14"/>
      <c r="SQG37" s="14"/>
      <c r="SQH37" s="14"/>
      <c r="SQI37" s="14"/>
      <c r="SQJ37" s="14"/>
      <c r="SQK37" s="14"/>
      <c r="SQL37" s="14"/>
      <c r="SQM37" s="14"/>
      <c r="SQN37" s="14"/>
      <c r="SQO37" s="14"/>
      <c r="SQP37" s="14"/>
      <c r="SQQ37" s="14"/>
      <c r="SQR37" s="14"/>
      <c r="SQS37" s="14"/>
      <c r="SQT37" s="14"/>
      <c r="SQU37" s="14"/>
      <c r="SQV37" s="14"/>
      <c r="SQW37" s="14"/>
      <c r="SQX37" s="14"/>
      <c r="SQY37" s="14"/>
      <c r="SQZ37" s="14"/>
      <c r="SRA37" s="14"/>
      <c r="SRB37" s="14"/>
      <c r="SRC37" s="14"/>
      <c r="SRD37" s="14"/>
      <c r="SRE37" s="14"/>
      <c r="SRF37" s="14"/>
      <c r="SRG37" s="14"/>
      <c r="SRH37" s="14"/>
      <c r="SRI37" s="14"/>
      <c r="SRJ37" s="14"/>
      <c r="SRK37" s="14"/>
      <c r="SRL37" s="14"/>
      <c r="SRM37" s="14"/>
      <c r="SRN37" s="14"/>
      <c r="SRO37" s="14"/>
      <c r="SRP37" s="14"/>
      <c r="SRQ37" s="14"/>
      <c r="SRR37" s="14"/>
      <c r="SRS37" s="14"/>
      <c r="SRT37" s="14"/>
      <c r="SRU37" s="14"/>
      <c r="SRV37" s="14"/>
      <c r="SRW37" s="14"/>
      <c r="SRX37" s="14"/>
      <c r="SRY37" s="14"/>
      <c r="SRZ37" s="14"/>
      <c r="SSA37" s="14"/>
      <c r="SSB37" s="14"/>
      <c r="SSC37" s="14"/>
      <c r="SSD37" s="14"/>
      <c r="SSE37" s="14"/>
      <c r="SSF37" s="14"/>
      <c r="SSG37" s="14"/>
      <c r="SSH37" s="14"/>
      <c r="SSI37" s="14"/>
      <c r="SSJ37" s="14"/>
      <c r="SSK37" s="14"/>
      <c r="SSL37" s="14"/>
      <c r="SSM37" s="14"/>
      <c r="SSN37" s="14"/>
      <c r="SSO37" s="14"/>
      <c r="SSP37" s="14"/>
      <c r="SSQ37" s="14"/>
      <c r="SSR37" s="14"/>
      <c r="SSS37" s="14"/>
      <c r="SST37" s="14"/>
      <c r="SSU37" s="14"/>
      <c r="SSV37" s="14"/>
      <c r="SSW37" s="14"/>
      <c r="SSX37" s="14"/>
      <c r="SSY37" s="14"/>
      <c r="SSZ37" s="14"/>
      <c r="STA37" s="14"/>
      <c r="STB37" s="14"/>
      <c r="STC37" s="14"/>
      <c r="STD37" s="14"/>
      <c r="STE37" s="14"/>
      <c r="STF37" s="14"/>
      <c r="STG37" s="14"/>
      <c r="STH37" s="14"/>
      <c r="STI37" s="14"/>
      <c r="STJ37" s="14"/>
      <c r="STK37" s="14"/>
      <c r="STL37" s="14"/>
      <c r="STM37" s="14"/>
      <c r="STN37" s="14"/>
      <c r="STO37" s="14"/>
      <c r="STP37" s="14"/>
      <c r="STQ37" s="14"/>
      <c r="STR37" s="14"/>
      <c r="STS37" s="14"/>
      <c r="STT37" s="14"/>
      <c r="STU37" s="14"/>
      <c r="STV37" s="14"/>
      <c r="STW37" s="14"/>
      <c r="STX37" s="14"/>
      <c r="STY37" s="14"/>
      <c r="STZ37" s="14"/>
      <c r="SUA37" s="14"/>
      <c r="SUB37" s="14"/>
      <c r="SUC37" s="14"/>
      <c r="SUD37" s="14"/>
      <c r="SUE37" s="14"/>
      <c r="SUF37" s="14"/>
      <c r="SUG37" s="14"/>
      <c r="SUH37" s="14"/>
      <c r="SUI37" s="14"/>
      <c r="SUJ37" s="14"/>
      <c r="SUK37" s="14"/>
      <c r="SUL37" s="14"/>
      <c r="SUM37" s="14"/>
      <c r="SUN37" s="14"/>
      <c r="SUO37" s="14"/>
      <c r="SUP37" s="14"/>
      <c r="SUQ37" s="14"/>
      <c r="SUR37" s="14"/>
      <c r="SUS37" s="14"/>
      <c r="SUT37" s="14"/>
      <c r="SUU37" s="14"/>
      <c r="SUV37" s="14"/>
      <c r="SUW37" s="14"/>
      <c r="SUX37" s="14"/>
      <c r="SUY37" s="14"/>
      <c r="SUZ37" s="14"/>
      <c r="SVA37" s="14"/>
      <c r="SVB37" s="14"/>
      <c r="SVC37" s="14"/>
      <c r="SVD37" s="14"/>
      <c r="SVE37" s="14"/>
      <c r="SVF37" s="14"/>
      <c r="SVG37" s="14"/>
      <c r="SVH37" s="14"/>
      <c r="SVI37" s="14"/>
      <c r="SVJ37" s="14"/>
      <c r="SVK37" s="14"/>
      <c r="SVL37" s="14"/>
      <c r="SVM37" s="14"/>
      <c r="SVN37" s="14"/>
      <c r="SVO37" s="14"/>
      <c r="SVP37" s="14"/>
      <c r="SVQ37" s="14"/>
      <c r="SVR37" s="14"/>
      <c r="SVS37" s="14"/>
      <c r="SVT37" s="14"/>
      <c r="SVU37" s="14"/>
      <c r="SVV37" s="14"/>
      <c r="SVW37" s="14"/>
      <c r="SVX37" s="14"/>
      <c r="SVY37" s="14"/>
      <c r="SVZ37" s="14"/>
      <c r="SWA37" s="14"/>
      <c r="SWB37" s="14"/>
      <c r="SWC37" s="14"/>
      <c r="SWD37" s="14"/>
      <c r="SWE37" s="14"/>
      <c r="SWF37" s="14"/>
      <c r="SWG37" s="14"/>
      <c r="SWH37" s="14"/>
      <c r="SWI37" s="14"/>
      <c r="SWJ37" s="14"/>
      <c r="SWK37" s="14"/>
      <c r="SWL37" s="14"/>
      <c r="SWM37" s="14"/>
      <c r="SWN37" s="14"/>
      <c r="SWO37" s="14"/>
      <c r="SWP37" s="14"/>
      <c r="SWQ37" s="14"/>
      <c r="SWR37" s="14"/>
      <c r="SWS37" s="14"/>
      <c r="SWT37" s="14"/>
      <c r="SWU37" s="14"/>
      <c r="SWV37" s="14"/>
      <c r="SWW37" s="14"/>
      <c r="SWX37" s="14"/>
      <c r="SWY37" s="14"/>
      <c r="SWZ37" s="14"/>
      <c r="SXA37" s="14"/>
      <c r="SXB37" s="14"/>
      <c r="SXC37" s="14"/>
      <c r="SXD37" s="14"/>
      <c r="SXE37" s="14"/>
      <c r="SXF37" s="14"/>
      <c r="SXG37" s="14"/>
      <c r="SXH37" s="14"/>
      <c r="SXI37" s="14"/>
      <c r="SXJ37" s="14"/>
      <c r="SXK37" s="14"/>
      <c r="SXL37" s="14"/>
      <c r="SXM37" s="14"/>
      <c r="SXN37" s="14"/>
      <c r="SXO37" s="14"/>
      <c r="SXP37" s="14"/>
      <c r="SXQ37" s="14"/>
      <c r="SXR37" s="14"/>
      <c r="SXS37" s="14"/>
      <c r="SXT37" s="14"/>
      <c r="SXU37" s="14"/>
      <c r="SXV37" s="14"/>
      <c r="SXW37" s="14"/>
      <c r="SXX37" s="14"/>
      <c r="SXY37" s="14"/>
      <c r="SXZ37" s="14"/>
      <c r="SYA37" s="14"/>
      <c r="SYB37" s="14"/>
      <c r="SYC37" s="14"/>
      <c r="SYD37" s="14"/>
      <c r="SYE37" s="14"/>
      <c r="SYF37" s="14"/>
      <c r="SYG37" s="14"/>
      <c r="SYH37" s="14"/>
      <c r="SYI37" s="14"/>
      <c r="SYJ37" s="14"/>
      <c r="SYK37" s="14"/>
      <c r="SYL37" s="14"/>
      <c r="SYM37" s="14"/>
      <c r="SYN37" s="14"/>
      <c r="SYO37" s="14"/>
      <c r="SYP37" s="14"/>
      <c r="SYQ37" s="14"/>
      <c r="SYR37" s="14"/>
      <c r="SYS37" s="14"/>
      <c r="SYT37" s="14"/>
      <c r="SYU37" s="14"/>
      <c r="SYV37" s="14"/>
      <c r="SYW37" s="14"/>
      <c r="SYX37" s="14"/>
      <c r="SYY37" s="14"/>
      <c r="SYZ37" s="14"/>
      <c r="SZA37" s="14"/>
      <c r="SZB37" s="14"/>
      <c r="SZC37" s="14"/>
      <c r="SZD37" s="14"/>
      <c r="SZE37" s="14"/>
      <c r="SZF37" s="14"/>
      <c r="SZG37" s="14"/>
      <c r="SZH37" s="14"/>
      <c r="SZI37" s="14"/>
      <c r="SZJ37" s="14"/>
      <c r="SZK37" s="14"/>
      <c r="SZL37" s="14"/>
      <c r="SZM37" s="14"/>
      <c r="SZN37" s="14"/>
      <c r="SZO37" s="14"/>
      <c r="SZP37" s="14"/>
      <c r="SZQ37" s="14"/>
      <c r="SZR37" s="14"/>
      <c r="SZS37" s="14"/>
      <c r="SZT37" s="14"/>
      <c r="SZU37" s="14"/>
      <c r="SZV37" s="14"/>
      <c r="SZW37" s="14"/>
      <c r="SZX37" s="14"/>
      <c r="SZY37" s="14"/>
      <c r="SZZ37" s="14"/>
      <c r="TAA37" s="14"/>
      <c r="TAB37" s="14"/>
      <c r="TAC37" s="14"/>
      <c r="TAD37" s="14"/>
      <c r="TAE37" s="14"/>
      <c r="TAF37" s="14"/>
      <c r="TAG37" s="14"/>
      <c r="TAH37" s="14"/>
      <c r="TAI37" s="14"/>
      <c r="TAJ37" s="14"/>
      <c r="TAK37" s="14"/>
      <c r="TAL37" s="14"/>
      <c r="TAM37" s="14"/>
      <c r="TAN37" s="14"/>
      <c r="TAO37" s="14"/>
      <c r="TAP37" s="14"/>
      <c r="TAQ37" s="14"/>
      <c r="TAR37" s="14"/>
      <c r="TAS37" s="14"/>
      <c r="TAT37" s="14"/>
      <c r="TAU37" s="14"/>
      <c r="TAV37" s="14"/>
      <c r="TAW37" s="14"/>
      <c r="TAX37" s="14"/>
      <c r="TAY37" s="14"/>
      <c r="TAZ37" s="14"/>
      <c r="TBA37" s="14"/>
      <c r="TBB37" s="14"/>
      <c r="TBC37" s="14"/>
      <c r="TBD37" s="14"/>
      <c r="TBE37" s="14"/>
      <c r="TBF37" s="14"/>
      <c r="TBG37" s="14"/>
      <c r="TBH37" s="14"/>
      <c r="TBI37" s="14"/>
      <c r="TBJ37" s="14"/>
      <c r="TBK37" s="14"/>
      <c r="TBL37" s="14"/>
      <c r="TBM37" s="14"/>
      <c r="TBN37" s="14"/>
      <c r="TBO37" s="14"/>
      <c r="TBP37" s="14"/>
      <c r="TBQ37" s="14"/>
      <c r="TBR37" s="14"/>
      <c r="TBS37" s="14"/>
      <c r="TBT37" s="14"/>
      <c r="TBU37" s="14"/>
      <c r="TBV37" s="14"/>
      <c r="TBW37" s="14"/>
      <c r="TBX37" s="14"/>
      <c r="TBY37" s="14"/>
      <c r="TBZ37" s="14"/>
      <c r="TCA37" s="14"/>
      <c r="TCB37" s="14"/>
      <c r="TCC37" s="14"/>
      <c r="TCD37" s="14"/>
      <c r="TCE37" s="14"/>
      <c r="TCF37" s="14"/>
      <c r="TCG37" s="14"/>
      <c r="TCH37" s="14"/>
      <c r="TCI37" s="14"/>
      <c r="TCJ37" s="14"/>
      <c r="TCK37" s="14"/>
      <c r="TCL37" s="14"/>
      <c r="TCM37" s="14"/>
      <c r="TCN37" s="14"/>
      <c r="TCO37" s="14"/>
      <c r="TCP37" s="14"/>
      <c r="TCQ37" s="14"/>
      <c r="TCR37" s="14"/>
      <c r="TCS37" s="14"/>
      <c r="TCT37" s="14"/>
      <c r="TCU37" s="14"/>
      <c r="TCV37" s="14"/>
      <c r="TCW37" s="14"/>
      <c r="TCX37" s="14"/>
      <c r="TCY37" s="14"/>
      <c r="TCZ37" s="14"/>
      <c r="TDA37" s="14"/>
      <c r="TDB37" s="14"/>
      <c r="TDC37" s="14"/>
      <c r="TDD37" s="14"/>
      <c r="TDE37" s="14"/>
      <c r="TDF37" s="14"/>
      <c r="TDG37" s="14"/>
      <c r="TDH37" s="14"/>
      <c r="TDI37" s="14"/>
      <c r="TDJ37" s="14"/>
      <c r="TDK37" s="14"/>
      <c r="TDL37" s="14"/>
      <c r="TDM37" s="14"/>
      <c r="TDN37" s="14"/>
      <c r="TDO37" s="14"/>
      <c r="TDP37" s="14"/>
      <c r="TDQ37" s="14"/>
      <c r="TDR37" s="14"/>
      <c r="TDS37" s="14"/>
      <c r="TDT37" s="14"/>
      <c r="TDU37" s="14"/>
      <c r="TDV37" s="14"/>
      <c r="TDW37" s="14"/>
      <c r="TDX37" s="14"/>
      <c r="TDY37" s="14"/>
      <c r="TDZ37" s="14"/>
      <c r="TEA37" s="14"/>
      <c r="TEB37" s="14"/>
      <c r="TEC37" s="14"/>
      <c r="TED37" s="14"/>
      <c r="TEE37" s="14"/>
      <c r="TEF37" s="14"/>
      <c r="TEG37" s="14"/>
      <c r="TEH37" s="14"/>
      <c r="TEI37" s="14"/>
      <c r="TEJ37" s="14"/>
      <c r="TEK37" s="14"/>
      <c r="TEL37" s="14"/>
      <c r="TEM37" s="14"/>
      <c r="TEN37" s="14"/>
      <c r="TEO37" s="14"/>
      <c r="TEP37" s="14"/>
      <c r="TEQ37" s="14"/>
      <c r="TER37" s="14"/>
      <c r="TES37" s="14"/>
      <c r="TET37" s="14"/>
      <c r="TEU37" s="14"/>
      <c r="TEV37" s="14"/>
      <c r="TEW37" s="14"/>
      <c r="TEX37" s="14"/>
      <c r="TEY37" s="14"/>
      <c r="TEZ37" s="14"/>
      <c r="TFA37" s="14"/>
      <c r="TFB37" s="14"/>
      <c r="TFC37" s="14"/>
      <c r="TFD37" s="14"/>
      <c r="TFE37" s="14"/>
      <c r="TFF37" s="14"/>
      <c r="TFG37" s="14"/>
      <c r="TFH37" s="14"/>
      <c r="TFI37" s="14"/>
      <c r="TFJ37" s="14"/>
      <c r="TFK37" s="14"/>
      <c r="TFL37" s="14"/>
      <c r="TFM37" s="14"/>
      <c r="TFN37" s="14"/>
      <c r="TFO37" s="14"/>
      <c r="TFP37" s="14"/>
      <c r="TFQ37" s="14"/>
      <c r="TFR37" s="14"/>
      <c r="TFS37" s="14"/>
      <c r="TFT37" s="14"/>
      <c r="TFU37" s="14"/>
      <c r="TFV37" s="14"/>
      <c r="TFW37" s="14"/>
      <c r="TFX37" s="14"/>
      <c r="TFY37" s="14"/>
      <c r="TFZ37" s="14"/>
      <c r="TGA37" s="14"/>
      <c r="TGB37" s="14"/>
      <c r="TGC37" s="14"/>
      <c r="TGD37" s="14"/>
      <c r="TGE37" s="14"/>
      <c r="TGF37" s="14"/>
      <c r="TGG37" s="14"/>
      <c r="TGH37" s="14"/>
      <c r="TGI37" s="14"/>
      <c r="TGJ37" s="14"/>
      <c r="TGK37" s="14"/>
      <c r="TGL37" s="14"/>
      <c r="TGM37" s="14"/>
      <c r="TGN37" s="14"/>
      <c r="TGO37" s="14"/>
      <c r="TGP37" s="14"/>
      <c r="TGQ37" s="14"/>
      <c r="TGR37" s="14"/>
      <c r="TGS37" s="14"/>
      <c r="TGT37" s="14"/>
      <c r="TGU37" s="14"/>
      <c r="TGV37" s="14"/>
      <c r="TGW37" s="14"/>
      <c r="TGX37" s="14"/>
      <c r="TGY37" s="14"/>
      <c r="TGZ37" s="14"/>
      <c r="THA37" s="14"/>
      <c r="THB37" s="14"/>
      <c r="THC37" s="14"/>
      <c r="THD37" s="14"/>
      <c r="THE37" s="14"/>
      <c r="THF37" s="14"/>
      <c r="THG37" s="14"/>
      <c r="THH37" s="14"/>
      <c r="THI37" s="14"/>
      <c r="THJ37" s="14"/>
      <c r="THK37" s="14"/>
      <c r="THL37" s="14"/>
      <c r="THM37" s="14"/>
      <c r="THN37" s="14"/>
      <c r="THO37" s="14"/>
      <c r="THP37" s="14"/>
      <c r="THQ37" s="14"/>
      <c r="THR37" s="14"/>
      <c r="THS37" s="14"/>
      <c r="THT37" s="14"/>
      <c r="THU37" s="14"/>
      <c r="THV37" s="14"/>
      <c r="THW37" s="14"/>
      <c r="THX37" s="14"/>
      <c r="THY37" s="14"/>
      <c r="THZ37" s="14"/>
      <c r="TIA37" s="14"/>
      <c r="TIB37" s="14"/>
      <c r="TIC37" s="14"/>
      <c r="TID37" s="14"/>
      <c r="TIE37" s="14"/>
      <c r="TIF37" s="14"/>
      <c r="TIG37" s="14"/>
      <c r="TIH37" s="14"/>
      <c r="TII37" s="14"/>
      <c r="TIJ37" s="14"/>
      <c r="TIK37" s="14"/>
      <c r="TIL37" s="14"/>
      <c r="TIM37" s="14"/>
      <c r="TIN37" s="14"/>
      <c r="TIO37" s="14"/>
      <c r="TIP37" s="14"/>
      <c r="TIQ37" s="14"/>
      <c r="TIR37" s="14"/>
      <c r="TIS37" s="14"/>
      <c r="TIT37" s="14"/>
      <c r="TIU37" s="14"/>
      <c r="TIV37" s="14"/>
      <c r="TIW37" s="14"/>
      <c r="TIX37" s="14"/>
      <c r="TIY37" s="14"/>
      <c r="TIZ37" s="14"/>
      <c r="TJA37" s="14"/>
      <c r="TJB37" s="14"/>
      <c r="TJC37" s="14"/>
      <c r="TJD37" s="14"/>
      <c r="TJE37" s="14"/>
      <c r="TJF37" s="14"/>
      <c r="TJG37" s="14"/>
      <c r="TJH37" s="14"/>
      <c r="TJI37" s="14"/>
      <c r="TJJ37" s="14"/>
      <c r="TJK37" s="14"/>
      <c r="TJL37" s="14"/>
      <c r="TJM37" s="14"/>
      <c r="TJN37" s="14"/>
      <c r="TJO37" s="14"/>
      <c r="TJP37" s="14"/>
      <c r="TJQ37" s="14"/>
      <c r="TJR37" s="14"/>
      <c r="TJS37" s="14"/>
      <c r="TJT37" s="14"/>
      <c r="TJU37" s="14"/>
      <c r="TJV37" s="14"/>
      <c r="TJW37" s="14"/>
      <c r="TJX37" s="14"/>
      <c r="TJY37" s="14"/>
      <c r="TJZ37" s="14"/>
      <c r="TKA37" s="14"/>
      <c r="TKB37" s="14"/>
      <c r="TKC37" s="14"/>
      <c r="TKD37" s="14"/>
      <c r="TKE37" s="14"/>
      <c r="TKF37" s="14"/>
      <c r="TKG37" s="14"/>
      <c r="TKH37" s="14"/>
      <c r="TKI37" s="14"/>
      <c r="TKJ37" s="14"/>
      <c r="TKK37" s="14"/>
      <c r="TKL37" s="14"/>
      <c r="TKM37" s="14"/>
      <c r="TKN37" s="14"/>
      <c r="TKO37" s="14"/>
      <c r="TKP37" s="14"/>
      <c r="TKQ37" s="14"/>
      <c r="TKR37" s="14"/>
      <c r="TKS37" s="14"/>
      <c r="TKT37" s="14"/>
      <c r="TKU37" s="14"/>
      <c r="TKV37" s="14"/>
      <c r="TKW37" s="14"/>
      <c r="TKX37" s="14"/>
      <c r="TKY37" s="14"/>
      <c r="TKZ37" s="14"/>
      <c r="TLA37" s="14"/>
      <c r="TLB37" s="14"/>
      <c r="TLC37" s="14"/>
      <c r="TLD37" s="14"/>
      <c r="TLE37" s="14"/>
      <c r="TLF37" s="14"/>
      <c r="TLG37" s="14"/>
      <c r="TLH37" s="14"/>
      <c r="TLI37" s="14"/>
      <c r="TLJ37" s="14"/>
      <c r="TLK37" s="14"/>
      <c r="TLL37" s="14"/>
      <c r="TLM37" s="14"/>
      <c r="TLN37" s="14"/>
      <c r="TLO37" s="14"/>
      <c r="TLP37" s="14"/>
      <c r="TLQ37" s="14"/>
      <c r="TLR37" s="14"/>
      <c r="TLS37" s="14"/>
      <c r="TLT37" s="14"/>
      <c r="TLU37" s="14"/>
      <c r="TLV37" s="14"/>
      <c r="TLW37" s="14"/>
      <c r="TLX37" s="14"/>
      <c r="TLY37" s="14"/>
      <c r="TLZ37" s="14"/>
      <c r="TMA37" s="14"/>
      <c r="TMB37" s="14"/>
      <c r="TMC37" s="14"/>
      <c r="TMD37" s="14"/>
      <c r="TME37" s="14"/>
      <c r="TMF37" s="14"/>
      <c r="TMG37" s="14"/>
      <c r="TMH37" s="14"/>
      <c r="TMI37" s="14"/>
      <c r="TMJ37" s="14"/>
      <c r="TMK37" s="14"/>
      <c r="TML37" s="14"/>
      <c r="TMM37" s="14"/>
      <c r="TMN37" s="14"/>
      <c r="TMO37" s="14"/>
      <c r="TMP37" s="14"/>
      <c r="TMQ37" s="14"/>
      <c r="TMR37" s="14"/>
      <c r="TMS37" s="14"/>
      <c r="TMT37" s="14"/>
      <c r="TMU37" s="14"/>
      <c r="TMV37" s="14"/>
      <c r="TMW37" s="14"/>
      <c r="TMX37" s="14"/>
      <c r="TMY37" s="14"/>
      <c r="TMZ37" s="14"/>
      <c r="TNA37" s="14"/>
      <c r="TNB37" s="14"/>
      <c r="TNC37" s="14"/>
      <c r="TND37" s="14"/>
      <c r="TNE37" s="14"/>
      <c r="TNF37" s="14"/>
      <c r="TNG37" s="14"/>
      <c r="TNH37" s="14"/>
      <c r="TNI37" s="14"/>
      <c r="TNJ37" s="14"/>
      <c r="TNK37" s="14"/>
      <c r="TNL37" s="14"/>
      <c r="TNM37" s="14"/>
      <c r="TNN37" s="14"/>
      <c r="TNO37" s="14"/>
      <c r="TNP37" s="14"/>
      <c r="TNQ37" s="14"/>
      <c r="TNR37" s="14"/>
      <c r="TNS37" s="14"/>
      <c r="TNT37" s="14"/>
      <c r="TNU37" s="14"/>
      <c r="TNV37" s="14"/>
      <c r="TNW37" s="14"/>
      <c r="TNX37" s="14"/>
      <c r="TNY37" s="14"/>
      <c r="TNZ37" s="14"/>
      <c r="TOA37" s="14"/>
      <c r="TOB37" s="14"/>
      <c r="TOC37" s="14"/>
      <c r="TOD37" s="14"/>
      <c r="TOE37" s="14"/>
      <c r="TOF37" s="14"/>
      <c r="TOG37" s="14"/>
      <c r="TOH37" s="14"/>
      <c r="TOI37" s="14"/>
      <c r="TOJ37" s="14"/>
      <c r="TOK37" s="14"/>
      <c r="TOL37" s="14"/>
      <c r="TOM37" s="14"/>
      <c r="TON37" s="14"/>
      <c r="TOO37" s="14"/>
      <c r="TOP37" s="14"/>
      <c r="TOQ37" s="14"/>
      <c r="TOR37" s="14"/>
      <c r="TOS37" s="14"/>
      <c r="TOT37" s="14"/>
      <c r="TOU37" s="14"/>
      <c r="TOV37" s="14"/>
      <c r="TOW37" s="14"/>
      <c r="TOX37" s="14"/>
      <c r="TOY37" s="14"/>
      <c r="TOZ37" s="14"/>
      <c r="TPA37" s="14"/>
      <c r="TPB37" s="14"/>
      <c r="TPC37" s="14"/>
      <c r="TPD37" s="14"/>
      <c r="TPE37" s="14"/>
      <c r="TPF37" s="14"/>
      <c r="TPG37" s="14"/>
      <c r="TPH37" s="14"/>
      <c r="TPI37" s="14"/>
      <c r="TPJ37" s="14"/>
      <c r="TPK37" s="14"/>
      <c r="TPL37" s="14"/>
      <c r="TPM37" s="14"/>
      <c r="TPN37" s="14"/>
      <c r="TPO37" s="14"/>
      <c r="TPP37" s="14"/>
      <c r="TPQ37" s="14"/>
      <c r="TPR37" s="14"/>
      <c r="TPS37" s="14"/>
      <c r="TPT37" s="14"/>
      <c r="TPU37" s="14"/>
      <c r="TPV37" s="14"/>
      <c r="TPW37" s="14"/>
      <c r="TPX37" s="14"/>
      <c r="TPY37" s="14"/>
      <c r="TPZ37" s="14"/>
      <c r="TQA37" s="14"/>
      <c r="TQB37" s="14"/>
      <c r="TQC37" s="14"/>
      <c r="TQD37" s="14"/>
      <c r="TQE37" s="14"/>
      <c r="TQF37" s="14"/>
      <c r="TQG37" s="14"/>
      <c r="TQH37" s="14"/>
      <c r="TQI37" s="14"/>
      <c r="TQJ37" s="14"/>
      <c r="TQK37" s="14"/>
      <c r="TQL37" s="14"/>
      <c r="TQM37" s="14"/>
      <c r="TQN37" s="14"/>
      <c r="TQO37" s="14"/>
      <c r="TQP37" s="14"/>
      <c r="TQQ37" s="14"/>
      <c r="TQR37" s="14"/>
      <c r="TQS37" s="14"/>
      <c r="TQT37" s="14"/>
      <c r="TQU37" s="14"/>
      <c r="TQV37" s="14"/>
      <c r="TQW37" s="14"/>
      <c r="TQX37" s="14"/>
      <c r="TQY37" s="14"/>
      <c r="TQZ37" s="14"/>
      <c r="TRA37" s="14"/>
      <c r="TRB37" s="14"/>
      <c r="TRC37" s="14"/>
      <c r="TRD37" s="14"/>
      <c r="TRE37" s="14"/>
      <c r="TRF37" s="14"/>
      <c r="TRG37" s="14"/>
      <c r="TRH37" s="14"/>
      <c r="TRI37" s="14"/>
      <c r="TRJ37" s="14"/>
      <c r="TRK37" s="14"/>
      <c r="TRL37" s="14"/>
      <c r="TRM37" s="14"/>
      <c r="TRN37" s="14"/>
      <c r="TRO37" s="14"/>
      <c r="TRP37" s="14"/>
      <c r="TRQ37" s="14"/>
      <c r="TRR37" s="14"/>
      <c r="TRS37" s="14"/>
      <c r="TRT37" s="14"/>
      <c r="TRU37" s="14"/>
      <c r="TRV37" s="14"/>
      <c r="TRW37" s="14"/>
      <c r="TRX37" s="14"/>
      <c r="TRY37" s="14"/>
      <c r="TRZ37" s="14"/>
      <c r="TSA37" s="14"/>
      <c r="TSB37" s="14"/>
      <c r="TSC37" s="14"/>
      <c r="TSD37" s="14"/>
      <c r="TSE37" s="14"/>
      <c r="TSF37" s="14"/>
      <c r="TSG37" s="14"/>
      <c r="TSH37" s="14"/>
      <c r="TSI37" s="14"/>
      <c r="TSJ37" s="14"/>
      <c r="TSK37" s="14"/>
      <c r="TSL37" s="14"/>
      <c r="TSM37" s="14"/>
      <c r="TSN37" s="14"/>
      <c r="TSO37" s="14"/>
      <c r="TSP37" s="14"/>
      <c r="TSQ37" s="14"/>
      <c r="TSR37" s="14"/>
      <c r="TSS37" s="14"/>
      <c r="TST37" s="14"/>
      <c r="TSU37" s="14"/>
      <c r="TSV37" s="14"/>
      <c r="TSW37" s="14"/>
      <c r="TSX37" s="14"/>
      <c r="TSY37" s="14"/>
      <c r="TSZ37" s="14"/>
      <c r="TTA37" s="14"/>
      <c r="TTB37" s="14"/>
      <c r="TTC37" s="14"/>
      <c r="TTD37" s="14"/>
      <c r="TTE37" s="14"/>
      <c r="TTF37" s="14"/>
      <c r="TTG37" s="14"/>
      <c r="TTH37" s="14"/>
      <c r="TTI37" s="14"/>
      <c r="TTJ37" s="14"/>
      <c r="TTK37" s="14"/>
      <c r="TTL37" s="14"/>
      <c r="TTM37" s="14"/>
      <c r="TTN37" s="14"/>
      <c r="TTO37" s="14"/>
      <c r="TTP37" s="14"/>
      <c r="TTQ37" s="14"/>
      <c r="TTR37" s="14"/>
      <c r="TTS37" s="14"/>
      <c r="TTT37" s="14"/>
      <c r="TTU37" s="14"/>
      <c r="TTV37" s="14"/>
      <c r="TTW37" s="14"/>
      <c r="TTX37" s="14"/>
      <c r="TTY37" s="14"/>
      <c r="TTZ37" s="14"/>
      <c r="TUA37" s="14"/>
      <c r="TUB37" s="14"/>
      <c r="TUC37" s="14"/>
      <c r="TUD37" s="14"/>
      <c r="TUE37" s="14"/>
      <c r="TUF37" s="14"/>
      <c r="TUG37" s="14"/>
      <c r="TUH37" s="14"/>
      <c r="TUI37" s="14"/>
      <c r="TUJ37" s="14"/>
      <c r="TUK37" s="14"/>
      <c r="TUL37" s="14"/>
      <c r="TUM37" s="14"/>
      <c r="TUN37" s="14"/>
      <c r="TUO37" s="14"/>
      <c r="TUP37" s="14"/>
      <c r="TUQ37" s="14"/>
      <c r="TUR37" s="14"/>
      <c r="TUS37" s="14"/>
      <c r="TUT37" s="14"/>
      <c r="TUU37" s="14"/>
      <c r="TUV37" s="14"/>
      <c r="TUW37" s="14"/>
      <c r="TUX37" s="14"/>
      <c r="TUY37" s="14"/>
      <c r="TUZ37" s="14"/>
      <c r="TVA37" s="14"/>
      <c r="TVB37" s="14"/>
      <c r="TVC37" s="14"/>
      <c r="TVD37" s="14"/>
      <c r="TVE37" s="14"/>
      <c r="TVF37" s="14"/>
      <c r="TVG37" s="14"/>
      <c r="TVH37" s="14"/>
      <c r="TVI37" s="14"/>
      <c r="TVJ37" s="14"/>
      <c r="TVK37" s="14"/>
      <c r="TVL37" s="14"/>
      <c r="TVM37" s="14"/>
      <c r="TVN37" s="14"/>
      <c r="TVO37" s="14"/>
      <c r="TVP37" s="14"/>
      <c r="TVQ37" s="14"/>
      <c r="TVR37" s="14"/>
      <c r="TVS37" s="14"/>
      <c r="TVT37" s="14"/>
      <c r="TVU37" s="14"/>
      <c r="TVV37" s="14"/>
      <c r="TVW37" s="14"/>
      <c r="TVX37" s="14"/>
      <c r="TVY37" s="14"/>
      <c r="TVZ37" s="14"/>
      <c r="TWA37" s="14"/>
      <c r="TWB37" s="14"/>
      <c r="TWC37" s="14"/>
      <c r="TWD37" s="14"/>
      <c r="TWE37" s="14"/>
      <c r="TWF37" s="14"/>
      <c r="TWG37" s="14"/>
      <c r="TWH37" s="14"/>
      <c r="TWI37" s="14"/>
      <c r="TWJ37" s="14"/>
      <c r="TWK37" s="14"/>
      <c r="TWL37" s="14"/>
      <c r="TWM37" s="14"/>
      <c r="TWN37" s="14"/>
      <c r="TWO37" s="14"/>
      <c r="TWP37" s="14"/>
      <c r="TWQ37" s="14"/>
      <c r="TWR37" s="14"/>
      <c r="TWS37" s="14"/>
      <c r="TWT37" s="14"/>
      <c r="TWU37" s="14"/>
      <c r="TWV37" s="14"/>
      <c r="TWW37" s="14"/>
      <c r="TWX37" s="14"/>
      <c r="TWY37" s="14"/>
      <c r="TWZ37" s="14"/>
      <c r="TXA37" s="14"/>
      <c r="TXB37" s="14"/>
      <c r="TXC37" s="14"/>
      <c r="TXD37" s="14"/>
      <c r="TXE37" s="14"/>
      <c r="TXF37" s="14"/>
      <c r="TXG37" s="14"/>
      <c r="TXH37" s="14"/>
      <c r="TXI37" s="14"/>
      <c r="TXJ37" s="14"/>
      <c r="TXK37" s="14"/>
      <c r="TXL37" s="14"/>
      <c r="TXM37" s="14"/>
      <c r="TXN37" s="14"/>
      <c r="TXO37" s="14"/>
      <c r="TXP37" s="14"/>
      <c r="TXQ37" s="14"/>
      <c r="TXR37" s="14"/>
      <c r="TXS37" s="14"/>
      <c r="TXT37" s="14"/>
      <c r="TXU37" s="14"/>
      <c r="TXV37" s="14"/>
      <c r="TXW37" s="14"/>
      <c r="TXX37" s="14"/>
      <c r="TXY37" s="14"/>
      <c r="TXZ37" s="14"/>
      <c r="TYA37" s="14"/>
      <c r="TYB37" s="14"/>
      <c r="TYC37" s="14"/>
      <c r="TYD37" s="14"/>
      <c r="TYE37" s="14"/>
      <c r="TYF37" s="14"/>
      <c r="TYG37" s="14"/>
      <c r="TYH37" s="14"/>
      <c r="TYI37" s="14"/>
      <c r="TYJ37" s="14"/>
      <c r="TYK37" s="14"/>
      <c r="TYL37" s="14"/>
      <c r="TYM37" s="14"/>
      <c r="TYN37" s="14"/>
      <c r="TYO37" s="14"/>
      <c r="TYP37" s="14"/>
      <c r="TYQ37" s="14"/>
      <c r="TYR37" s="14"/>
      <c r="TYS37" s="14"/>
      <c r="TYT37" s="14"/>
      <c r="TYU37" s="14"/>
      <c r="TYV37" s="14"/>
      <c r="TYW37" s="14"/>
      <c r="TYX37" s="14"/>
      <c r="TYY37" s="14"/>
      <c r="TYZ37" s="14"/>
      <c r="TZA37" s="14"/>
      <c r="TZB37" s="14"/>
      <c r="TZC37" s="14"/>
      <c r="TZD37" s="14"/>
      <c r="TZE37" s="14"/>
      <c r="TZF37" s="14"/>
      <c r="TZG37" s="14"/>
      <c r="TZH37" s="14"/>
      <c r="TZI37" s="14"/>
      <c r="TZJ37" s="14"/>
      <c r="TZK37" s="14"/>
      <c r="TZL37" s="14"/>
      <c r="TZM37" s="14"/>
      <c r="TZN37" s="14"/>
      <c r="TZO37" s="14"/>
      <c r="TZP37" s="14"/>
      <c r="TZQ37" s="14"/>
      <c r="TZR37" s="14"/>
      <c r="TZS37" s="14"/>
      <c r="TZT37" s="14"/>
      <c r="TZU37" s="14"/>
      <c r="TZV37" s="14"/>
      <c r="TZW37" s="14"/>
      <c r="TZX37" s="14"/>
      <c r="TZY37" s="14"/>
      <c r="TZZ37" s="14"/>
      <c r="UAA37" s="14"/>
      <c r="UAB37" s="14"/>
      <c r="UAC37" s="14"/>
      <c r="UAD37" s="14"/>
      <c r="UAE37" s="14"/>
      <c r="UAF37" s="14"/>
      <c r="UAG37" s="14"/>
      <c r="UAH37" s="14"/>
      <c r="UAI37" s="14"/>
      <c r="UAJ37" s="14"/>
      <c r="UAK37" s="14"/>
      <c r="UAL37" s="14"/>
      <c r="UAM37" s="14"/>
      <c r="UAN37" s="14"/>
      <c r="UAO37" s="14"/>
      <c r="UAP37" s="14"/>
      <c r="UAQ37" s="14"/>
      <c r="UAR37" s="14"/>
      <c r="UAS37" s="14"/>
      <c r="UAT37" s="14"/>
      <c r="UAU37" s="14"/>
      <c r="UAV37" s="14"/>
      <c r="UAW37" s="14"/>
      <c r="UAX37" s="14"/>
      <c r="UAY37" s="14"/>
      <c r="UAZ37" s="14"/>
      <c r="UBA37" s="14"/>
      <c r="UBB37" s="14"/>
      <c r="UBC37" s="14"/>
      <c r="UBD37" s="14"/>
      <c r="UBE37" s="14"/>
      <c r="UBF37" s="14"/>
      <c r="UBG37" s="14"/>
      <c r="UBH37" s="14"/>
      <c r="UBI37" s="14"/>
      <c r="UBJ37" s="14"/>
      <c r="UBK37" s="14"/>
      <c r="UBL37" s="14"/>
      <c r="UBM37" s="14"/>
      <c r="UBN37" s="14"/>
      <c r="UBO37" s="14"/>
      <c r="UBP37" s="14"/>
      <c r="UBQ37" s="14"/>
      <c r="UBR37" s="14"/>
      <c r="UBS37" s="14"/>
      <c r="UBT37" s="14"/>
      <c r="UBU37" s="14"/>
      <c r="UBV37" s="14"/>
      <c r="UBW37" s="14"/>
      <c r="UBX37" s="14"/>
      <c r="UBY37" s="14"/>
      <c r="UBZ37" s="14"/>
      <c r="UCA37" s="14"/>
      <c r="UCB37" s="14"/>
      <c r="UCC37" s="14"/>
      <c r="UCD37" s="14"/>
      <c r="UCE37" s="14"/>
      <c r="UCF37" s="14"/>
      <c r="UCG37" s="14"/>
      <c r="UCH37" s="14"/>
      <c r="UCI37" s="14"/>
      <c r="UCJ37" s="14"/>
      <c r="UCK37" s="14"/>
      <c r="UCL37" s="14"/>
      <c r="UCM37" s="14"/>
      <c r="UCN37" s="14"/>
      <c r="UCO37" s="14"/>
      <c r="UCP37" s="14"/>
      <c r="UCQ37" s="14"/>
      <c r="UCR37" s="14"/>
      <c r="UCS37" s="14"/>
      <c r="UCT37" s="14"/>
      <c r="UCU37" s="14"/>
      <c r="UCV37" s="14"/>
      <c r="UCW37" s="14"/>
      <c r="UCX37" s="14"/>
      <c r="UCY37" s="14"/>
      <c r="UCZ37" s="14"/>
      <c r="UDA37" s="14"/>
      <c r="UDB37" s="14"/>
      <c r="UDC37" s="14"/>
      <c r="UDD37" s="14"/>
      <c r="UDE37" s="14"/>
      <c r="UDF37" s="14"/>
      <c r="UDG37" s="14"/>
      <c r="UDH37" s="14"/>
      <c r="UDI37" s="14"/>
      <c r="UDJ37" s="14"/>
      <c r="UDK37" s="14"/>
      <c r="UDL37" s="14"/>
      <c r="UDM37" s="14"/>
      <c r="UDN37" s="14"/>
      <c r="UDO37" s="14"/>
      <c r="UDP37" s="14"/>
      <c r="UDQ37" s="14"/>
      <c r="UDR37" s="14"/>
      <c r="UDS37" s="14"/>
      <c r="UDT37" s="14"/>
      <c r="UDU37" s="14"/>
      <c r="UDV37" s="14"/>
      <c r="UDW37" s="14"/>
      <c r="UDX37" s="14"/>
      <c r="UDY37" s="14"/>
      <c r="UDZ37" s="14"/>
      <c r="UEA37" s="14"/>
      <c r="UEB37" s="14"/>
      <c r="UEC37" s="14"/>
      <c r="UED37" s="14"/>
      <c r="UEE37" s="14"/>
      <c r="UEF37" s="14"/>
      <c r="UEG37" s="14"/>
      <c r="UEH37" s="14"/>
      <c r="UEI37" s="14"/>
      <c r="UEJ37" s="14"/>
      <c r="UEK37" s="14"/>
      <c r="UEL37" s="14"/>
      <c r="UEM37" s="14"/>
      <c r="UEN37" s="14"/>
      <c r="UEO37" s="14"/>
      <c r="UEP37" s="14"/>
      <c r="UEQ37" s="14"/>
      <c r="UER37" s="14"/>
      <c r="UES37" s="14"/>
      <c r="UET37" s="14"/>
      <c r="UEU37" s="14"/>
      <c r="UEV37" s="14"/>
      <c r="UEW37" s="14"/>
      <c r="UEX37" s="14"/>
      <c r="UEY37" s="14"/>
      <c r="UEZ37" s="14"/>
      <c r="UFA37" s="14"/>
      <c r="UFB37" s="14"/>
      <c r="UFC37" s="14"/>
      <c r="UFD37" s="14"/>
      <c r="UFE37" s="14"/>
      <c r="UFF37" s="14"/>
      <c r="UFG37" s="14"/>
      <c r="UFH37" s="14"/>
      <c r="UFI37" s="14"/>
      <c r="UFJ37" s="14"/>
      <c r="UFK37" s="14"/>
      <c r="UFL37" s="14"/>
      <c r="UFM37" s="14"/>
      <c r="UFN37" s="14"/>
      <c r="UFO37" s="14"/>
      <c r="UFP37" s="14"/>
      <c r="UFQ37" s="14"/>
      <c r="UFR37" s="14"/>
      <c r="UFS37" s="14"/>
      <c r="UFT37" s="14"/>
      <c r="UFU37" s="14"/>
      <c r="UFV37" s="14"/>
      <c r="UFW37" s="14"/>
      <c r="UFX37" s="14"/>
      <c r="UFY37" s="14"/>
      <c r="UFZ37" s="14"/>
      <c r="UGA37" s="14"/>
      <c r="UGB37" s="14"/>
      <c r="UGC37" s="14"/>
      <c r="UGD37" s="14"/>
      <c r="UGE37" s="14"/>
      <c r="UGF37" s="14"/>
      <c r="UGG37" s="14"/>
      <c r="UGH37" s="14"/>
      <c r="UGI37" s="14"/>
      <c r="UGJ37" s="14"/>
      <c r="UGK37" s="14"/>
      <c r="UGL37" s="14"/>
      <c r="UGM37" s="14"/>
      <c r="UGN37" s="14"/>
      <c r="UGO37" s="14"/>
      <c r="UGP37" s="14"/>
      <c r="UGQ37" s="14"/>
      <c r="UGR37" s="14"/>
      <c r="UGS37" s="14"/>
      <c r="UGT37" s="14"/>
      <c r="UGU37" s="14"/>
      <c r="UGV37" s="14"/>
      <c r="UGW37" s="14"/>
      <c r="UGX37" s="14"/>
      <c r="UGY37" s="14"/>
      <c r="UGZ37" s="14"/>
      <c r="UHA37" s="14"/>
      <c r="UHB37" s="14"/>
      <c r="UHC37" s="14"/>
      <c r="UHD37" s="14"/>
      <c r="UHE37" s="14"/>
      <c r="UHF37" s="14"/>
      <c r="UHG37" s="14"/>
      <c r="UHH37" s="14"/>
      <c r="UHI37" s="14"/>
      <c r="UHJ37" s="14"/>
      <c r="UHK37" s="14"/>
      <c r="UHL37" s="14"/>
      <c r="UHM37" s="14"/>
      <c r="UHN37" s="14"/>
      <c r="UHO37" s="14"/>
      <c r="UHP37" s="14"/>
      <c r="UHQ37" s="14"/>
      <c r="UHR37" s="14"/>
      <c r="UHS37" s="14"/>
      <c r="UHT37" s="14"/>
      <c r="UHU37" s="14"/>
      <c r="UHV37" s="14"/>
      <c r="UHW37" s="14"/>
      <c r="UHX37" s="14"/>
      <c r="UHY37" s="14"/>
      <c r="UHZ37" s="14"/>
      <c r="UIA37" s="14"/>
      <c r="UIB37" s="14"/>
      <c r="UIC37" s="14"/>
      <c r="UID37" s="14"/>
      <c r="UIE37" s="14"/>
      <c r="UIF37" s="14"/>
      <c r="UIG37" s="14"/>
      <c r="UIH37" s="14"/>
      <c r="UII37" s="14"/>
      <c r="UIJ37" s="14"/>
      <c r="UIK37" s="14"/>
      <c r="UIL37" s="14"/>
      <c r="UIM37" s="14"/>
      <c r="UIN37" s="14"/>
      <c r="UIO37" s="14"/>
      <c r="UIP37" s="14"/>
      <c r="UIQ37" s="14"/>
      <c r="UIR37" s="14"/>
      <c r="UIS37" s="14"/>
      <c r="UIT37" s="14"/>
      <c r="UIU37" s="14"/>
      <c r="UIV37" s="14"/>
      <c r="UIW37" s="14"/>
      <c r="UIX37" s="14"/>
      <c r="UIY37" s="14"/>
      <c r="UIZ37" s="14"/>
      <c r="UJA37" s="14"/>
      <c r="UJB37" s="14"/>
      <c r="UJC37" s="14"/>
      <c r="UJD37" s="14"/>
      <c r="UJE37" s="14"/>
      <c r="UJF37" s="14"/>
      <c r="UJG37" s="14"/>
      <c r="UJH37" s="14"/>
      <c r="UJI37" s="14"/>
      <c r="UJJ37" s="14"/>
      <c r="UJK37" s="14"/>
      <c r="UJL37" s="14"/>
      <c r="UJM37" s="14"/>
      <c r="UJN37" s="14"/>
      <c r="UJO37" s="14"/>
      <c r="UJP37" s="14"/>
      <c r="UJQ37" s="14"/>
      <c r="UJR37" s="14"/>
      <c r="UJS37" s="14"/>
      <c r="UJT37" s="14"/>
      <c r="UJU37" s="14"/>
      <c r="UJV37" s="14"/>
      <c r="UJW37" s="14"/>
      <c r="UJX37" s="14"/>
      <c r="UJY37" s="14"/>
      <c r="UJZ37" s="14"/>
      <c r="UKA37" s="14"/>
      <c r="UKB37" s="14"/>
      <c r="UKC37" s="14"/>
      <c r="UKD37" s="14"/>
      <c r="UKE37" s="14"/>
      <c r="UKF37" s="14"/>
      <c r="UKG37" s="14"/>
      <c r="UKH37" s="14"/>
      <c r="UKI37" s="14"/>
      <c r="UKJ37" s="14"/>
      <c r="UKK37" s="14"/>
      <c r="UKL37" s="14"/>
      <c r="UKM37" s="14"/>
      <c r="UKN37" s="14"/>
      <c r="UKO37" s="14"/>
      <c r="UKP37" s="14"/>
      <c r="UKQ37" s="14"/>
      <c r="UKR37" s="14"/>
      <c r="UKS37" s="14"/>
      <c r="UKT37" s="14"/>
      <c r="UKU37" s="14"/>
      <c r="UKV37" s="14"/>
      <c r="UKW37" s="14"/>
      <c r="UKX37" s="14"/>
      <c r="UKY37" s="14"/>
      <c r="UKZ37" s="14"/>
      <c r="ULA37" s="14"/>
      <c r="ULB37" s="14"/>
      <c r="ULC37" s="14"/>
      <c r="ULD37" s="14"/>
      <c r="ULE37" s="14"/>
      <c r="ULF37" s="14"/>
      <c r="ULG37" s="14"/>
      <c r="ULH37" s="14"/>
      <c r="ULI37" s="14"/>
      <c r="ULJ37" s="14"/>
      <c r="ULK37" s="14"/>
      <c r="ULL37" s="14"/>
      <c r="ULM37" s="14"/>
      <c r="ULN37" s="14"/>
      <c r="ULO37" s="14"/>
      <c r="ULP37" s="14"/>
      <c r="ULQ37" s="14"/>
      <c r="ULR37" s="14"/>
      <c r="ULS37" s="14"/>
      <c r="ULT37" s="14"/>
      <c r="ULU37" s="14"/>
      <c r="ULV37" s="14"/>
      <c r="ULW37" s="14"/>
      <c r="ULX37" s="14"/>
      <c r="ULY37" s="14"/>
      <c r="ULZ37" s="14"/>
      <c r="UMA37" s="14"/>
      <c r="UMB37" s="14"/>
      <c r="UMC37" s="14"/>
      <c r="UMD37" s="14"/>
      <c r="UME37" s="14"/>
      <c r="UMF37" s="14"/>
      <c r="UMG37" s="14"/>
      <c r="UMH37" s="14"/>
      <c r="UMI37" s="14"/>
      <c r="UMJ37" s="14"/>
      <c r="UMK37" s="14"/>
      <c r="UML37" s="14"/>
      <c r="UMM37" s="14"/>
      <c r="UMN37" s="14"/>
      <c r="UMO37" s="14"/>
      <c r="UMP37" s="14"/>
      <c r="UMQ37" s="14"/>
      <c r="UMR37" s="14"/>
      <c r="UMS37" s="14"/>
      <c r="UMT37" s="14"/>
      <c r="UMU37" s="14"/>
      <c r="UMV37" s="14"/>
      <c r="UMW37" s="14"/>
      <c r="UMX37" s="14"/>
      <c r="UMY37" s="14"/>
      <c r="UMZ37" s="14"/>
      <c r="UNA37" s="14"/>
      <c r="UNB37" s="14"/>
      <c r="UNC37" s="14"/>
      <c r="UND37" s="14"/>
      <c r="UNE37" s="14"/>
      <c r="UNF37" s="14"/>
      <c r="UNG37" s="14"/>
      <c r="UNH37" s="14"/>
      <c r="UNI37" s="14"/>
      <c r="UNJ37" s="14"/>
      <c r="UNK37" s="14"/>
      <c r="UNL37" s="14"/>
      <c r="UNM37" s="14"/>
      <c r="UNN37" s="14"/>
      <c r="UNO37" s="14"/>
      <c r="UNP37" s="14"/>
      <c r="UNQ37" s="14"/>
      <c r="UNR37" s="14"/>
      <c r="UNS37" s="14"/>
      <c r="UNT37" s="14"/>
      <c r="UNU37" s="14"/>
      <c r="UNV37" s="14"/>
      <c r="UNW37" s="14"/>
      <c r="UNX37" s="14"/>
      <c r="UNY37" s="14"/>
      <c r="UNZ37" s="14"/>
      <c r="UOA37" s="14"/>
      <c r="UOB37" s="14"/>
      <c r="UOC37" s="14"/>
      <c r="UOD37" s="14"/>
      <c r="UOE37" s="14"/>
      <c r="UOF37" s="14"/>
      <c r="UOG37" s="14"/>
      <c r="UOH37" s="14"/>
      <c r="UOI37" s="14"/>
      <c r="UOJ37" s="14"/>
      <c r="UOK37" s="14"/>
      <c r="UOL37" s="14"/>
      <c r="UOM37" s="14"/>
      <c r="UON37" s="14"/>
      <c r="UOO37" s="14"/>
      <c r="UOP37" s="14"/>
      <c r="UOQ37" s="14"/>
      <c r="UOR37" s="14"/>
      <c r="UOS37" s="14"/>
      <c r="UOT37" s="14"/>
      <c r="UOU37" s="14"/>
      <c r="UOV37" s="14"/>
      <c r="UOW37" s="14"/>
      <c r="UOX37" s="14"/>
      <c r="UOY37" s="14"/>
      <c r="UOZ37" s="14"/>
      <c r="UPA37" s="14"/>
      <c r="UPB37" s="14"/>
      <c r="UPC37" s="14"/>
      <c r="UPD37" s="14"/>
      <c r="UPE37" s="14"/>
      <c r="UPF37" s="14"/>
      <c r="UPG37" s="14"/>
      <c r="UPH37" s="14"/>
      <c r="UPI37" s="14"/>
      <c r="UPJ37" s="14"/>
      <c r="UPK37" s="14"/>
      <c r="UPL37" s="14"/>
      <c r="UPM37" s="14"/>
      <c r="UPN37" s="14"/>
      <c r="UPO37" s="14"/>
      <c r="UPP37" s="14"/>
      <c r="UPQ37" s="14"/>
      <c r="UPR37" s="14"/>
      <c r="UPS37" s="14"/>
      <c r="UPT37" s="14"/>
      <c r="UPU37" s="14"/>
      <c r="UPV37" s="14"/>
      <c r="UPW37" s="14"/>
      <c r="UPX37" s="14"/>
      <c r="UPY37" s="14"/>
      <c r="UPZ37" s="14"/>
      <c r="UQA37" s="14"/>
      <c r="UQB37" s="14"/>
      <c r="UQC37" s="14"/>
      <c r="UQD37" s="14"/>
      <c r="UQE37" s="14"/>
      <c r="UQF37" s="14"/>
      <c r="UQG37" s="14"/>
      <c r="UQH37" s="14"/>
      <c r="UQI37" s="14"/>
      <c r="UQJ37" s="14"/>
      <c r="UQK37" s="14"/>
      <c r="UQL37" s="14"/>
      <c r="UQM37" s="14"/>
      <c r="UQN37" s="14"/>
      <c r="UQO37" s="14"/>
      <c r="UQP37" s="14"/>
      <c r="UQQ37" s="14"/>
      <c r="UQR37" s="14"/>
      <c r="UQS37" s="14"/>
      <c r="UQT37" s="14"/>
      <c r="UQU37" s="14"/>
      <c r="UQV37" s="14"/>
      <c r="UQW37" s="14"/>
      <c r="UQX37" s="14"/>
      <c r="UQY37" s="14"/>
      <c r="UQZ37" s="14"/>
      <c r="URA37" s="14"/>
      <c r="URB37" s="14"/>
      <c r="URC37" s="14"/>
      <c r="URD37" s="14"/>
      <c r="URE37" s="14"/>
      <c r="URF37" s="14"/>
      <c r="URG37" s="14"/>
      <c r="URH37" s="14"/>
      <c r="URI37" s="14"/>
      <c r="URJ37" s="14"/>
      <c r="URK37" s="14"/>
      <c r="URL37" s="14"/>
      <c r="URM37" s="14"/>
      <c r="URN37" s="14"/>
      <c r="URO37" s="14"/>
      <c r="URP37" s="14"/>
      <c r="URQ37" s="14"/>
      <c r="URR37" s="14"/>
      <c r="URS37" s="14"/>
      <c r="URT37" s="14"/>
      <c r="URU37" s="14"/>
      <c r="URV37" s="14"/>
      <c r="URW37" s="14"/>
      <c r="URX37" s="14"/>
      <c r="URY37" s="14"/>
      <c r="URZ37" s="14"/>
      <c r="USA37" s="14"/>
      <c r="USB37" s="14"/>
      <c r="USC37" s="14"/>
      <c r="USD37" s="14"/>
      <c r="USE37" s="14"/>
      <c r="USF37" s="14"/>
      <c r="USG37" s="14"/>
      <c r="USH37" s="14"/>
      <c r="USI37" s="14"/>
      <c r="USJ37" s="14"/>
      <c r="USK37" s="14"/>
      <c r="USL37" s="14"/>
      <c r="USM37" s="14"/>
      <c r="USN37" s="14"/>
      <c r="USO37" s="14"/>
      <c r="USP37" s="14"/>
      <c r="USQ37" s="14"/>
      <c r="USR37" s="14"/>
      <c r="USS37" s="14"/>
      <c r="UST37" s="14"/>
      <c r="USU37" s="14"/>
      <c r="USV37" s="14"/>
      <c r="USW37" s="14"/>
      <c r="USX37" s="14"/>
      <c r="USY37" s="14"/>
      <c r="USZ37" s="14"/>
      <c r="UTA37" s="14"/>
      <c r="UTB37" s="14"/>
      <c r="UTC37" s="14"/>
      <c r="UTD37" s="14"/>
      <c r="UTE37" s="14"/>
      <c r="UTF37" s="14"/>
      <c r="UTG37" s="14"/>
      <c r="UTH37" s="14"/>
      <c r="UTI37" s="14"/>
      <c r="UTJ37" s="14"/>
      <c r="UTK37" s="14"/>
      <c r="UTL37" s="14"/>
      <c r="UTM37" s="14"/>
      <c r="UTN37" s="14"/>
      <c r="UTO37" s="14"/>
      <c r="UTP37" s="14"/>
      <c r="UTQ37" s="14"/>
      <c r="UTR37" s="14"/>
      <c r="UTS37" s="14"/>
      <c r="UTT37" s="14"/>
      <c r="UTU37" s="14"/>
      <c r="UTV37" s="14"/>
      <c r="UTW37" s="14"/>
      <c r="UTX37" s="14"/>
      <c r="UTY37" s="14"/>
      <c r="UTZ37" s="14"/>
      <c r="UUA37" s="14"/>
      <c r="UUB37" s="14"/>
      <c r="UUC37" s="14"/>
      <c r="UUD37" s="14"/>
      <c r="UUE37" s="14"/>
      <c r="UUF37" s="14"/>
      <c r="UUG37" s="14"/>
      <c r="UUH37" s="14"/>
      <c r="UUI37" s="14"/>
      <c r="UUJ37" s="14"/>
      <c r="UUK37" s="14"/>
      <c r="UUL37" s="14"/>
      <c r="UUM37" s="14"/>
      <c r="UUN37" s="14"/>
      <c r="UUO37" s="14"/>
      <c r="UUP37" s="14"/>
      <c r="UUQ37" s="14"/>
      <c r="UUR37" s="14"/>
      <c r="UUS37" s="14"/>
      <c r="UUT37" s="14"/>
      <c r="UUU37" s="14"/>
      <c r="UUV37" s="14"/>
      <c r="UUW37" s="14"/>
      <c r="UUX37" s="14"/>
      <c r="UUY37" s="14"/>
      <c r="UUZ37" s="14"/>
      <c r="UVA37" s="14"/>
      <c r="UVB37" s="14"/>
      <c r="UVC37" s="14"/>
      <c r="UVD37" s="14"/>
      <c r="UVE37" s="14"/>
      <c r="UVF37" s="14"/>
      <c r="UVG37" s="14"/>
      <c r="UVH37" s="14"/>
      <c r="UVI37" s="14"/>
      <c r="UVJ37" s="14"/>
      <c r="UVK37" s="14"/>
      <c r="UVL37" s="14"/>
      <c r="UVM37" s="14"/>
      <c r="UVN37" s="14"/>
      <c r="UVO37" s="14"/>
      <c r="UVP37" s="14"/>
      <c r="UVQ37" s="14"/>
      <c r="UVR37" s="14"/>
      <c r="UVS37" s="14"/>
      <c r="UVT37" s="14"/>
      <c r="UVU37" s="14"/>
      <c r="UVV37" s="14"/>
      <c r="UVW37" s="14"/>
      <c r="UVX37" s="14"/>
      <c r="UVY37" s="14"/>
      <c r="UVZ37" s="14"/>
      <c r="UWA37" s="14"/>
      <c r="UWB37" s="14"/>
      <c r="UWC37" s="14"/>
      <c r="UWD37" s="14"/>
      <c r="UWE37" s="14"/>
      <c r="UWF37" s="14"/>
      <c r="UWG37" s="14"/>
      <c r="UWH37" s="14"/>
      <c r="UWI37" s="14"/>
      <c r="UWJ37" s="14"/>
      <c r="UWK37" s="14"/>
      <c r="UWL37" s="14"/>
      <c r="UWM37" s="14"/>
      <c r="UWN37" s="14"/>
      <c r="UWO37" s="14"/>
      <c r="UWP37" s="14"/>
      <c r="UWQ37" s="14"/>
      <c r="UWR37" s="14"/>
      <c r="UWS37" s="14"/>
      <c r="UWT37" s="14"/>
      <c r="UWU37" s="14"/>
      <c r="UWV37" s="14"/>
      <c r="UWW37" s="14"/>
      <c r="UWX37" s="14"/>
      <c r="UWY37" s="14"/>
      <c r="UWZ37" s="14"/>
      <c r="UXA37" s="14"/>
      <c r="UXB37" s="14"/>
      <c r="UXC37" s="14"/>
      <c r="UXD37" s="14"/>
      <c r="UXE37" s="14"/>
      <c r="UXF37" s="14"/>
      <c r="UXG37" s="14"/>
      <c r="UXH37" s="14"/>
      <c r="UXI37" s="14"/>
      <c r="UXJ37" s="14"/>
      <c r="UXK37" s="14"/>
      <c r="UXL37" s="14"/>
      <c r="UXM37" s="14"/>
      <c r="UXN37" s="14"/>
      <c r="UXO37" s="14"/>
      <c r="UXP37" s="14"/>
      <c r="UXQ37" s="14"/>
      <c r="UXR37" s="14"/>
      <c r="UXS37" s="14"/>
      <c r="UXT37" s="14"/>
      <c r="UXU37" s="14"/>
      <c r="UXV37" s="14"/>
      <c r="UXW37" s="14"/>
      <c r="UXX37" s="14"/>
      <c r="UXY37" s="14"/>
      <c r="UXZ37" s="14"/>
      <c r="UYA37" s="14"/>
      <c r="UYB37" s="14"/>
      <c r="UYC37" s="14"/>
      <c r="UYD37" s="14"/>
      <c r="UYE37" s="14"/>
      <c r="UYF37" s="14"/>
      <c r="UYG37" s="14"/>
      <c r="UYH37" s="14"/>
      <c r="UYI37" s="14"/>
      <c r="UYJ37" s="14"/>
      <c r="UYK37" s="14"/>
      <c r="UYL37" s="14"/>
      <c r="UYM37" s="14"/>
      <c r="UYN37" s="14"/>
      <c r="UYO37" s="14"/>
      <c r="UYP37" s="14"/>
      <c r="UYQ37" s="14"/>
      <c r="UYR37" s="14"/>
      <c r="UYS37" s="14"/>
      <c r="UYT37" s="14"/>
      <c r="UYU37" s="14"/>
      <c r="UYV37" s="14"/>
      <c r="UYW37" s="14"/>
      <c r="UYX37" s="14"/>
      <c r="UYY37" s="14"/>
      <c r="UYZ37" s="14"/>
      <c r="UZA37" s="14"/>
      <c r="UZB37" s="14"/>
      <c r="UZC37" s="14"/>
      <c r="UZD37" s="14"/>
      <c r="UZE37" s="14"/>
      <c r="UZF37" s="14"/>
      <c r="UZG37" s="14"/>
      <c r="UZH37" s="14"/>
      <c r="UZI37" s="14"/>
      <c r="UZJ37" s="14"/>
      <c r="UZK37" s="14"/>
      <c r="UZL37" s="14"/>
      <c r="UZM37" s="14"/>
      <c r="UZN37" s="14"/>
      <c r="UZO37" s="14"/>
      <c r="UZP37" s="14"/>
      <c r="UZQ37" s="14"/>
      <c r="UZR37" s="14"/>
      <c r="UZS37" s="14"/>
      <c r="UZT37" s="14"/>
      <c r="UZU37" s="14"/>
      <c r="UZV37" s="14"/>
      <c r="UZW37" s="14"/>
      <c r="UZX37" s="14"/>
      <c r="UZY37" s="14"/>
      <c r="UZZ37" s="14"/>
      <c r="VAA37" s="14"/>
      <c r="VAB37" s="14"/>
      <c r="VAC37" s="14"/>
      <c r="VAD37" s="14"/>
      <c r="VAE37" s="14"/>
      <c r="VAF37" s="14"/>
      <c r="VAG37" s="14"/>
      <c r="VAH37" s="14"/>
      <c r="VAI37" s="14"/>
      <c r="VAJ37" s="14"/>
      <c r="VAK37" s="14"/>
      <c r="VAL37" s="14"/>
      <c r="VAM37" s="14"/>
      <c r="VAN37" s="14"/>
      <c r="VAO37" s="14"/>
      <c r="VAP37" s="14"/>
      <c r="VAQ37" s="14"/>
      <c r="VAR37" s="14"/>
      <c r="VAS37" s="14"/>
      <c r="VAT37" s="14"/>
      <c r="VAU37" s="14"/>
      <c r="VAV37" s="14"/>
      <c r="VAW37" s="14"/>
      <c r="VAX37" s="14"/>
      <c r="VAY37" s="14"/>
      <c r="VAZ37" s="14"/>
      <c r="VBA37" s="14"/>
      <c r="VBB37" s="14"/>
      <c r="VBC37" s="14"/>
      <c r="VBD37" s="14"/>
      <c r="VBE37" s="14"/>
      <c r="VBF37" s="14"/>
      <c r="VBG37" s="14"/>
      <c r="VBH37" s="14"/>
      <c r="VBI37" s="14"/>
      <c r="VBJ37" s="14"/>
      <c r="VBK37" s="14"/>
      <c r="VBL37" s="14"/>
      <c r="VBM37" s="14"/>
      <c r="VBN37" s="14"/>
      <c r="VBO37" s="14"/>
      <c r="VBP37" s="14"/>
      <c r="VBQ37" s="14"/>
      <c r="VBR37" s="14"/>
      <c r="VBS37" s="14"/>
      <c r="VBT37" s="14"/>
      <c r="VBU37" s="14"/>
      <c r="VBV37" s="14"/>
      <c r="VBW37" s="14"/>
      <c r="VBX37" s="14"/>
      <c r="VBY37" s="14"/>
      <c r="VBZ37" s="14"/>
      <c r="VCA37" s="14"/>
      <c r="VCB37" s="14"/>
      <c r="VCC37" s="14"/>
      <c r="VCD37" s="14"/>
      <c r="VCE37" s="14"/>
      <c r="VCF37" s="14"/>
      <c r="VCG37" s="14"/>
      <c r="VCH37" s="14"/>
      <c r="VCI37" s="14"/>
      <c r="VCJ37" s="14"/>
      <c r="VCK37" s="14"/>
      <c r="VCL37" s="14"/>
      <c r="VCM37" s="14"/>
      <c r="VCN37" s="14"/>
      <c r="VCO37" s="14"/>
      <c r="VCP37" s="14"/>
      <c r="VCQ37" s="14"/>
      <c r="VCR37" s="14"/>
      <c r="VCS37" s="14"/>
      <c r="VCT37" s="14"/>
      <c r="VCU37" s="14"/>
      <c r="VCV37" s="14"/>
      <c r="VCW37" s="14"/>
      <c r="VCX37" s="14"/>
      <c r="VCY37" s="14"/>
      <c r="VCZ37" s="14"/>
      <c r="VDA37" s="14"/>
      <c r="VDB37" s="14"/>
      <c r="VDC37" s="14"/>
      <c r="VDD37" s="14"/>
      <c r="VDE37" s="14"/>
      <c r="VDF37" s="14"/>
      <c r="VDG37" s="14"/>
      <c r="VDH37" s="14"/>
      <c r="VDI37" s="14"/>
      <c r="VDJ37" s="14"/>
      <c r="VDK37" s="14"/>
      <c r="VDL37" s="14"/>
      <c r="VDM37" s="14"/>
      <c r="VDN37" s="14"/>
      <c r="VDO37" s="14"/>
      <c r="VDP37" s="14"/>
      <c r="VDQ37" s="14"/>
      <c r="VDR37" s="14"/>
      <c r="VDS37" s="14"/>
      <c r="VDT37" s="14"/>
      <c r="VDU37" s="14"/>
      <c r="VDV37" s="14"/>
      <c r="VDW37" s="14"/>
      <c r="VDX37" s="14"/>
      <c r="VDY37" s="14"/>
      <c r="VDZ37" s="14"/>
      <c r="VEA37" s="14"/>
      <c r="VEB37" s="14"/>
      <c r="VEC37" s="14"/>
      <c r="VED37" s="14"/>
      <c r="VEE37" s="14"/>
      <c r="VEF37" s="14"/>
      <c r="VEG37" s="14"/>
      <c r="VEH37" s="14"/>
      <c r="VEI37" s="14"/>
      <c r="VEJ37" s="14"/>
      <c r="VEK37" s="14"/>
      <c r="VEL37" s="14"/>
      <c r="VEM37" s="14"/>
      <c r="VEN37" s="14"/>
      <c r="VEO37" s="14"/>
      <c r="VEP37" s="14"/>
      <c r="VEQ37" s="14"/>
      <c r="VER37" s="14"/>
      <c r="VES37" s="14"/>
      <c r="VET37" s="14"/>
      <c r="VEU37" s="14"/>
      <c r="VEV37" s="14"/>
      <c r="VEW37" s="14"/>
      <c r="VEX37" s="14"/>
      <c r="VEY37" s="14"/>
      <c r="VEZ37" s="14"/>
      <c r="VFA37" s="14"/>
      <c r="VFB37" s="14"/>
      <c r="VFC37" s="14"/>
      <c r="VFD37" s="14"/>
      <c r="VFE37" s="14"/>
      <c r="VFF37" s="14"/>
      <c r="VFG37" s="14"/>
      <c r="VFH37" s="14"/>
      <c r="VFI37" s="14"/>
      <c r="VFJ37" s="14"/>
      <c r="VFK37" s="14"/>
      <c r="VFL37" s="14"/>
      <c r="VFM37" s="14"/>
      <c r="VFN37" s="14"/>
      <c r="VFO37" s="14"/>
      <c r="VFP37" s="14"/>
      <c r="VFQ37" s="14"/>
      <c r="VFR37" s="14"/>
      <c r="VFS37" s="14"/>
      <c r="VFT37" s="14"/>
      <c r="VFU37" s="14"/>
      <c r="VFV37" s="14"/>
      <c r="VFW37" s="14"/>
      <c r="VFX37" s="14"/>
      <c r="VFY37" s="14"/>
      <c r="VFZ37" s="14"/>
      <c r="VGA37" s="14"/>
      <c r="VGB37" s="14"/>
      <c r="VGC37" s="14"/>
      <c r="VGD37" s="14"/>
      <c r="VGE37" s="14"/>
      <c r="VGF37" s="14"/>
      <c r="VGG37" s="14"/>
      <c r="VGH37" s="14"/>
      <c r="VGI37" s="14"/>
      <c r="VGJ37" s="14"/>
      <c r="VGK37" s="14"/>
      <c r="VGL37" s="14"/>
      <c r="VGM37" s="14"/>
      <c r="VGN37" s="14"/>
      <c r="VGO37" s="14"/>
      <c r="VGP37" s="14"/>
      <c r="VGQ37" s="14"/>
      <c r="VGR37" s="14"/>
      <c r="VGS37" s="14"/>
      <c r="VGT37" s="14"/>
      <c r="VGU37" s="14"/>
      <c r="VGV37" s="14"/>
      <c r="VGW37" s="14"/>
      <c r="VGX37" s="14"/>
      <c r="VGY37" s="14"/>
      <c r="VGZ37" s="14"/>
      <c r="VHA37" s="14"/>
      <c r="VHB37" s="14"/>
      <c r="VHC37" s="14"/>
      <c r="VHD37" s="14"/>
      <c r="VHE37" s="14"/>
      <c r="VHF37" s="14"/>
      <c r="VHG37" s="14"/>
      <c r="VHH37" s="14"/>
      <c r="VHI37" s="14"/>
      <c r="VHJ37" s="14"/>
      <c r="VHK37" s="14"/>
      <c r="VHL37" s="14"/>
      <c r="VHM37" s="14"/>
      <c r="VHN37" s="14"/>
      <c r="VHO37" s="14"/>
      <c r="VHP37" s="14"/>
      <c r="VHQ37" s="14"/>
      <c r="VHR37" s="14"/>
      <c r="VHS37" s="14"/>
      <c r="VHT37" s="14"/>
      <c r="VHU37" s="14"/>
      <c r="VHV37" s="14"/>
      <c r="VHW37" s="14"/>
      <c r="VHX37" s="14"/>
      <c r="VHY37" s="14"/>
      <c r="VHZ37" s="14"/>
      <c r="VIA37" s="14"/>
      <c r="VIB37" s="14"/>
      <c r="VIC37" s="14"/>
      <c r="VID37" s="14"/>
      <c r="VIE37" s="14"/>
      <c r="VIF37" s="14"/>
      <c r="VIG37" s="14"/>
      <c r="VIH37" s="14"/>
      <c r="VII37" s="14"/>
      <c r="VIJ37" s="14"/>
      <c r="VIK37" s="14"/>
      <c r="VIL37" s="14"/>
      <c r="VIM37" s="14"/>
      <c r="VIN37" s="14"/>
      <c r="VIO37" s="14"/>
      <c r="VIP37" s="14"/>
      <c r="VIQ37" s="14"/>
      <c r="VIR37" s="14"/>
      <c r="VIS37" s="14"/>
      <c r="VIT37" s="14"/>
      <c r="VIU37" s="14"/>
      <c r="VIV37" s="14"/>
      <c r="VIW37" s="14"/>
      <c r="VIX37" s="14"/>
      <c r="VIY37" s="14"/>
      <c r="VIZ37" s="14"/>
      <c r="VJA37" s="14"/>
      <c r="VJB37" s="14"/>
      <c r="VJC37" s="14"/>
      <c r="VJD37" s="14"/>
      <c r="VJE37" s="14"/>
      <c r="VJF37" s="14"/>
      <c r="VJG37" s="14"/>
      <c r="VJH37" s="14"/>
      <c r="VJI37" s="14"/>
      <c r="VJJ37" s="14"/>
      <c r="VJK37" s="14"/>
      <c r="VJL37" s="14"/>
      <c r="VJM37" s="14"/>
      <c r="VJN37" s="14"/>
      <c r="VJO37" s="14"/>
      <c r="VJP37" s="14"/>
      <c r="VJQ37" s="14"/>
      <c r="VJR37" s="14"/>
      <c r="VJS37" s="14"/>
      <c r="VJT37" s="14"/>
      <c r="VJU37" s="14"/>
      <c r="VJV37" s="14"/>
      <c r="VJW37" s="14"/>
      <c r="VJX37" s="14"/>
      <c r="VJY37" s="14"/>
      <c r="VJZ37" s="14"/>
      <c r="VKA37" s="14"/>
      <c r="VKB37" s="14"/>
      <c r="VKC37" s="14"/>
      <c r="VKD37" s="14"/>
      <c r="VKE37" s="14"/>
      <c r="VKF37" s="14"/>
      <c r="VKG37" s="14"/>
      <c r="VKH37" s="14"/>
      <c r="VKI37" s="14"/>
      <c r="VKJ37" s="14"/>
      <c r="VKK37" s="14"/>
      <c r="VKL37" s="14"/>
      <c r="VKM37" s="14"/>
      <c r="VKN37" s="14"/>
      <c r="VKO37" s="14"/>
      <c r="VKP37" s="14"/>
      <c r="VKQ37" s="14"/>
      <c r="VKR37" s="14"/>
      <c r="VKS37" s="14"/>
      <c r="VKT37" s="14"/>
      <c r="VKU37" s="14"/>
      <c r="VKV37" s="14"/>
      <c r="VKW37" s="14"/>
      <c r="VKX37" s="14"/>
      <c r="VKY37" s="14"/>
      <c r="VKZ37" s="14"/>
      <c r="VLA37" s="14"/>
      <c r="VLB37" s="14"/>
      <c r="VLC37" s="14"/>
      <c r="VLD37" s="14"/>
      <c r="VLE37" s="14"/>
      <c r="VLF37" s="14"/>
      <c r="VLG37" s="14"/>
      <c r="VLH37" s="14"/>
      <c r="VLI37" s="14"/>
      <c r="VLJ37" s="14"/>
      <c r="VLK37" s="14"/>
      <c r="VLL37" s="14"/>
      <c r="VLM37" s="14"/>
      <c r="VLN37" s="14"/>
      <c r="VLO37" s="14"/>
      <c r="VLP37" s="14"/>
      <c r="VLQ37" s="14"/>
      <c r="VLR37" s="14"/>
      <c r="VLS37" s="14"/>
      <c r="VLT37" s="14"/>
      <c r="VLU37" s="14"/>
      <c r="VLV37" s="14"/>
      <c r="VLW37" s="14"/>
      <c r="VLX37" s="14"/>
      <c r="VLY37" s="14"/>
      <c r="VLZ37" s="14"/>
      <c r="VMA37" s="14"/>
      <c r="VMB37" s="14"/>
      <c r="VMC37" s="14"/>
      <c r="VMD37" s="14"/>
      <c r="VME37" s="14"/>
      <c r="VMF37" s="14"/>
      <c r="VMG37" s="14"/>
      <c r="VMH37" s="14"/>
      <c r="VMI37" s="14"/>
      <c r="VMJ37" s="14"/>
      <c r="VMK37" s="14"/>
      <c r="VML37" s="14"/>
      <c r="VMM37" s="14"/>
      <c r="VMN37" s="14"/>
      <c r="VMO37" s="14"/>
      <c r="VMP37" s="14"/>
      <c r="VMQ37" s="14"/>
      <c r="VMR37" s="14"/>
      <c r="VMS37" s="14"/>
      <c r="VMT37" s="14"/>
      <c r="VMU37" s="14"/>
      <c r="VMV37" s="14"/>
      <c r="VMW37" s="14"/>
      <c r="VMX37" s="14"/>
      <c r="VMY37" s="14"/>
      <c r="VMZ37" s="14"/>
      <c r="VNA37" s="14"/>
      <c r="VNB37" s="14"/>
      <c r="VNC37" s="14"/>
      <c r="VND37" s="14"/>
      <c r="VNE37" s="14"/>
      <c r="VNF37" s="14"/>
      <c r="VNG37" s="14"/>
      <c r="VNH37" s="14"/>
      <c r="VNI37" s="14"/>
      <c r="VNJ37" s="14"/>
      <c r="VNK37" s="14"/>
      <c r="VNL37" s="14"/>
      <c r="VNM37" s="14"/>
      <c r="VNN37" s="14"/>
      <c r="VNO37" s="14"/>
      <c r="VNP37" s="14"/>
      <c r="VNQ37" s="14"/>
      <c r="VNR37" s="14"/>
      <c r="VNS37" s="14"/>
      <c r="VNT37" s="14"/>
      <c r="VNU37" s="14"/>
      <c r="VNV37" s="14"/>
      <c r="VNW37" s="14"/>
      <c r="VNX37" s="14"/>
      <c r="VNY37" s="14"/>
      <c r="VNZ37" s="14"/>
      <c r="VOA37" s="14"/>
      <c r="VOB37" s="14"/>
      <c r="VOC37" s="14"/>
      <c r="VOD37" s="14"/>
      <c r="VOE37" s="14"/>
      <c r="VOF37" s="14"/>
      <c r="VOG37" s="14"/>
      <c r="VOH37" s="14"/>
      <c r="VOI37" s="14"/>
      <c r="VOJ37" s="14"/>
      <c r="VOK37" s="14"/>
      <c r="VOL37" s="14"/>
      <c r="VOM37" s="14"/>
      <c r="VON37" s="14"/>
      <c r="VOO37" s="14"/>
      <c r="VOP37" s="14"/>
      <c r="VOQ37" s="14"/>
      <c r="VOR37" s="14"/>
      <c r="VOS37" s="14"/>
      <c r="VOT37" s="14"/>
      <c r="VOU37" s="14"/>
      <c r="VOV37" s="14"/>
      <c r="VOW37" s="14"/>
      <c r="VOX37" s="14"/>
      <c r="VOY37" s="14"/>
      <c r="VOZ37" s="14"/>
      <c r="VPA37" s="14"/>
      <c r="VPB37" s="14"/>
      <c r="VPC37" s="14"/>
      <c r="VPD37" s="14"/>
      <c r="VPE37" s="14"/>
      <c r="VPF37" s="14"/>
      <c r="VPG37" s="14"/>
      <c r="VPH37" s="14"/>
      <c r="VPI37" s="14"/>
      <c r="VPJ37" s="14"/>
      <c r="VPK37" s="14"/>
      <c r="VPL37" s="14"/>
      <c r="VPM37" s="14"/>
      <c r="VPN37" s="14"/>
      <c r="VPO37" s="14"/>
      <c r="VPP37" s="14"/>
      <c r="VPQ37" s="14"/>
      <c r="VPR37" s="14"/>
      <c r="VPS37" s="14"/>
      <c r="VPT37" s="14"/>
      <c r="VPU37" s="14"/>
      <c r="VPV37" s="14"/>
      <c r="VPW37" s="14"/>
      <c r="VPX37" s="14"/>
      <c r="VPY37" s="14"/>
      <c r="VPZ37" s="14"/>
      <c r="VQA37" s="14"/>
      <c r="VQB37" s="14"/>
      <c r="VQC37" s="14"/>
      <c r="VQD37" s="14"/>
      <c r="VQE37" s="14"/>
      <c r="VQF37" s="14"/>
      <c r="VQG37" s="14"/>
      <c r="VQH37" s="14"/>
      <c r="VQI37" s="14"/>
      <c r="VQJ37" s="14"/>
      <c r="VQK37" s="14"/>
      <c r="VQL37" s="14"/>
      <c r="VQM37" s="14"/>
      <c r="VQN37" s="14"/>
      <c r="VQO37" s="14"/>
      <c r="VQP37" s="14"/>
      <c r="VQQ37" s="14"/>
      <c r="VQR37" s="14"/>
      <c r="VQS37" s="14"/>
      <c r="VQT37" s="14"/>
      <c r="VQU37" s="14"/>
      <c r="VQV37" s="14"/>
      <c r="VQW37" s="14"/>
      <c r="VQX37" s="14"/>
      <c r="VQY37" s="14"/>
      <c r="VQZ37" s="14"/>
      <c r="VRA37" s="14"/>
      <c r="VRB37" s="14"/>
      <c r="VRC37" s="14"/>
      <c r="VRD37" s="14"/>
      <c r="VRE37" s="14"/>
      <c r="VRF37" s="14"/>
      <c r="VRG37" s="14"/>
      <c r="VRH37" s="14"/>
      <c r="VRI37" s="14"/>
      <c r="VRJ37" s="14"/>
      <c r="VRK37" s="14"/>
      <c r="VRL37" s="14"/>
      <c r="VRM37" s="14"/>
      <c r="VRN37" s="14"/>
      <c r="VRO37" s="14"/>
      <c r="VRP37" s="14"/>
      <c r="VRQ37" s="14"/>
      <c r="VRR37" s="14"/>
      <c r="VRS37" s="14"/>
      <c r="VRT37" s="14"/>
      <c r="VRU37" s="14"/>
      <c r="VRV37" s="14"/>
      <c r="VRW37" s="14"/>
      <c r="VRX37" s="14"/>
      <c r="VRY37" s="14"/>
      <c r="VRZ37" s="14"/>
      <c r="VSA37" s="14"/>
      <c r="VSB37" s="14"/>
      <c r="VSC37" s="14"/>
      <c r="VSD37" s="14"/>
      <c r="VSE37" s="14"/>
      <c r="VSF37" s="14"/>
      <c r="VSG37" s="14"/>
      <c r="VSH37" s="14"/>
      <c r="VSI37" s="14"/>
      <c r="VSJ37" s="14"/>
      <c r="VSK37" s="14"/>
      <c r="VSL37" s="14"/>
      <c r="VSM37" s="14"/>
      <c r="VSN37" s="14"/>
      <c r="VSO37" s="14"/>
      <c r="VSP37" s="14"/>
      <c r="VSQ37" s="14"/>
      <c r="VSR37" s="14"/>
      <c r="VSS37" s="14"/>
      <c r="VST37" s="14"/>
      <c r="VSU37" s="14"/>
      <c r="VSV37" s="14"/>
      <c r="VSW37" s="14"/>
      <c r="VSX37" s="14"/>
      <c r="VSY37" s="14"/>
      <c r="VSZ37" s="14"/>
      <c r="VTA37" s="14"/>
      <c r="VTB37" s="14"/>
      <c r="VTC37" s="14"/>
      <c r="VTD37" s="14"/>
      <c r="VTE37" s="14"/>
      <c r="VTF37" s="14"/>
      <c r="VTG37" s="14"/>
      <c r="VTH37" s="14"/>
      <c r="VTI37" s="14"/>
      <c r="VTJ37" s="14"/>
      <c r="VTK37" s="14"/>
      <c r="VTL37" s="14"/>
      <c r="VTM37" s="14"/>
      <c r="VTN37" s="14"/>
      <c r="VTO37" s="14"/>
      <c r="VTP37" s="14"/>
      <c r="VTQ37" s="14"/>
      <c r="VTR37" s="14"/>
      <c r="VTS37" s="14"/>
      <c r="VTT37" s="14"/>
      <c r="VTU37" s="14"/>
      <c r="VTV37" s="14"/>
      <c r="VTW37" s="14"/>
      <c r="VTX37" s="14"/>
      <c r="VTY37" s="14"/>
      <c r="VTZ37" s="14"/>
      <c r="VUA37" s="14"/>
      <c r="VUB37" s="14"/>
      <c r="VUC37" s="14"/>
      <c r="VUD37" s="14"/>
      <c r="VUE37" s="14"/>
      <c r="VUF37" s="14"/>
      <c r="VUG37" s="14"/>
      <c r="VUH37" s="14"/>
      <c r="VUI37" s="14"/>
      <c r="VUJ37" s="14"/>
      <c r="VUK37" s="14"/>
      <c r="VUL37" s="14"/>
      <c r="VUM37" s="14"/>
      <c r="VUN37" s="14"/>
      <c r="VUO37" s="14"/>
      <c r="VUP37" s="14"/>
      <c r="VUQ37" s="14"/>
      <c r="VUR37" s="14"/>
      <c r="VUS37" s="14"/>
      <c r="VUT37" s="14"/>
      <c r="VUU37" s="14"/>
      <c r="VUV37" s="14"/>
      <c r="VUW37" s="14"/>
      <c r="VUX37" s="14"/>
      <c r="VUY37" s="14"/>
      <c r="VUZ37" s="14"/>
      <c r="VVA37" s="14"/>
      <c r="VVB37" s="14"/>
      <c r="VVC37" s="14"/>
      <c r="VVD37" s="14"/>
      <c r="VVE37" s="14"/>
      <c r="VVF37" s="14"/>
      <c r="VVG37" s="14"/>
      <c r="VVH37" s="14"/>
      <c r="VVI37" s="14"/>
      <c r="VVJ37" s="14"/>
      <c r="VVK37" s="14"/>
      <c r="VVL37" s="14"/>
      <c r="VVM37" s="14"/>
      <c r="VVN37" s="14"/>
      <c r="VVO37" s="14"/>
      <c r="VVP37" s="14"/>
      <c r="VVQ37" s="14"/>
      <c r="VVR37" s="14"/>
      <c r="VVS37" s="14"/>
      <c r="VVT37" s="14"/>
      <c r="VVU37" s="14"/>
      <c r="VVV37" s="14"/>
      <c r="VVW37" s="14"/>
      <c r="VVX37" s="14"/>
      <c r="VVY37" s="14"/>
      <c r="VVZ37" s="14"/>
      <c r="VWA37" s="14"/>
      <c r="VWB37" s="14"/>
      <c r="VWC37" s="14"/>
      <c r="VWD37" s="14"/>
      <c r="VWE37" s="14"/>
      <c r="VWF37" s="14"/>
      <c r="VWG37" s="14"/>
      <c r="VWH37" s="14"/>
      <c r="VWI37" s="14"/>
      <c r="VWJ37" s="14"/>
      <c r="VWK37" s="14"/>
      <c r="VWL37" s="14"/>
      <c r="VWM37" s="14"/>
      <c r="VWN37" s="14"/>
      <c r="VWO37" s="14"/>
      <c r="VWP37" s="14"/>
      <c r="VWQ37" s="14"/>
      <c r="VWR37" s="14"/>
      <c r="VWS37" s="14"/>
      <c r="VWT37" s="14"/>
      <c r="VWU37" s="14"/>
      <c r="VWV37" s="14"/>
      <c r="VWW37" s="14"/>
      <c r="VWX37" s="14"/>
      <c r="VWY37" s="14"/>
      <c r="VWZ37" s="14"/>
      <c r="VXA37" s="14"/>
      <c r="VXB37" s="14"/>
      <c r="VXC37" s="14"/>
      <c r="VXD37" s="14"/>
      <c r="VXE37" s="14"/>
      <c r="VXF37" s="14"/>
      <c r="VXG37" s="14"/>
      <c r="VXH37" s="14"/>
      <c r="VXI37" s="14"/>
      <c r="VXJ37" s="14"/>
      <c r="VXK37" s="14"/>
      <c r="VXL37" s="14"/>
      <c r="VXM37" s="14"/>
      <c r="VXN37" s="14"/>
      <c r="VXO37" s="14"/>
      <c r="VXP37" s="14"/>
      <c r="VXQ37" s="14"/>
      <c r="VXR37" s="14"/>
      <c r="VXS37" s="14"/>
      <c r="VXT37" s="14"/>
      <c r="VXU37" s="14"/>
      <c r="VXV37" s="14"/>
      <c r="VXW37" s="14"/>
      <c r="VXX37" s="14"/>
      <c r="VXY37" s="14"/>
      <c r="VXZ37" s="14"/>
      <c r="VYA37" s="14"/>
      <c r="VYB37" s="14"/>
      <c r="VYC37" s="14"/>
      <c r="VYD37" s="14"/>
      <c r="VYE37" s="14"/>
      <c r="VYF37" s="14"/>
      <c r="VYG37" s="14"/>
      <c r="VYH37" s="14"/>
      <c r="VYI37" s="14"/>
      <c r="VYJ37" s="14"/>
      <c r="VYK37" s="14"/>
      <c r="VYL37" s="14"/>
      <c r="VYM37" s="14"/>
      <c r="VYN37" s="14"/>
      <c r="VYO37" s="14"/>
      <c r="VYP37" s="14"/>
      <c r="VYQ37" s="14"/>
      <c r="VYR37" s="14"/>
      <c r="VYS37" s="14"/>
      <c r="VYT37" s="14"/>
      <c r="VYU37" s="14"/>
      <c r="VYV37" s="14"/>
      <c r="VYW37" s="14"/>
      <c r="VYX37" s="14"/>
      <c r="VYY37" s="14"/>
      <c r="VYZ37" s="14"/>
      <c r="VZA37" s="14"/>
      <c r="VZB37" s="14"/>
      <c r="VZC37" s="14"/>
      <c r="VZD37" s="14"/>
      <c r="VZE37" s="14"/>
      <c r="VZF37" s="14"/>
      <c r="VZG37" s="14"/>
      <c r="VZH37" s="14"/>
      <c r="VZI37" s="14"/>
      <c r="VZJ37" s="14"/>
      <c r="VZK37" s="14"/>
      <c r="VZL37" s="14"/>
      <c r="VZM37" s="14"/>
      <c r="VZN37" s="14"/>
      <c r="VZO37" s="14"/>
      <c r="VZP37" s="14"/>
      <c r="VZQ37" s="14"/>
      <c r="VZR37" s="14"/>
      <c r="VZS37" s="14"/>
      <c r="VZT37" s="14"/>
      <c r="VZU37" s="14"/>
      <c r="VZV37" s="14"/>
      <c r="VZW37" s="14"/>
      <c r="VZX37" s="14"/>
      <c r="VZY37" s="14"/>
      <c r="VZZ37" s="14"/>
      <c r="WAA37" s="14"/>
      <c r="WAB37" s="14"/>
      <c r="WAC37" s="14"/>
      <c r="WAD37" s="14"/>
      <c r="WAE37" s="14"/>
      <c r="WAF37" s="14"/>
      <c r="WAG37" s="14"/>
      <c r="WAH37" s="14"/>
      <c r="WAI37" s="14"/>
      <c r="WAJ37" s="14"/>
      <c r="WAK37" s="14"/>
      <c r="WAL37" s="14"/>
      <c r="WAM37" s="14"/>
      <c r="WAN37" s="14"/>
      <c r="WAO37" s="14"/>
      <c r="WAP37" s="14"/>
      <c r="WAQ37" s="14"/>
      <c r="WAR37" s="14"/>
      <c r="WAS37" s="14"/>
      <c r="WAT37" s="14"/>
      <c r="WAU37" s="14"/>
      <c r="WAV37" s="14"/>
      <c r="WAW37" s="14"/>
      <c r="WAX37" s="14"/>
      <c r="WAY37" s="14"/>
      <c r="WAZ37" s="14"/>
      <c r="WBA37" s="14"/>
      <c r="WBB37" s="14"/>
      <c r="WBC37" s="14"/>
      <c r="WBD37" s="14"/>
      <c r="WBE37" s="14"/>
      <c r="WBF37" s="14"/>
      <c r="WBG37" s="14"/>
      <c r="WBH37" s="14"/>
      <c r="WBI37" s="14"/>
      <c r="WBJ37" s="14"/>
      <c r="WBK37" s="14"/>
      <c r="WBL37" s="14"/>
      <c r="WBM37" s="14"/>
      <c r="WBN37" s="14"/>
      <c r="WBO37" s="14"/>
      <c r="WBP37" s="14"/>
      <c r="WBQ37" s="14"/>
      <c r="WBR37" s="14"/>
      <c r="WBS37" s="14"/>
      <c r="WBT37" s="14"/>
      <c r="WBU37" s="14"/>
      <c r="WBV37" s="14"/>
      <c r="WBW37" s="14"/>
      <c r="WBX37" s="14"/>
      <c r="WBY37" s="14"/>
      <c r="WBZ37" s="14"/>
      <c r="WCA37" s="14"/>
      <c r="WCB37" s="14"/>
      <c r="WCC37" s="14"/>
      <c r="WCD37" s="14"/>
      <c r="WCE37" s="14"/>
      <c r="WCF37" s="14"/>
      <c r="WCG37" s="14"/>
      <c r="WCH37" s="14"/>
      <c r="WCI37" s="14"/>
      <c r="WCJ37" s="14"/>
      <c r="WCK37" s="14"/>
      <c r="WCL37" s="14"/>
      <c r="WCM37" s="14"/>
      <c r="WCN37" s="14"/>
      <c r="WCO37" s="14"/>
      <c r="WCP37" s="14"/>
      <c r="WCQ37" s="14"/>
      <c r="WCR37" s="14"/>
      <c r="WCS37" s="14"/>
      <c r="WCT37" s="14"/>
      <c r="WCU37" s="14"/>
      <c r="WCV37" s="14"/>
      <c r="WCW37" s="14"/>
      <c r="WCX37" s="14"/>
      <c r="WCY37" s="14"/>
      <c r="WCZ37" s="14"/>
      <c r="WDA37" s="14"/>
      <c r="WDB37" s="14"/>
      <c r="WDC37" s="14"/>
      <c r="WDD37" s="14"/>
      <c r="WDE37" s="14"/>
      <c r="WDF37" s="14"/>
      <c r="WDG37" s="14"/>
      <c r="WDH37" s="14"/>
      <c r="WDI37" s="14"/>
      <c r="WDJ37" s="14"/>
      <c r="WDK37" s="14"/>
      <c r="WDL37" s="14"/>
      <c r="WDM37" s="14"/>
      <c r="WDN37" s="14"/>
      <c r="WDO37" s="14"/>
      <c r="WDP37" s="14"/>
      <c r="WDQ37" s="14"/>
      <c r="WDR37" s="14"/>
      <c r="WDS37" s="14"/>
      <c r="WDT37" s="14"/>
      <c r="WDU37" s="14"/>
      <c r="WDV37" s="14"/>
      <c r="WDW37" s="14"/>
      <c r="WDX37" s="14"/>
      <c r="WDY37" s="14"/>
      <c r="WDZ37" s="14"/>
      <c r="WEA37" s="14"/>
      <c r="WEB37" s="14"/>
      <c r="WEC37" s="14"/>
      <c r="WED37" s="14"/>
      <c r="WEE37" s="14"/>
      <c r="WEF37" s="14"/>
      <c r="WEG37" s="14"/>
      <c r="WEH37" s="14"/>
      <c r="WEI37" s="14"/>
      <c r="WEJ37" s="14"/>
      <c r="WEK37" s="14"/>
      <c r="WEL37" s="14"/>
      <c r="WEM37" s="14"/>
      <c r="WEN37" s="14"/>
      <c r="WEO37" s="14"/>
      <c r="WEP37" s="14"/>
      <c r="WEQ37" s="14"/>
      <c r="WER37" s="14"/>
      <c r="WES37" s="14"/>
      <c r="WET37" s="14"/>
      <c r="WEU37" s="14"/>
      <c r="WEV37" s="14"/>
      <c r="WEW37" s="14"/>
      <c r="WEX37" s="14"/>
      <c r="WEY37" s="14"/>
      <c r="WEZ37" s="14"/>
      <c r="WFA37" s="14"/>
      <c r="WFB37" s="14"/>
      <c r="WFC37" s="14"/>
      <c r="WFD37" s="14"/>
      <c r="WFE37" s="14"/>
      <c r="WFF37" s="14"/>
      <c r="WFG37" s="14"/>
      <c r="WFH37" s="14"/>
      <c r="WFI37" s="14"/>
      <c r="WFJ37" s="14"/>
      <c r="WFK37" s="14"/>
      <c r="WFL37" s="14"/>
      <c r="WFM37" s="14"/>
      <c r="WFN37" s="14"/>
      <c r="WFO37" s="14"/>
      <c r="WFP37" s="14"/>
      <c r="WFQ37" s="14"/>
      <c r="WFR37" s="14"/>
      <c r="WFS37" s="14"/>
      <c r="WFT37" s="14"/>
      <c r="WFU37" s="14"/>
      <c r="WFV37" s="14"/>
      <c r="WFW37" s="14"/>
      <c r="WFX37" s="14"/>
      <c r="WFY37" s="14"/>
      <c r="WFZ37" s="14"/>
      <c r="WGA37" s="14"/>
      <c r="WGB37" s="14"/>
      <c r="WGC37" s="14"/>
      <c r="WGD37" s="14"/>
      <c r="WGE37" s="14"/>
      <c r="WGF37" s="14"/>
      <c r="WGG37" s="14"/>
      <c r="WGH37" s="14"/>
      <c r="WGI37" s="14"/>
      <c r="WGJ37" s="14"/>
      <c r="WGK37" s="14"/>
      <c r="WGL37" s="14"/>
      <c r="WGM37" s="14"/>
      <c r="WGN37" s="14"/>
      <c r="WGO37" s="14"/>
      <c r="WGP37" s="14"/>
      <c r="WGQ37" s="14"/>
      <c r="WGR37" s="14"/>
      <c r="WGS37" s="14"/>
      <c r="WGT37" s="14"/>
      <c r="WGU37" s="14"/>
      <c r="WGV37" s="14"/>
      <c r="WGW37" s="14"/>
      <c r="WGX37" s="14"/>
      <c r="WGY37" s="14"/>
      <c r="WGZ37" s="14"/>
      <c r="WHA37" s="14"/>
      <c r="WHB37" s="14"/>
      <c r="WHC37" s="14"/>
      <c r="WHD37" s="14"/>
      <c r="WHE37" s="14"/>
      <c r="WHF37" s="14"/>
      <c r="WHG37" s="14"/>
      <c r="WHH37" s="14"/>
      <c r="WHI37" s="14"/>
      <c r="WHJ37" s="14"/>
      <c r="WHK37" s="14"/>
      <c r="WHL37" s="14"/>
      <c r="WHM37" s="14"/>
      <c r="WHN37" s="14"/>
      <c r="WHO37" s="14"/>
      <c r="WHP37" s="14"/>
      <c r="WHQ37" s="14"/>
      <c r="WHR37" s="14"/>
      <c r="WHS37" s="14"/>
      <c r="WHT37" s="14"/>
      <c r="WHU37" s="14"/>
      <c r="WHV37" s="14"/>
      <c r="WHW37" s="14"/>
      <c r="WHX37" s="14"/>
      <c r="WHY37" s="14"/>
      <c r="WHZ37" s="14"/>
      <c r="WIA37" s="14"/>
      <c r="WIB37" s="14"/>
      <c r="WIC37" s="14"/>
      <c r="WID37" s="14"/>
      <c r="WIE37" s="14"/>
      <c r="WIF37" s="14"/>
      <c r="WIG37" s="14"/>
      <c r="WIH37" s="14"/>
      <c r="WII37" s="14"/>
      <c r="WIJ37" s="14"/>
      <c r="WIK37" s="14"/>
      <c r="WIL37" s="14"/>
      <c r="WIM37" s="14"/>
      <c r="WIN37" s="14"/>
      <c r="WIO37" s="14"/>
      <c r="WIP37" s="14"/>
      <c r="WIQ37" s="14"/>
      <c r="WIR37" s="14"/>
      <c r="WIS37" s="14"/>
      <c r="WIT37" s="14"/>
      <c r="WIU37" s="14"/>
      <c r="WIV37" s="14"/>
      <c r="WIW37" s="14"/>
      <c r="WIX37" s="14"/>
      <c r="WIY37" s="14"/>
      <c r="WIZ37" s="14"/>
      <c r="WJA37" s="14"/>
      <c r="WJB37" s="14"/>
      <c r="WJC37" s="14"/>
      <c r="WJD37" s="14"/>
      <c r="WJE37" s="14"/>
      <c r="WJF37" s="14"/>
      <c r="WJG37" s="14"/>
      <c r="WJH37" s="14"/>
      <c r="WJI37" s="14"/>
      <c r="WJJ37" s="14"/>
      <c r="WJK37" s="14"/>
      <c r="WJL37" s="14"/>
      <c r="WJM37" s="14"/>
      <c r="WJN37" s="14"/>
      <c r="WJO37" s="14"/>
      <c r="WJP37" s="14"/>
      <c r="WJQ37" s="14"/>
      <c r="WJR37" s="14"/>
      <c r="WJS37" s="14"/>
      <c r="WJT37" s="14"/>
      <c r="WJU37" s="14"/>
      <c r="WJV37" s="14"/>
      <c r="WJW37" s="14"/>
      <c r="WJX37" s="14"/>
      <c r="WJY37" s="14"/>
      <c r="WJZ37" s="14"/>
      <c r="WKA37" s="14"/>
      <c r="WKB37" s="14"/>
      <c r="WKC37" s="14"/>
      <c r="WKD37" s="14"/>
      <c r="WKE37" s="14"/>
      <c r="WKF37" s="14"/>
      <c r="WKG37" s="14"/>
      <c r="WKH37" s="14"/>
      <c r="WKI37" s="14"/>
      <c r="WKJ37" s="14"/>
      <c r="WKK37" s="14"/>
      <c r="WKL37" s="14"/>
      <c r="WKM37" s="14"/>
      <c r="WKN37" s="14"/>
      <c r="WKO37" s="14"/>
      <c r="WKP37" s="14"/>
      <c r="WKQ37" s="14"/>
      <c r="WKR37" s="14"/>
      <c r="WKS37" s="14"/>
      <c r="WKT37" s="14"/>
      <c r="WKU37" s="14"/>
      <c r="WKV37" s="14"/>
      <c r="WKW37" s="14"/>
      <c r="WKX37" s="14"/>
      <c r="WKY37" s="14"/>
      <c r="WKZ37" s="14"/>
      <c r="WLA37" s="14"/>
      <c r="WLB37" s="14"/>
      <c r="WLC37" s="14"/>
      <c r="WLD37" s="14"/>
      <c r="WLE37" s="14"/>
      <c r="WLF37" s="14"/>
      <c r="WLG37" s="14"/>
      <c r="WLH37" s="14"/>
      <c r="WLI37" s="14"/>
      <c r="WLJ37" s="14"/>
      <c r="WLK37" s="14"/>
      <c r="WLL37" s="14"/>
      <c r="WLM37" s="14"/>
      <c r="WLN37" s="14"/>
      <c r="WLO37" s="14"/>
      <c r="WLP37" s="14"/>
      <c r="WLQ37" s="14"/>
      <c r="WLR37" s="14"/>
      <c r="WLS37" s="14"/>
      <c r="WLT37" s="14"/>
      <c r="WLU37" s="14"/>
      <c r="WLV37" s="14"/>
      <c r="WLW37" s="14"/>
      <c r="WLX37" s="14"/>
      <c r="WLY37" s="14"/>
      <c r="WLZ37" s="14"/>
      <c r="WMA37" s="14"/>
      <c r="WMB37" s="14"/>
      <c r="WMC37" s="14"/>
      <c r="WMD37" s="14"/>
      <c r="WME37" s="14"/>
      <c r="WMF37" s="14"/>
      <c r="WMG37" s="14"/>
      <c r="WMH37" s="14"/>
      <c r="WMI37" s="14"/>
      <c r="WMJ37" s="14"/>
      <c r="WMK37" s="14"/>
      <c r="WML37" s="14"/>
      <c r="WMM37" s="14"/>
      <c r="WMN37" s="14"/>
      <c r="WMO37" s="14"/>
      <c r="WMP37" s="14"/>
      <c r="WMQ37" s="14"/>
      <c r="WMR37" s="14"/>
      <c r="WMS37" s="14"/>
      <c r="WMT37" s="14"/>
      <c r="WMU37" s="14"/>
      <c r="WMV37" s="14"/>
      <c r="WMW37" s="14"/>
      <c r="WMX37" s="14"/>
      <c r="WMY37" s="14"/>
      <c r="WMZ37" s="14"/>
      <c r="WNA37" s="14"/>
      <c r="WNB37" s="14"/>
      <c r="WNC37" s="14"/>
      <c r="WND37" s="14"/>
      <c r="WNE37" s="14"/>
      <c r="WNF37" s="14"/>
      <c r="WNG37" s="14"/>
      <c r="WNH37" s="14"/>
      <c r="WNI37" s="14"/>
      <c r="WNJ37" s="14"/>
      <c r="WNK37" s="14"/>
      <c r="WNL37" s="14"/>
      <c r="WNM37" s="14"/>
      <c r="WNN37" s="14"/>
      <c r="WNO37" s="14"/>
      <c r="WNP37" s="14"/>
      <c r="WNQ37" s="14"/>
      <c r="WNR37" s="14"/>
      <c r="WNS37" s="14"/>
      <c r="WNT37" s="14"/>
      <c r="WNU37" s="14"/>
      <c r="WNV37" s="14"/>
      <c r="WNW37" s="14"/>
      <c r="WNX37" s="14"/>
      <c r="WNY37" s="14"/>
      <c r="WNZ37" s="14"/>
      <c r="WOA37" s="14"/>
      <c r="WOB37" s="14"/>
      <c r="WOC37" s="14"/>
      <c r="WOD37" s="14"/>
      <c r="WOE37" s="14"/>
      <c r="WOF37" s="14"/>
      <c r="WOG37" s="14"/>
      <c r="WOH37" s="14"/>
      <c r="WOI37" s="14"/>
      <c r="WOJ37" s="14"/>
      <c r="WOK37" s="14"/>
      <c r="WOL37" s="14"/>
      <c r="WOM37" s="14"/>
      <c r="WON37" s="14"/>
      <c r="WOO37" s="14"/>
      <c r="WOP37" s="14"/>
      <c r="WOQ37" s="14"/>
      <c r="WOR37" s="14"/>
      <c r="WOS37" s="14"/>
      <c r="WOT37" s="14"/>
      <c r="WOU37" s="14"/>
      <c r="WOV37" s="14"/>
      <c r="WOW37" s="14"/>
      <c r="WOX37" s="14"/>
      <c r="WOY37" s="14"/>
      <c r="WOZ37" s="14"/>
      <c r="WPA37" s="14"/>
      <c r="WPB37" s="14"/>
      <c r="WPC37" s="14"/>
      <c r="WPD37" s="14"/>
      <c r="WPE37" s="14"/>
      <c r="WPF37" s="14"/>
      <c r="WPG37" s="14"/>
      <c r="WPH37" s="14"/>
      <c r="WPI37" s="14"/>
      <c r="WPJ37" s="14"/>
      <c r="WPK37" s="14"/>
      <c r="WPL37" s="14"/>
      <c r="WPM37" s="14"/>
      <c r="WPN37" s="14"/>
      <c r="WPO37" s="14"/>
      <c r="WPP37" s="14"/>
      <c r="WPQ37" s="14"/>
      <c r="WPR37" s="14"/>
      <c r="WPS37" s="14"/>
      <c r="WPT37" s="14"/>
      <c r="WPU37" s="14"/>
      <c r="WPV37" s="14"/>
      <c r="WPW37" s="14"/>
      <c r="WPX37" s="14"/>
      <c r="WPY37" s="14"/>
      <c r="WPZ37" s="14"/>
      <c r="WQA37" s="14"/>
      <c r="WQB37" s="14"/>
      <c r="WQC37" s="14"/>
      <c r="WQD37" s="14"/>
      <c r="WQE37" s="14"/>
      <c r="WQF37" s="14"/>
      <c r="WQG37" s="14"/>
      <c r="WQH37" s="14"/>
      <c r="WQI37" s="14"/>
      <c r="WQJ37" s="14"/>
      <c r="WQK37" s="14"/>
      <c r="WQL37" s="14"/>
      <c r="WQM37" s="14"/>
      <c r="WQN37" s="14"/>
      <c r="WQO37" s="14"/>
      <c r="WQP37" s="14"/>
      <c r="WQQ37" s="14"/>
      <c r="WQR37" s="14"/>
      <c r="WQS37" s="14"/>
      <c r="WQT37" s="14"/>
      <c r="WQU37" s="14"/>
      <c r="WQV37" s="14"/>
      <c r="WQW37" s="14"/>
      <c r="WQX37" s="14"/>
      <c r="WQY37" s="14"/>
      <c r="WQZ37" s="14"/>
      <c r="WRA37" s="14"/>
      <c r="WRB37" s="14"/>
      <c r="WRC37" s="14"/>
      <c r="WRD37" s="14"/>
      <c r="WRE37" s="14"/>
      <c r="WRF37" s="14"/>
      <c r="WRG37" s="14"/>
      <c r="WRH37" s="14"/>
      <c r="WRI37" s="14"/>
      <c r="WRJ37" s="14"/>
      <c r="WRK37" s="14"/>
      <c r="WRL37" s="14"/>
      <c r="WRM37" s="14"/>
      <c r="WRN37" s="14"/>
      <c r="WRO37" s="14"/>
      <c r="WRP37" s="14"/>
      <c r="WRQ37" s="14"/>
      <c r="WRR37" s="14"/>
      <c r="WRS37" s="14"/>
      <c r="WRT37" s="14"/>
      <c r="WRU37" s="14"/>
      <c r="WRV37" s="14"/>
      <c r="WRW37" s="14"/>
      <c r="WRX37" s="14"/>
      <c r="WRY37" s="14"/>
      <c r="WRZ37" s="14"/>
      <c r="WSA37" s="14"/>
      <c r="WSB37" s="14"/>
      <c r="WSC37" s="14"/>
      <c r="WSD37" s="14"/>
      <c r="WSE37" s="14"/>
      <c r="WSF37" s="14"/>
      <c r="WSG37" s="14"/>
      <c r="WSH37" s="14"/>
      <c r="WSI37" s="14"/>
      <c r="WSJ37" s="14"/>
      <c r="WSK37" s="14"/>
      <c r="WSL37" s="14"/>
      <c r="WSM37" s="14"/>
      <c r="WSN37" s="14"/>
      <c r="WSO37" s="14"/>
      <c r="WSP37" s="14"/>
      <c r="WSQ37" s="14"/>
      <c r="WSR37" s="14"/>
      <c r="WSS37" s="14"/>
      <c r="WST37" s="14"/>
      <c r="WSU37" s="14"/>
      <c r="WSV37" s="14"/>
      <c r="WSW37" s="14"/>
      <c r="WSX37" s="14"/>
      <c r="WSY37" s="14"/>
      <c r="WSZ37" s="14"/>
      <c r="WTA37" s="14"/>
      <c r="WTB37" s="14"/>
      <c r="WTC37" s="14"/>
      <c r="WTD37" s="14"/>
      <c r="WTE37" s="14"/>
      <c r="WTF37" s="14"/>
      <c r="WTG37" s="14"/>
      <c r="WTH37" s="14"/>
      <c r="WTI37" s="14"/>
      <c r="WTJ37" s="14"/>
      <c r="WTK37" s="14"/>
      <c r="WTL37" s="14"/>
      <c r="WTM37" s="14"/>
      <c r="WTN37" s="14"/>
      <c r="WTO37" s="14"/>
      <c r="WTP37" s="14"/>
      <c r="WTQ37" s="14"/>
      <c r="WTR37" s="14"/>
      <c r="WTS37" s="14"/>
      <c r="WTT37" s="14"/>
      <c r="WTU37" s="14"/>
      <c r="WTV37" s="14"/>
      <c r="WTW37" s="14"/>
      <c r="WTX37" s="14"/>
      <c r="WTY37" s="14"/>
      <c r="WTZ37" s="14"/>
      <c r="WUA37" s="14"/>
      <c r="WUB37" s="14"/>
      <c r="WUC37" s="14"/>
      <c r="WUD37" s="14"/>
      <c r="WUE37" s="14"/>
      <c r="WUF37" s="14"/>
      <c r="WUG37" s="14"/>
      <c r="WUH37" s="14"/>
      <c r="WUI37" s="14"/>
      <c r="WUJ37" s="14"/>
      <c r="WUK37" s="14"/>
      <c r="WUL37" s="14"/>
      <c r="WUM37" s="14"/>
      <c r="WUN37" s="14"/>
      <c r="WUO37" s="14"/>
      <c r="WUP37" s="14"/>
      <c r="WUQ37" s="14"/>
      <c r="WUR37" s="14"/>
      <c r="WUS37" s="14"/>
      <c r="WUT37" s="14"/>
      <c r="WUU37" s="14"/>
      <c r="WUV37" s="14"/>
      <c r="WUW37" s="14"/>
      <c r="WUX37" s="14"/>
      <c r="WUY37" s="14"/>
      <c r="WUZ37" s="14"/>
      <c r="WVA37" s="14"/>
      <c r="WVB37" s="14"/>
      <c r="WVC37" s="14"/>
      <c r="WVD37" s="14"/>
      <c r="WVE37" s="14"/>
      <c r="WVF37" s="14"/>
      <c r="WVG37" s="14"/>
      <c r="WVH37" s="14"/>
      <c r="WVI37" s="14"/>
      <c r="WVJ37" s="14"/>
      <c r="WVK37" s="14"/>
      <c r="WVL37" s="14"/>
      <c r="WVM37" s="14"/>
      <c r="WVN37" s="14"/>
      <c r="WVO37" s="14"/>
      <c r="WVP37" s="14"/>
      <c r="WVQ37" s="14"/>
      <c r="WVR37" s="14"/>
      <c r="WVS37" s="14"/>
      <c r="WVT37" s="14"/>
      <c r="WVU37" s="14"/>
      <c r="WVV37" s="14"/>
      <c r="WVW37" s="14"/>
      <c r="WVX37" s="14"/>
      <c r="WVY37" s="14"/>
      <c r="WVZ37" s="14"/>
      <c r="WWA37" s="14"/>
      <c r="WWB37" s="14"/>
      <c r="WWC37" s="14"/>
      <c r="WWD37" s="14"/>
      <c r="WWE37" s="14"/>
      <c r="WWF37" s="14"/>
      <c r="WWG37" s="14"/>
      <c r="WWH37" s="14"/>
      <c r="WWI37" s="14"/>
      <c r="WWJ37" s="14"/>
      <c r="WWK37" s="14"/>
      <c r="WWL37" s="14"/>
      <c r="WWM37" s="14"/>
      <c r="WWN37" s="14"/>
      <c r="WWO37" s="14"/>
      <c r="WWP37" s="14"/>
      <c r="WWQ37" s="14"/>
      <c r="WWR37" s="14"/>
      <c r="WWS37" s="14"/>
      <c r="WWT37" s="14"/>
      <c r="WWU37" s="14"/>
      <c r="WWV37" s="14"/>
      <c r="WWW37" s="14"/>
      <c r="WWX37" s="14"/>
      <c r="WWY37" s="14"/>
      <c r="WWZ37" s="14"/>
      <c r="WXA37" s="14"/>
      <c r="WXB37" s="14"/>
      <c r="WXC37" s="14"/>
      <c r="WXD37" s="14"/>
      <c r="WXE37" s="14"/>
      <c r="WXF37" s="14"/>
      <c r="WXG37" s="14"/>
      <c r="WXH37" s="14"/>
      <c r="WXI37" s="14"/>
      <c r="WXJ37" s="14"/>
      <c r="WXK37" s="14"/>
      <c r="WXL37" s="14"/>
      <c r="WXM37" s="14"/>
      <c r="WXN37" s="14"/>
      <c r="WXO37" s="14"/>
      <c r="WXP37" s="14"/>
      <c r="WXQ37" s="14"/>
      <c r="WXR37" s="14"/>
      <c r="WXS37" s="14"/>
      <c r="WXT37" s="14"/>
      <c r="WXU37" s="14"/>
      <c r="WXV37" s="14"/>
      <c r="WXW37" s="14"/>
      <c r="WXX37" s="14"/>
      <c r="WXY37" s="14"/>
      <c r="WXZ37" s="14"/>
      <c r="WYA37" s="14"/>
      <c r="WYB37" s="14"/>
      <c r="WYC37" s="14"/>
      <c r="WYD37" s="14"/>
      <c r="WYE37" s="14"/>
      <c r="WYF37" s="14"/>
      <c r="WYG37" s="14"/>
      <c r="WYH37" s="14"/>
      <c r="WYI37" s="14"/>
      <c r="WYJ37" s="14"/>
      <c r="WYK37" s="14"/>
      <c r="WYL37" s="14"/>
      <c r="WYM37" s="14"/>
      <c r="WYN37" s="14"/>
      <c r="WYO37" s="14"/>
      <c r="WYP37" s="14"/>
      <c r="WYQ37" s="14"/>
      <c r="WYR37" s="14"/>
      <c r="WYS37" s="14"/>
      <c r="WYT37" s="14"/>
      <c r="WYU37" s="14"/>
      <c r="WYV37" s="14"/>
      <c r="WYW37" s="14"/>
      <c r="WYX37" s="14"/>
      <c r="WYY37" s="14"/>
      <c r="WYZ37" s="14"/>
      <c r="WZA37" s="14"/>
      <c r="WZB37" s="14"/>
      <c r="WZC37" s="14"/>
      <c r="WZD37" s="14"/>
      <c r="WZE37" s="14"/>
      <c r="WZF37" s="14"/>
      <c r="WZG37" s="14"/>
      <c r="WZH37" s="14"/>
      <c r="WZI37" s="14"/>
      <c r="WZJ37" s="14"/>
      <c r="WZK37" s="14"/>
      <c r="WZL37" s="14"/>
      <c r="WZM37" s="14"/>
      <c r="WZN37" s="14"/>
      <c r="WZO37" s="14"/>
      <c r="WZP37" s="14"/>
      <c r="WZQ37" s="14"/>
      <c r="WZR37" s="14"/>
      <c r="WZS37" s="14"/>
      <c r="WZT37" s="14"/>
      <c r="WZU37" s="14"/>
      <c r="WZV37" s="14"/>
      <c r="WZW37" s="14"/>
      <c r="WZX37" s="14"/>
      <c r="WZY37" s="14"/>
      <c r="WZZ37" s="14"/>
      <c r="XAA37" s="14"/>
      <c r="XAB37" s="14"/>
      <c r="XAC37" s="14"/>
      <c r="XAD37" s="14"/>
      <c r="XAE37" s="14"/>
      <c r="XAF37" s="14"/>
      <c r="XAG37" s="14"/>
      <c r="XAH37" s="14"/>
      <c r="XAI37" s="14"/>
      <c r="XAJ37" s="14"/>
      <c r="XAK37" s="14"/>
      <c r="XAL37" s="14"/>
      <c r="XAM37" s="14"/>
      <c r="XAN37" s="14"/>
      <c r="XAO37" s="14"/>
      <c r="XAP37" s="14"/>
      <c r="XAQ37" s="14"/>
      <c r="XAR37" s="14"/>
      <c r="XAS37" s="14"/>
      <c r="XAT37" s="14"/>
      <c r="XAU37" s="14"/>
      <c r="XAV37" s="14"/>
      <c r="XAW37" s="14"/>
      <c r="XAX37" s="14"/>
      <c r="XAY37" s="14"/>
      <c r="XAZ37" s="14"/>
      <c r="XBA37" s="14"/>
      <c r="XBB37" s="14"/>
      <c r="XBC37" s="14"/>
      <c r="XBD37" s="14"/>
      <c r="XBE37" s="14"/>
      <c r="XBF37" s="14"/>
      <c r="XBG37" s="14"/>
      <c r="XBH37" s="14"/>
      <c r="XBI37" s="14"/>
      <c r="XBJ37" s="14"/>
      <c r="XBK37" s="14"/>
      <c r="XBL37" s="14"/>
      <c r="XBM37" s="14"/>
      <c r="XBN37" s="14"/>
      <c r="XBO37" s="14"/>
      <c r="XBP37" s="14"/>
      <c r="XBQ37" s="14"/>
      <c r="XBR37" s="14"/>
      <c r="XBS37" s="14"/>
      <c r="XBT37" s="14"/>
      <c r="XBU37" s="14"/>
      <c r="XBV37" s="14"/>
      <c r="XBW37" s="14"/>
      <c r="XBX37" s="14"/>
      <c r="XBY37" s="14"/>
      <c r="XBZ37" s="14"/>
      <c r="XCA37" s="14"/>
      <c r="XCB37" s="14"/>
      <c r="XCC37" s="14"/>
      <c r="XCD37" s="14"/>
      <c r="XCE37" s="14"/>
      <c r="XCF37" s="14"/>
      <c r="XCG37" s="14"/>
      <c r="XCH37" s="14"/>
      <c r="XCI37" s="14"/>
      <c r="XCJ37" s="14"/>
      <c r="XCK37" s="14"/>
      <c r="XCL37" s="14"/>
      <c r="XCM37" s="14"/>
      <c r="XCN37" s="14"/>
      <c r="XCO37" s="14"/>
      <c r="XCP37" s="14"/>
      <c r="XCQ37" s="14"/>
      <c r="XCR37" s="14"/>
      <c r="XCS37" s="14"/>
      <c r="XCT37" s="14"/>
      <c r="XCU37" s="14"/>
      <c r="XCV37" s="14"/>
      <c r="XCW37" s="14"/>
      <c r="XCX37" s="14"/>
      <c r="XCY37" s="14"/>
      <c r="XCZ37" s="14"/>
      <c r="XDA37" s="14"/>
      <c r="XDB37" s="14"/>
      <c r="XDC37" s="14"/>
      <c r="XDD37" s="14"/>
      <c r="XDE37" s="14"/>
      <c r="XDF37" s="14"/>
      <c r="XDG37" s="14"/>
      <c r="XDH37" s="14"/>
      <c r="XDI37" s="14"/>
      <c r="XDJ37" s="14"/>
      <c r="XDK37" s="14"/>
      <c r="XDL37" s="14"/>
      <c r="XDM37" s="14"/>
      <c r="XDN37" s="14"/>
      <c r="XDO37" s="14"/>
      <c r="XDP37" s="14"/>
      <c r="XDQ37" s="14"/>
      <c r="XDR37" s="14"/>
      <c r="XDS37" s="14"/>
      <c r="XDT37" s="14"/>
      <c r="XDU37" s="14"/>
      <c r="XDV37" s="14"/>
      <c r="XDW37" s="14"/>
      <c r="XDX37" s="14"/>
      <c r="XDY37" s="14"/>
      <c r="XDZ37" s="14"/>
      <c r="XEA37" s="14"/>
      <c r="XEB37" s="14"/>
      <c r="XEC37" s="14"/>
      <c r="XED37" s="14"/>
      <c r="XEE37" s="14"/>
      <c r="XEF37" s="14"/>
      <c r="XEG37" s="14"/>
      <c r="XEH37" s="14"/>
      <c r="XEI37" s="14"/>
      <c r="XEJ37" s="14"/>
      <c r="XEK37" s="14"/>
      <c r="XEL37" s="14"/>
      <c r="XEM37" s="14"/>
      <c r="XEN37" s="14"/>
      <c r="XEO37" s="14"/>
      <c r="XEP37" s="14"/>
      <c r="XEQ37" s="14"/>
      <c r="XER37" s="14"/>
      <c r="XES37" s="14"/>
      <c r="XET37" s="14"/>
      <c r="XEU37" s="14"/>
      <c r="XEV37" s="14"/>
      <c r="XEW37" s="14"/>
      <c r="XEX37" s="14"/>
      <c r="XEY37" s="14"/>
      <c r="XEZ37" s="14"/>
      <c r="XFA37" s="14"/>
    </row>
    <row r="38" spans="2:16381" s="6" customFormat="1" ht="13.5" customHeight="1">
      <c r="B38" s="297" t="s">
        <v>309</v>
      </c>
      <c r="H38" s="1"/>
      <c r="I38" s="1"/>
    </row>
    <row r="39" spans="2:16381" s="6" customFormat="1" ht="13.5" customHeight="1">
      <c r="B39" s="297" t="s">
        <v>310</v>
      </c>
      <c r="D39" s="13"/>
      <c r="E39" s="13"/>
      <c r="F39" s="13"/>
      <c r="G39" s="13"/>
      <c r="H39" s="146"/>
      <c r="I39" s="146"/>
    </row>
    <row r="40" spans="2:16381" s="79" customFormat="1" ht="13.5" customHeight="1">
      <c r="C40" s="13"/>
      <c r="D40" s="13"/>
      <c r="E40" s="13"/>
      <c r="F40" s="13"/>
      <c r="G40" s="13"/>
      <c r="H40" s="1"/>
      <c r="I40" s="1"/>
    </row>
    <row r="41" spans="2:16381" s="6" customFormat="1" ht="13.5" customHeight="1">
      <c r="C41" s="13"/>
      <c r="D41" s="13"/>
      <c r="E41" s="13"/>
      <c r="F41" s="13"/>
      <c r="G41" s="13"/>
      <c r="H41" s="1"/>
      <c r="I41" s="1"/>
    </row>
    <row r="42" spans="2:16381" s="6" customFormat="1" ht="13.5" customHeight="1">
      <c r="C42" s="13"/>
      <c r="D42" s="13"/>
      <c r="E42" s="13"/>
      <c r="F42" s="13"/>
      <c r="G42" s="13"/>
      <c r="H42" s="1"/>
      <c r="I42" s="1"/>
    </row>
    <row r="43" spans="2:16381" s="6" customFormat="1" ht="13.5" customHeight="1">
      <c r="C43" s="13"/>
      <c r="D43" s="13"/>
      <c r="E43" s="13"/>
      <c r="F43" s="13"/>
      <c r="G43" s="13"/>
      <c r="H43" s="1"/>
      <c r="I43" s="1"/>
    </row>
    <row r="44" spans="2:16381" s="6" customFormat="1" ht="13.5" customHeight="1">
      <c r="C44" s="13"/>
      <c r="D44" s="13"/>
      <c r="E44" s="13"/>
      <c r="F44" s="13"/>
      <c r="G44" s="13"/>
      <c r="H44" s="1"/>
      <c r="I44" s="1"/>
    </row>
    <row r="45" spans="2:16381" s="6" customFormat="1" ht="13.5" customHeight="1">
      <c r="C45" s="13"/>
      <c r="D45" s="13"/>
      <c r="E45" s="13"/>
      <c r="F45" s="13"/>
      <c r="G45" s="13"/>
      <c r="H45" s="1"/>
      <c r="I45" s="1"/>
    </row>
    <row r="46" spans="2:16381" s="6" customFormat="1" ht="13.5" customHeight="1">
      <c r="C46" s="13"/>
      <c r="D46" s="13"/>
      <c r="E46" s="13"/>
      <c r="F46" s="13"/>
      <c r="G46" s="13"/>
      <c r="H46" s="1"/>
      <c r="I46" s="1"/>
    </row>
    <row r="47" spans="2:16381" s="6" customFormat="1" ht="13.5" customHeight="1">
      <c r="C47" s="13"/>
      <c r="D47" s="13"/>
      <c r="E47" s="13"/>
      <c r="F47" s="13"/>
      <c r="G47" s="13"/>
      <c r="H47" s="1"/>
      <c r="I47" s="1"/>
    </row>
    <row r="48" spans="2:16381" s="6" customFormat="1" ht="13.5" customHeight="1">
      <c r="C48" s="13"/>
      <c r="D48" s="13"/>
      <c r="E48" s="13"/>
      <c r="F48" s="13"/>
      <c r="G48" s="13"/>
      <c r="H48" s="1"/>
      <c r="I48" s="1"/>
    </row>
    <row r="49" spans="3:10" s="6" customFormat="1" ht="13.5" customHeight="1">
      <c r="C49" s="13"/>
      <c r="D49" s="13"/>
      <c r="E49" s="13"/>
      <c r="F49" s="13"/>
      <c r="G49" s="13"/>
      <c r="H49" s="1"/>
      <c r="I49" s="1"/>
    </row>
    <row r="50" spans="3:10" s="6" customFormat="1" ht="13.5" customHeight="1">
      <c r="C50" s="13"/>
      <c r="D50" s="13"/>
      <c r="E50" s="13"/>
      <c r="F50" s="13"/>
      <c r="G50" s="13"/>
      <c r="H50" s="1"/>
      <c r="I50" s="1"/>
    </row>
    <row r="51" spans="3:10" s="6" customFormat="1" ht="13.5" customHeight="1">
      <c r="C51" s="13"/>
      <c r="D51" s="13"/>
      <c r="E51" s="13"/>
      <c r="F51" s="13"/>
      <c r="G51" s="13"/>
      <c r="H51" s="147"/>
      <c r="I51" s="147"/>
    </row>
    <row r="52" spans="3:10" s="28" customFormat="1" ht="13.5" customHeight="1">
      <c r="C52" s="13"/>
      <c r="D52" s="13"/>
      <c r="E52" s="13"/>
      <c r="F52" s="13"/>
      <c r="G52" s="13"/>
      <c r="H52" s="1"/>
      <c r="I52" s="1"/>
      <c r="J52" s="125"/>
    </row>
    <row r="53" spans="3:10" s="28" customFormat="1" ht="13.5" customHeight="1">
      <c r="C53" s="13"/>
      <c r="D53" s="13"/>
      <c r="E53" s="13"/>
      <c r="F53" s="13"/>
      <c r="G53" s="13"/>
      <c r="H53" s="18"/>
      <c r="I53" s="18"/>
      <c r="J53" s="6"/>
    </row>
    <row r="54" spans="3:10" s="13" customFormat="1" ht="13.5" customHeight="1">
      <c r="H54" s="18"/>
      <c r="I54" s="18"/>
    </row>
    <row r="55" spans="3:10" ht="13.5" customHeight="1">
      <c r="D55" s="13"/>
      <c r="E55" s="13"/>
      <c r="F55" s="13"/>
      <c r="G55" s="13"/>
    </row>
    <row r="56" spans="3:10" s="13" customFormat="1" ht="13.5" customHeight="1">
      <c r="H56" s="18"/>
      <c r="I56" s="18"/>
    </row>
    <row r="57" spans="3:10" ht="13.5" customHeight="1">
      <c r="D57" s="13"/>
      <c r="E57" s="13"/>
      <c r="F57" s="13"/>
      <c r="G57" s="13"/>
    </row>
    <row r="58" spans="3:10" s="13" customFormat="1" ht="13.5" customHeight="1">
      <c r="H58" s="18"/>
      <c r="I58" s="18"/>
    </row>
    <row r="59" spans="3:10" ht="13.5" customHeight="1">
      <c r="D59" s="13"/>
      <c r="E59" s="13"/>
      <c r="F59" s="13"/>
      <c r="G59" s="13"/>
    </row>
    <row r="60" spans="3:10" s="13" customFormat="1" ht="13.5" customHeight="1">
      <c r="H60" s="18"/>
      <c r="I60" s="18"/>
    </row>
    <row r="61" spans="3:10" ht="13.5" customHeight="1">
      <c r="D61" s="13"/>
      <c r="E61" s="13"/>
      <c r="F61" s="13"/>
      <c r="G61" s="13"/>
    </row>
    <row r="62" spans="3:10" s="13" customFormat="1" ht="13.5" customHeight="1">
      <c r="H62" s="18"/>
      <c r="I62" s="18"/>
    </row>
    <row r="63" spans="3:10" ht="13.5" customHeight="1">
      <c r="D63" s="13"/>
      <c r="E63" s="13"/>
      <c r="F63" s="13"/>
      <c r="G63" s="13"/>
    </row>
    <row r="64" spans="3:10" s="13" customFormat="1" ht="13.5" customHeight="1">
      <c r="H64" s="18"/>
      <c r="I64" s="18"/>
    </row>
    <row r="65" spans="4:9" ht="13.5" customHeight="1">
      <c r="D65" s="13"/>
      <c r="E65" s="13"/>
      <c r="F65" s="13"/>
      <c r="G65" s="13"/>
    </row>
    <row r="66" spans="4:9" s="13" customFormat="1" ht="13.5" customHeight="1">
      <c r="H66" s="18"/>
      <c r="I66" s="18"/>
    </row>
    <row r="67" spans="4:9" ht="13.5" customHeight="1">
      <c r="D67" s="13"/>
      <c r="E67" s="13"/>
      <c r="F67" s="13"/>
      <c r="G67" s="13"/>
    </row>
    <row r="68" spans="4:9" s="13" customFormat="1" ht="13.5" customHeight="1">
      <c r="H68" s="18"/>
      <c r="I68" s="18"/>
    </row>
    <row r="69" spans="4:9" ht="13.5" customHeight="1">
      <c r="D69" s="13"/>
      <c r="E69" s="13"/>
      <c r="F69" s="13"/>
      <c r="G69" s="13"/>
    </row>
    <row r="70" spans="4:9" s="13" customFormat="1" ht="13.5" customHeight="1">
      <c r="H70" s="18"/>
      <c r="I70" s="18"/>
    </row>
    <row r="71" spans="4:9" ht="13.5" customHeight="1">
      <c r="D71" s="13"/>
      <c r="E71" s="13"/>
      <c r="F71" s="13"/>
      <c r="G71" s="13"/>
    </row>
    <row r="72" spans="4:9" s="13" customFormat="1" ht="13.5" customHeight="1">
      <c r="H72" s="18"/>
      <c r="I72" s="18"/>
    </row>
    <row r="73" spans="4:9" ht="13.5" customHeight="1">
      <c r="D73" s="13"/>
      <c r="E73" s="13"/>
      <c r="F73" s="13"/>
      <c r="G73" s="13"/>
    </row>
    <row r="74" spans="4:9" s="13" customFormat="1" ht="13.5" customHeight="1">
      <c r="H74" s="18"/>
      <c r="I74" s="18"/>
    </row>
    <row r="75" spans="4:9" ht="13.5" customHeight="1">
      <c r="D75" s="13"/>
      <c r="E75" s="13"/>
      <c r="F75" s="13"/>
      <c r="G75" s="13"/>
    </row>
    <row r="76" spans="4:9" s="13" customFormat="1">
      <c r="H76" s="18"/>
      <c r="I76" s="18"/>
    </row>
    <row r="77" spans="4:9">
      <c r="D77" s="13"/>
      <c r="E77" s="13"/>
      <c r="F77" s="13"/>
      <c r="G77" s="13"/>
    </row>
    <row r="78" spans="4:9" s="13" customFormat="1">
      <c r="H78" s="18"/>
      <c r="I78" s="18"/>
    </row>
    <row r="79" spans="4:9">
      <c r="D79" s="13"/>
      <c r="E79" s="13"/>
      <c r="F79" s="13"/>
      <c r="G79" s="13"/>
    </row>
    <row r="80" spans="4:9" s="13" customFormat="1">
      <c r="H80" s="18"/>
      <c r="I80" s="18"/>
    </row>
    <row r="81" spans="4:9">
      <c r="D81" s="13"/>
      <c r="E81" s="13"/>
      <c r="F81" s="13"/>
      <c r="G81" s="13"/>
    </row>
    <row r="82" spans="4:9" s="13" customFormat="1">
      <c r="H82" s="18"/>
      <c r="I82" s="18"/>
    </row>
    <row r="83" spans="4:9">
      <c r="D83" s="13"/>
      <c r="E83" s="13"/>
      <c r="F83" s="13"/>
      <c r="G83" s="13"/>
    </row>
    <row r="84" spans="4:9" s="13" customFormat="1">
      <c r="H84" s="18"/>
      <c r="I84" s="18"/>
    </row>
    <row r="85" spans="4:9">
      <c r="D85" s="13"/>
      <c r="E85" s="13"/>
      <c r="F85" s="13"/>
      <c r="G85" s="13"/>
    </row>
    <row r="86" spans="4:9" s="13" customFormat="1">
      <c r="H86" s="18"/>
      <c r="I86" s="18"/>
    </row>
    <row r="87" spans="4:9">
      <c r="D87" s="13"/>
      <c r="E87" s="13"/>
      <c r="F87" s="13"/>
      <c r="G87" s="13"/>
    </row>
    <row r="88" spans="4:9" s="13" customFormat="1">
      <c r="H88" s="18"/>
      <c r="I88" s="18"/>
    </row>
    <row r="89" spans="4:9">
      <c r="D89" s="13"/>
      <c r="E89" s="13"/>
      <c r="F89" s="13"/>
      <c r="G89" s="13"/>
    </row>
    <row r="90" spans="4:9" s="13" customFormat="1">
      <c r="H90" s="18"/>
      <c r="I90" s="18"/>
    </row>
    <row r="91" spans="4:9">
      <c r="D91" s="13"/>
      <c r="E91" s="13"/>
      <c r="F91" s="13"/>
      <c r="G91" s="13"/>
    </row>
    <row r="92" spans="4:9" s="13" customFormat="1">
      <c r="H92" s="18"/>
      <c r="I92" s="18"/>
    </row>
    <row r="93" spans="4:9">
      <c r="D93" s="13"/>
      <c r="E93" s="13"/>
      <c r="F93" s="13"/>
      <c r="G93" s="13"/>
    </row>
    <row r="94" spans="4:9" s="13" customFormat="1">
      <c r="H94" s="18"/>
      <c r="I94" s="18"/>
    </row>
    <row r="95" spans="4:9">
      <c r="D95" s="13"/>
      <c r="E95" s="13"/>
      <c r="F95" s="13"/>
      <c r="G95" s="13"/>
    </row>
    <row r="96" spans="4:9" s="13" customFormat="1">
      <c r="H96" s="18"/>
      <c r="I96" s="18"/>
    </row>
    <row r="97" spans="4:9">
      <c r="D97" s="13"/>
      <c r="E97" s="13"/>
      <c r="F97" s="13"/>
      <c r="G97" s="13"/>
    </row>
    <row r="98" spans="4:9" s="13" customFormat="1">
      <c r="H98" s="18"/>
      <c r="I98" s="18"/>
    </row>
    <row r="99" spans="4:9">
      <c r="D99" s="13"/>
      <c r="E99" s="13"/>
      <c r="F99" s="13"/>
      <c r="G99" s="13"/>
    </row>
    <row r="100" spans="4:9" s="13" customFormat="1">
      <c r="H100" s="18"/>
      <c r="I100" s="18"/>
    </row>
    <row r="101" spans="4:9">
      <c r="D101" s="13"/>
      <c r="E101" s="13"/>
      <c r="F101" s="13"/>
      <c r="G101" s="13"/>
    </row>
    <row r="102" spans="4:9" s="13" customFormat="1">
      <c r="H102" s="18"/>
      <c r="I102" s="18"/>
    </row>
    <row r="103" spans="4:9">
      <c r="D103" s="13"/>
      <c r="E103" s="13"/>
      <c r="F103" s="13"/>
      <c r="G103" s="13"/>
    </row>
    <row r="104" spans="4:9" s="13" customFormat="1">
      <c r="H104" s="18"/>
      <c r="I104" s="18"/>
    </row>
    <row r="105" spans="4:9">
      <c r="D105" s="13"/>
      <c r="E105" s="13"/>
      <c r="F105" s="13"/>
      <c r="G105" s="13"/>
    </row>
    <row r="106" spans="4:9" s="13" customFormat="1">
      <c r="H106" s="18"/>
      <c r="I106" s="18"/>
    </row>
    <row r="107" spans="4:9">
      <c r="D107" s="13"/>
      <c r="E107" s="13"/>
      <c r="F107" s="13"/>
      <c r="G107" s="13"/>
    </row>
    <row r="108" spans="4:9" s="13" customFormat="1">
      <c r="H108" s="18"/>
      <c r="I108" s="18"/>
    </row>
    <row r="109" spans="4:9">
      <c r="D109" s="13"/>
      <c r="E109" s="13"/>
      <c r="F109" s="13"/>
      <c r="G109" s="13"/>
    </row>
    <row r="110" spans="4:9" s="13" customFormat="1">
      <c r="H110" s="18"/>
      <c r="I110" s="18"/>
    </row>
    <row r="111" spans="4:9">
      <c r="D111" s="13"/>
      <c r="E111" s="13"/>
      <c r="F111" s="13"/>
      <c r="G111" s="13"/>
    </row>
    <row r="112" spans="4:9" s="13" customFormat="1">
      <c r="H112" s="18"/>
      <c r="I112" s="18"/>
    </row>
    <row r="113" spans="4:9">
      <c r="D113" s="13"/>
      <c r="E113" s="13"/>
      <c r="F113" s="13"/>
      <c r="G113" s="13"/>
    </row>
    <row r="114" spans="4:9" s="13" customFormat="1">
      <c r="H114" s="18"/>
      <c r="I114" s="18"/>
    </row>
    <row r="115" spans="4:9">
      <c r="D115" s="13"/>
      <c r="E115" s="13"/>
      <c r="F115" s="13"/>
      <c r="G115" s="13"/>
    </row>
    <row r="116" spans="4:9" s="13" customFormat="1">
      <c r="H116" s="18"/>
      <c r="I116" s="18"/>
    </row>
    <row r="117" spans="4:9">
      <c r="D117" s="13"/>
      <c r="E117" s="13"/>
      <c r="F117" s="13"/>
      <c r="G117" s="13"/>
    </row>
    <row r="118" spans="4:9" s="13" customFormat="1">
      <c r="H118" s="18"/>
      <c r="I118" s="18"/>
    </row>
    <row r="119" spans="4:9">
      <c r="D119" s="13"/>
      <c r="E119" s="13"/>
      <c r="F119" s="13"/>
      <c r="G119" s="13"/>
    </row>
    <row r="120" spans="4:9" s="13" customFormat="1">
      <c r="H120" s="18"/>
      <c r="I120" s="18"/>
    </row>
    <row r="121" spans="4:9">
      <c r="D121" s="13"/>
      <c r="E121" s="13"/>
      <c r="F121" s="13"/>
      <c r="G121" s="13"/>
    </row>
    <row r="122" spans="4:9" s="13" customFormat="1">
      <c r="H122" s="18"/>
      <c r="I122" s="18"/>
    </row>
    <row r="123" spans="4:9">
      <c r="D123" s="13"/>
      <c r="E123" s="13"/>
      <c r="F123" s="13"/>
      <c r="G123" s="13"/>
    </row>
    <row r="124" spans="4:9" s="13" customFormat="1">
      <c r="H124" s="18"/>
      <c r="I124" s="18"/>
    </row>
    <row r="125" spans="4:9">
      <c r="D125" s="13"/>
      <c r="E125" s="13"/>
      <c r="F125" s="13"/>
      <c r="G125" s="13"/>
    </row>
    <row r="126" spans="4:9" s="13" customFormat="1">
      <c r="H126" s="18"/>
      <c r="I126" s="18"/>
    </row>
    <row r="127" spans="4:9">
      <c r="D127" s="13"/>
      <c r="E127" s="13"/>
      <c r="F127" s="13"/>
      <c r="G127" s="13"/>
    </row>
    <row r="128" spans="4:9" s="13" customFormat="1">
      <c r="H128" s="18"/>
      <c r="I128" s="18"/>
    </row>
    <row r="129" spans="4:9">
      <c r="D129" s="13"/>
      <c r="E129" s="13"/>
      <c r="F129" s="13"/>
      <c r="G129" s="13"/>
    </row>
    <row r="130" spans="4:9" s="13" customFormat="1">
      <c r="H130" s="18"/>
      <c r="I130" s="18"/>
    </row>
    <row r="131" spans="4:9">
      <c r="D131" s="13"/>
      <c r="E131" s="13"/>
      <c r="F131" s="13"/>
      <c r="G131" s="13"/>
    </row>
    <row r="132" spans="4:9" s="13" customFormat="1">
      <c r="H132" s="18"/>
      <c r="I132" s="18"/>
    </row>
    <row r="133" spans="4:9">
      <c r="D133" s="13"/>
      <c r="E133" s="13"/>
      <c r="F133" s="13"/>
      <c r="G133" s="13"/>
    </row>
    <row r="134" spans="4:9" s="13" customFormat="1">
      <c r="H134" s="18"/>
      <c r="I134" s="18"/>
    </row>
    <row r="135" spans="4:9">
      <c r="D135" s="13"/>
      <c r="E135" s="13"/>
      <c r="F135" s="13"/>
      <c r="G135" s="13"/>
    </row>
    <row r="136" spans="4:9" s="13" customFormat="1">
      <c r="H136" s="18"/>
      <c r="I136" s="18"/>
    </row>
    <row r="137" spans="4:9">
      <c r="D137" s="13"/>
      <c r="E137" s="13"/>
      <c r="F137" s="13"/>
      <c r="G137" s="13"/>
    </row>
    <row r="138" spans="4:9" s="13" customFormat="1">
      <c r="H138" s="18"/>
      <c r="I138" s="18"/>
    </row>
    <row r="139" spans="4:9">
      <c r="D139" s="13"/>
      <c r="E139" s="13"/>
      <c r="F139" s="13"/>
      <c r="G139" s="13"/>
    </row>
    <row r="140" spans="4:9" s="13" customFormat="1">
      <c r="H140" s="18"/>
      <c r="I140" s="18"/>
    </row>
    <row r="141" spans="4:9">
      <c r="D141" s="13"/>
      <c r="E141" s="13"/>
      <c r="F141" s="13"/>
      <c r="G141" s="13"/>
    </row>
    <row r="142" spans="4:9" s="13" customFormat="1">
      <c r="H142" s="18"/>
      <c r="I142" s="18"/>
    </row>
    <row r="143" spans="4:9">
      <c r="D143" s="13"/>
      <c r="E143" s="13"/>
      <c r="F143" s="13"/>
      <c r="G143" s="13"/>
    </row>
    <row r="144" spans="4:9" s="13" customFormat="1">
      <c r="H144" s="18"/>
      <c r="I144" s="18"/>
    </row>
    <row r="145" spans="4:9">
      <c r="D145" s="13"/>
      <c r="E145" s="13"/>
      <c r="F145" s="13"/>
      <c r="G145" s="13"/>
    </row>
    <row r="146" spans="4:9" s="13" customFormat="1">
      <c r="H146" s="18"/>
      <c r="I146" s="18"/>
    </row>
    <row r="147" spans="4:9">
      <c r="D147" s="13"/>
      <c r="E147" s="13"/>
      <c r="F147" s="13"/>
      <c r="G147" s="13"/>
    </row>
    <row r="148" spans="4:9" s="13" customFormat="1">
      <c r="H148" s="18"/>
      <c r="I148" s="18"/>
    </row>
    <row r="149" spans="4:9">
      <c r="D149" s="13"/>
      <c r="E149" s="13"/>
      <c r="F149" s="13"/>
      <c r="G149" s="13"/>
    </row>
    <row r="150" spans="4:9" s="13" customFormat="1">
      <c r="H150" s="18"/>
      <c r="I150" s="18"/>
    </row>
    <row r="151" spans="4:9">
      <c r="D151" s="13"/>
      <c r="E151" s="13"/>
      <c r="F151" s="13"/>
      <c r="G151" s="13"/>
    </row>
    <row r="152" spans="4:9" s="13" customFormat="1">
      <c r="H152" s="18"/>
      <c r="I152" s="18"/>
    </row>
    <row r="153" spans="4:9">
      <c r="D153" s="13"/>
      <c r="E153" s="13"/>
      <c r="F153" s="13"/>
      <c r="G153" s="13"/>
    </row>
    <row r="154" spans="4:9" s="13" customFormat="1">
      <c r="H154" s="18"/>
      <c r="I154" s="18"/>
    </row>
    <row r="155" spans="4:9">
      <c r="D155" s="13"/>
      <c r="E155" s="13"/>
      <c r="F155" s="13"/>
      <c r="G155" s="13"/>
    </row>
    <row r="156" spans="4:9" s="13" customFormat="1">
      <c r="H156" s="18"/>
      <c r="I156" s="18"/>
    </row>
    <row r="157" spans="4:9">
      <c r="D157" s="13"/>
      <c r="E157" s="13"/>
      <c r="F157" s="13"/>
      <c r="G157" s="13"/>
    </row>
    <row r="158" spans="4:9" s="13" customFormat="1">
      <c r="H158" s="18"/>
      <c r="I158" s="18"/>
    </row>
    <row r="159" spans="4:9">
      <c r="D159" s="13"/>
      <c r="E159" s="13"/>
      <c r="F159" s="13"/>
      <c r="G159" s="13"/>
    </row>
    <row r="160" spans="4:9" s="13" customFormat="1">
      <c r="H160" s="18"/>
      <c r="I160" s="18"/>
    </row>
    <row r="161" spans="4:9">
      <c r="D161" s="13"/>
      <c r="E161" s="13"/>
      <c r="F161" s="13"/>
      <c r="G161" s="13"/>
    </row>
    <row r="162" spans="4:9" s="13" customFormat="1">
      <c r="H162" s="18"/>
      <c r="I162" s="18"/>
    </row>
    <row r="163" spans="4:9">
      <c r="D163" s="13"/>
      <c r="E163" s="13"/>
      <c r="F163" s="13"/>
      <c r="G163" s="13"/>
    </row>
    <row r="164" spans="4:9" s="13" customFormat="1">
      <c r="H164" s="18"/>
      <c r="I164" s="18"/>
    </row>
    <row r="165" spans="4:9">
      <c r="D165" s="13"/>
      <c r="E165" s="13"/>
      <c r="F165" s="13"/>
      <c r="G165" s="13"/>
    </row>
    <row r="166" spans="4:9" s="13" customFormat="1">
      <c r="H166" s="18"/>
      <c r="I166" s="18"/>
    </row>
    <row r="167" spans="4:9">
      <c r="D167" s="13"/>
      <c r="E167" s="13"/>
      <c r="F167" s="13"/>
      <c r="G167" s="13"/>
    </row>
    <row r="168" spans="4:9" s="13" customFormat="1">
      <c r="H168" s="18"/>
      <c r="I168" s="18"/>
    </row>
    <row r="169" spans="4:9">
      <c r="D169" s="13"/>
      <c r="E169" s="13"/>
      <c r="F169" s="13"/>
      <c r="G169" s="13"/>
    </row>
    <row r="170" spans="4:9" s="13" customFormat="1">
      <c r="H170" s="18"/>
      <c r="I170" s="18"/>
    </row>
    <row r="171" spans="4:9">
      <c r="D171" s="13"/>
      <c r="E171" s="13"/>
      <c r="F171" s="13"/>
      <c r="G171" s="13"/>
    </row>
    <row r="172" spans="4:9" s="13" customFormat="1">
      <c r="H172" s="18"/>
      <c r="I172" s="18"/>
    </row>
    <row r="173" spans="4:9">
      <c r="D173" s="13"/>
      <c r="E173" s="13"/>
      <c r="F173" s="13"/>
      <c r="G173" s="13"/>
    </row>
    <row r="174" spans="4:9" s="13" customFormat="1">
      <c r="H174" s="18"/>
      <c r="I174" s="18"/>
    </row>
    <row r="175" spans="4:9">
      <c r="D175" s="13"/>
      <c r="E175" s="13"/>
      <c r="F175" s="13"/>
      <c r="G175" s="13"/>
    </row>
    <row r="176" spans="4:9" s="13" customFormat="1">
      <c r="H176" s="18"/>
      <c r="I176" s="18"/>
    </row>
    <row r="177" spans="4:9">
      <c r="D177" s="13"/>
      <c r="E177" s="13"/>
      <c r="F177" s="13"/>
      <c r="G177" s="13"/>
    </row>
    <row r="178" spans="4:9" s="13" customFormat="1">
      <c r="H178" s="18"/>
      <c r="I178" s="18"/>
    </row>
    <row r="179" spans="4:9">
      <c r="D179" s="13"/>
      <c r="E179" s="13"/>
      <c r="F179" s="13"/>
      <c r="G179" s="13"/>
    </row>
    <row r="180" spans="4:9" s="13" customFormat="1">
      <c r="H180" s="18"/>
      <c r="I180" s="18"/>
    </row>
    <row r="181" spans="4:9">
      <c r="D181" s="13"/>
      <c r="E181" s="13"/>
      <c r="F181" s="13"/>
      <c r="G181" s="13"/>
    </row>
    <row r="182" spans="4:9" s="13" customFormat="1">
      <c r="H182" s="18"/>
      <c r="I182" s="18"/>
    </row>
    <row r="183" spans="4:9">
      <c r="D183" s="13"/>
      <c r="E183" s="13"/>
      <c r="F183" s="13"/>
      <c r="G183" s="13"/>
    </row>
    <row r="184" spans="4:9" s="13" customFormat="1">
      <c r="H184" s="18"/>
      <c r="I184" s="18"/>
    </row>
    <row r="185" spans="4:9">
      <c r="D185" s="13"/>
      <c r="E185" s="13"/>
      <c r="F185" s="13"/>
      <c r="G185" s="13"/>
    </row>
    <row r="186" spans="4:9" s="13" customFormat="1">
      <c r="H186" s="18"/>
      <c r="I186" s="18"/>
    </row>
    <row r="187" spans="4:9">
      <c r="D187" s="13"/>
      <c r="E187" s="13"/>
      <c r="F187" s="13"/>
      <c r="G187" s="13"/>
    </row>
    <row r="188" spans="4:9" s="13" customFormat="1">
      <c r="H188" s="18"/>
      <c r="I188" s="18"/>
    </row>
    <row r="189" spans="4:9">
      <c r="D189" s="13"/>
      <c r="E189" s="13"/>
      <c r="F189" s="13"/>
      <c r="G189" s="13"/>
    </row>
    <row r="190" spans="4:9" s="13" customFormat="1">
      <c r="H190" s="18"/>
      <c r="I190" s="18"/>
    </row>
    <row r="191" spans="4:9">
      <c r="D191" s="13"/>
      <c r="E191" s="13"/>
      <c r="F191" s="13"/>
      <c r="G191" s="13"/>
    </row>
    <row r="192" spans="4:9" s="13" customFormat="1">
      <c r="H192" s="18"/>
      <c r="I192" s="18"/>
    </row>
    <row r="193" spans="4:9">
      <c r="D193" s="13"/>
      <c r="E193" s="13"/>
      <c r="F193" s="13"/>
      <c r="G193" s="13"/>
    </row>
    <row r="194" spans="4:9" s="13" customFormat="1">
      <c r="H194" s="18"/>
      <c r="I194" s="18"/>
    </row>
    <row r="195" spans="4:9">
      <c r="D195" s="13"/>
      <c r="E195" s="13"/>
      <c r="F195" s="13"/>
      <c r="G195" s="13"/>
    </row>
    <row r="196" spans="4:9" s="13" customFormat="1">
      <c r="H196" s="18"/>
      <c r="I196" s="18"/>
    </row>
    <row r="197" spans="4:9">
      <c r="D197" s="13"/>
      <c r="E197" s="13"/>
      <c r="F197" s="13"/>
      <c r="G197" s="13"/>
    </row>
    <row r="198" spans="4:9" s="13" customFormat="1">
      <c r="H198" s="18"/>
      <c r="I198" s="18"/>
    </row>
    <row r="199" spans="4:9">
      <c r="D199" s="13"/>
      <c r="E199" s="13"/>
      <c r="F199" s="13"/>
      <c r="G199" s="13"/>
    </row>
    <row r="200" spans="4:9" s="13" customFormat="1">
      <c r="H200" s="18"/>
      <c r="I200" s="18"/>
    </row>
    <row r="201" spans="4:9">
      <c r="D201" s="13"/>
      <c r="E201" s="13"/>
      <c r="F201" s="13"/>
      <c r="G201" s="13"/>
    </row>
    <row r="202" spans="4:9" s="13" customFormat="1">
      <c r="H202" s="18"/>
      <c r="I202" s="18"/>
    </row>
    <row r="203" spans="4:9">
      <c r="D203" s="13"/>
      <c r="E203" s="13"/>
      <c r="F203" s="13"/>
      <c r="G203" s="13"/>
    </row>
    <row r="204" spans="4:9" s="13" customFormat="1">
      <c r="H204" s="18"/>
      <c r="I204" s="18"/>
    </row>
    <row r="205" spans="4:9">
      <c r="D205" s="13"/>
      <c r="E205" s="13"/>
      <c r="F205" s="13"/>
      <c r="G205" s="13"/>
    </row>
    <row r="206" spans="4:9" s="13" customFormat="1">
      <c r="H206" s="18"/>
      <c r="I206" s="18"/>
    </row>
    <row r="207" spans="4:9">
      <c r="D207" s="13"/>
      <c r="E207" s="13"/>
      <c r="F207" s="13"/>
      <c r="G207" s="13"/>
    </row>
    <row r="208" spans="4:9" s="13" customFormat="1">
      <c r="H208" s="18"/>
      <c r="I208" s="18"/>
    </row>
    <row r="209" spans="4:9">
      <c r="D209" s="13"/>
      <c r="E209" s="13"/>
      <c r="F209" s="13"/>
      <c r="G209" s="13"/>
    </row>
    <row r="210" spans="4:9" s="13" customFormat="1">
      <c r="H210" s="18"/>
      <c r="I210" s="18"/>
    </row>
    <row r="211" spans="4:9">
      <c r="D211" s="13"/>
      <c r="E211" s="13"/>
      <c r="F211" s="13"/>
      <c r="G211" s="13"/>
    </row>
    <row r="212" spans="4:9" s="13" customFormat="1">
      <c r="H212" s="18"/>
      <c r="I212" s="18"/>
    </row>
    <row r="213" spans="4:9">
      <c r="D213" s="13"/>
      <c r="E213" s="13"/>
      <c r="F213" s="13"/>
      <c r="G213" s="13"/>
    </row>
    <row r="214" spans="4:9" s="13" customFormat="1">
      <c r="H214" s="18"/>
      <c r="I214" s="18"/>
    </row>
    <row r="215" spans="4:9">
      <c r="D215" s="13"/>
      <c r="E215" s="13"/>
      <c r="F215" s="13"/>
      <c r="G215" s="13"/>
    </row>
    <row r="216" spans="4:9" s="13" customFormat="1">
      <c r="H216" s="18"/>
      <c r="I216" s="18"/>
    </row>
    <row r="217" spans="4:9">
      <c r="D217" s="13"/>
      <c r="E217" s="13"/>
      <c r="F217" s="13"/>
      <c r="G217" s="13"/>
    </row>
    <row r="218" spans="4:9" s="13" customFormat="1">
      <c r="H218" s="18"/>
      <c r="I218" s="18"/>
    </row>
    <row r="219" spans="4:9">
      <c r="D219" s="13"/>
      <c r="E219" s="13"/>
      <c r="F219" s="13"/>
      <c r="G219" s="13"/>
    </row>
    <row r="220" spans="4:9" s="13" customFormat="1">
      <c r="H220" s="18"/>
      <c r="I220" s="18"/>
    </row>
    <row r="221" spans="4:9">
      <c r="D221" s="13"/>
      <c r="E221" s="13"/>
      <c r="F221" s="13"/>
      <c r="G221" s="13"/>
    </row>
    <row r="222" spans="4:9" s="13" customFormat="1">
      <c r="H222" s="18"/>
      <c r="I222" s="18"/>
    </row>
    <row r="223" spans="4:9">
      <c r="D223" s="13"/>
      <c r="E223" s="13"/>
      <c r="F223" s="13"/>
      <c r="G223" s="13"/>
    </row>
    <row r="224" spans="4:9" s="13" customFormat="1">
      <c r="H224" s="18"/>
      <c r="I224" s="18"/>
    </row>
    <row r="225" spans="4:9">
      <c r="D225" s="13"/>
      <c r="E225" s="13"/>
      <c r="F225" s="13"/>
      <c r="G225" s="13"/>
    </row>
    <row r="226" spans="4:9" s="13" customFormat="1">
      <c r="H226" s="18"/>
      <c r="I226" s="18"/>
    </row>
    <row r="227" spans="4:9">
      <c r="D227" s="13"/>
      <c r="E227" s="13"/>
      <c r="F227" s="13"/>
      <c r="G227" s="13"/>
    </row>
    <row r="228" spans="4:9" s="13" customFormat="1">
      <c r="H228" s="18"/>
      <c r="I228" s="18"/>
    </row>
    <row r="229" spans="4:9">
      <c r="D229" s="13"/>
      <c r="E229" s="13"/>
      <c r="F229" s="13"/>
      <c r="G229" s="13"/>
    </row>
    <row r="230" spans="4:9" s="13" customFormat="1">
      <c r="H230" s="18"/>
      <c r="I230" s="18"/>
    </row>
    <row r="231" spans="4:9">
      <c r="D231" s="13"/>
      <c r="E231" s="13"/>
      <c r="F231" s="13"/>
      <c r="G231" s="13"/>
    </row>
    <row r="232" spans="4:9" s="13" customFormat="1">
      <c r="H232" s="18"/>
      <c r="I232" s="18"/>
    </row>
    <row r="233" spans="4:9">
      <c r="D233" s="13"/>
      <c r="E233" s="13"/>
      <c r="F233" s="13"/>
      <c r="G233" s="13"/>
    </row>
    <row r="234" spans="4:9" s="13" customFormat="1">
      <c r="H234" s="18"/>
      <c r="I234" s="18"/>
    </row>
    <row r="235" spans="4:9">
      <c r="D235" s="13"/>
      <c r="E235" s="13"/>
      <c r="F235" s="13"/>
      <c r="G235" s="13"/>
    </row>
    <row r="236" spans="4:9" s="13" customFormat="1">
      <c r="H236" s="18"/>
      <c r="I236" s="18"/>
    </row>
    <row r="237" spans="4:9">
      <c r="D237" s="13"/>
      <c r="E237" s="13"/>
      <c r="F237" s="13"/>
      <c r="G237" s="13"/>
    </row>
    <row r="238" spans="4:9" s="13" customFormat="1">
      <c r="H238" s="18"/>
      <c r="I238" s="18"/>
    </row>
    <row r="239" spans="4:9">
      <c r="D239" s="13"/>
      <c r="E239" s="13"/>
      <c r="F239" s="13"/>
      <c r="G239" s="13"/>
    </row>
    <row r="240" spans="4:9" s="13" customFormat="1">
      <c r="H240" s="18"/>
      <c r="I240" s="18"/>
    </row>
    <row r="241" spans="4:9">
      <c r="D241" s="13"/>
      <c r="E241" s="13"/>
      <c r="F241" s="13"/>
      <c r="G241" s="13"/>
    </row>
    <row r="242" spans="4:9" s="13" customFormat="1">
      <c r="H242" s="18"/>
      <c r="I242" s="18"/>
    </row>
    <row r="243" spans="4:9">
      <c r="D243" s="13"/>
      <c r="E243" s="13"/>
      <c r="F243" s="13"/>
      <c r="G243" s="13"/>
    </row>
    <row r="244" spans="4:9" s="13" customFormat="1">
      <c r="H244" s="18"/>
      <c r="I244" s="18"/>
    </row>
    <row r="245" spans="4:9">
      <c r="D245" s="13"/>
      <c r="E245" s="13"/>
      <c r="F245" s="13"/>
      <c r="G245" s="13"/>
    </row>
    <row r="246" spans="4:9" s="13" customFormat="1">
      <c r="H246" s="18"/>
      <c r="I246" s="18"/>
    </row>
    <row r="247" spans="4:9">
      <c r="D247" s="13"/>
      <c r="E247" s="13"/>
      <c r="F247" s="13"/>
      <c r="G247" s="13"/>
    </row>
    <row r="248" spans="4:9" s="13" customFormat="1">
      <c r="H248" s="18"/>
      <c r="I248" s="18"/>
    </row>
    <row r="249" spans="4:9">
      <c r="D249" s="13"/>
      <c r="E249" s="13"/>
      <c r="F249" s="13"/>
      <c r="G249" s="13"/>
    </row>
    <row r="250" spans="4:9" s="13" customFormat="1">
      <c r="H250" s="18"/>
      <c r="I250" s="18"/>
    </row>
    <row r="251" spans="4:9">
      <c r="D251" s="13"/>
      <c r="E251" s="13"/>
      <c r="F251" s="13"/>
      <c r="G251" s="13"/>
    </row>
    <row r="252" spans="4:9" s="13" customFormat="1">
      <c r="H252" s="18"/>
      <c r="I252" s="18"/>
    </row>
    <row r="253" spans="4:9">
      <c r="D253" s="13"/>
      <c r="E253" s="13"/>
      <c r="F253" s="13"/>
      <c r="G253" s="13"/>
    </row>
    <row r="254" spans="4:9" s="13" customFormat="1">
      <c r="H254" s="18"/>
      <c r="I254" s="18"/>
    </row>
    <row r="255" spans="4:9">
      <c r="D255" s="13"/>
      <c r="E255" s="13"/>
      <c r="F255" s="13"/>
      <c r="G255" s="13"/>
    </row>
    <row r="256" spans="4:9" s="13" customFormat="1">
      <c r="H256" s="18"/>
      <c r="I256" s="18"/>
    </row>
    <row r="257" spans="4:9">
      <c r="D257" s="13"/>
      <c r="E257" s="13"/>
      <c r="F257" s="13"/>
      <c r="G257" s="13"/>
    </row>
    <row r="258" spans="4:9" s="13" customFormat="1">
      <c r="H258" s="18"/>
      <c r="I258" s="18"/>
    </row>
    <row r="259" spans="4:9">
      <c r="D259" s="13"/>
      <c r="E259" s="13"/>
      <c r="F259" s="13"/>
      <c r="G259" s="13"/>
    </row>
    <row r="260" spans="4:9" s="13" customFormat="1">
      <c r="H260" s="18"/>
      <c r="I260" s="18"/>
    </row>
    <row r="261" spans="4:9">
      <c r="D261" s="13"/>
      <c r="E261" s="13"/>
      <c r="F261" s="13"/>
      <c r="G261" s="13"/>
    </row>
    <row r="262" spans="4:9" s="13" customFormat="1">
      <c r="H262" s="18"/>
      <c r="I262" s="18"/>
    </row>
    <row r="263" spans="4:9">
      <c r="D263" s="13"/>
      <c r="E263" s="13"/>
      <c r="F263" s="13"/>
      <c r="G263" s="13"/>
    </row>
    <row r="264" spans="4:9" s="13" customFormat="1">
      <c r="H264" s="18"/>
      <c r="I264" s="18"/>
    </row>
    <row r="265" spans="4:9">
      <c r="D265" s="13"/>
      <c r="E265" s="13"/>
      <c r="F265" s="13"/>
      <c r="G265" s="13"/>
    </row>
    <row r="266" spans="4:9" s="13" customFormat="1">
      <c r="H266" s="18"/>
      <c r="I266" s="18"/>
    </row>
    <row r="267" spans="4:9">
      <c r="D267" s="13"/>
      <c r="E267" s="13"/>
      <c r="F267" s="13"/>
      <c r="G267" s="13"/>
    </row>
    <row r="268" spans="4:9" s="13" customFormat="1">
      <c r="H268" s="18"/>
      <c r="I268" s="18"/>
    </row>
    <row r="269" spans="4:9">
      <c r="D269" s="13"/>
      <c r="E269" s="13"/>
      <c r="F269" s="13"/>
      <c r="G269" s="13"/>
    </row>
    <row r="270" spans="4:9" s="13" customFormat="1">
      <c r="H270" s="18"/>
      <c r="I270" s="18"/>
    </row>
    <row r="271" spans="4:9">
      <c r="D271" s="13"/>
      <c r="E271" s="13"/>
      <c r="F271" s="13"/>
      <c r="G271" s="13"/>
    </row>
    <row r="272" spans="4:9" s="13" customFormat="1">
      <c r="H272" s="18"/>
      <c r="I272" s="18"/>
    </row>
    <row r="273" spans="4:9">
      <c r="D273" s="13"/>
      <c r="E273" s="13"/>
      <c r="F273" s="13"/>
      <c r="G273" s="13"/>
    </row>
    <row r="274" spans="4:9" s="13" customFormat="1">
      <c r="H274" s="18"/>
      <c r="I274" s="18"/>
    </row>
    <row r="275" spans="4:9">
      <c r="D275" s="13"/>
      <c r="E275" s="13"/>
      <c r="F275" s="13"/>
      <c r="G275" s="13"/>
    </row>
    <row r="276" spans="4:9" s="13" customFormat="1">
      <c r="H276" s="18"/>
      <c r="I276" s="18"/>
    </row>
    <row r="277" spans="4:9">
      <c r="D277" s="13"/>
      <c r="E277" s="13"/>
      <c r="F277" s="13"/>
      <c r="G277" s="13"/>
    </row>
    <row r="278" spans="4:9" s="13" customFormat="1">
      <c r="H278" s="18"/>
      <c r="I278" s="18"/>
    </row>
    <row r="279" spans="4:9">
      <c r="D279" s="13"/>
      <c r="E279" s="13"/>
      <c r="F279" s="13"/>
      <c r="G279" s="13"/>
    </row>
    <row r="280" spans="4:9" s="13" customFormat="1">
      <c r="H280" s="18"/>
      <c r="I280" s="18"/>
    </row>
    <row r="281" spans="4:9">
      <c r="D281" s="13"/>
      <c r="E281" s="13"/>
      <c r="F281" s="13"/>
      <c r="G281" s="13"/>
    </row>
    <row r="282" spans="4:9" s="13" customFormat="1">
      <c r="H282" s="18"/>
      <c r="I282" s="18"/>
    </row>
    <row r="283" spans="4:9">
      <c r="D283" s="13"/>
      <c r="E283" s="13"/>
      <c r="F283" s="13"/>
      <c r="G283" s="13"/>
    </row>
    <row r="284" spans="4:9" s="13" customFormat="1">
      <c r="H284" s="18"/>
      <c r="I284" s="18"/>
    </row>
    <row r="285" spans="4:9">
      <c r="D285" s="13"/>
      <c r="E285" s="13"/>
      <c r="F285" s="13"/>
      <c r="G285" s="13"/>
    </row>
    <row r="286" spans="4:9" s="13" customFormat="1">
      <c r="H286" s="18"/>
      <c r="I286" s="18"/>
    </row>
    <row r="287" spans="4:9">
      <c r="D287" s="13"/>
      <c r="E287" s="13"/>
      <c r="F287" s="13"/>
      <c r="G287" s="13"/>
    </row>
    <row r="288" spans="4:9" s="13" customFormat="1">
      <c r="H288" s="18"/>
      <c r="I288" s="18"/>
    </row>
    <row r="289" spans="4:9">
      <c r="D289" s="13"/>
      <c r="E289" s="13"/>
      <c r="F289" s="13"/>
      <c r="G289" s="13"/>
    </row>
    <row r="290" spans="4:9" s="13" customFormat="1">
      <c r="H290" s="18"/>
      <c r="I290" s="18"/>
    </row>
    <row r="291" spans="4:9">
      <c r="D291" s="13"/>
      <c r="E291" s="13"/>
      <c r="F291" s="13"/>
      <c r="G291" s="13"/>
    </row>
    <row r="292" spans="4:9" s="13" customFormat="1">
      <c r="H292" s="18"/>
      <c r="I292" s="18"/>
    </row>
    <row r="293" spans="4:9">
      <c r="D293" s="13"/>
      <c r="E293" s="13"/>
      <c r="F293" s="13"/>
      <c r="G293" s="13"/>
    </row>
    <row r="294" spans="4:9" s="13" customFormat="1">
      <c r="H294" s="18"/>
      <c r="I294" s="18"/>
    </row>
    <row r="295" spans="4:9">
      <c r="D295" s="13"/>
      <c r="E295" s="13"/>
      <c r="F295" s="13"/>
      <c r="G295" s="13"/>
    </row>
    <row r="296" spans="4:9" s="13" customFormat="1">
      <c r="H296" s="18"/>
      <c r="I296" s="18"/>
    </row>
    <row r="297" spans="4:9">
      <c r="D297" s="13"/>
      <c r="E297" s="13"/>
      <c r="F297" s="13"/>
      <c r="G297" s="13"/>
    </row>
    <row r="298" spans="4:9" s="13" customFormat="1">
      <c r="H298" s="18"/>
      <c r="I298" s="18"/>
    </row>
    <row r="299" spans="4:9">
      <c r="D299" s="13"/>
      <c r="E299" s="13"/>
      <c r="F299" s="13"/>
      <c r="G299" s="13"/>
    </row>
    <row r="300" spans="4:9" s="13" customFormat="1">
      <c r="H300" s="18"/>
      <c r="I300" s="18"/>
    </row>
    <row r="301" spans="4:9">
      <c r="D301" s="13"/>
      <c r="E301" s="13"/>
      <c r="F301" s="13"/>
      <c r="G301" s="13"/>
    </row>
    <row r="302" spans="4:9" s="13" customFormat="1">
      <c r="H302" s="18"/>
      <c r="I302" s="18"/>
    </row>
    <row r="303" spans="4:9">
      <c r="D303" s="13"/>
      <c r="E303" s="13"/>
      <c r="F303" s="13"/>
      <c r="G303" s="13"/>
    </row>
    <row r="304" spans="4:9" s="13" customFormat="1">
      <c r="H304" s="18"/>
      <c r="I304" s="18"/>
    </row>
    <row r="305" spans="4:9">
      <c r="D305" s="13"/>
      <c r="E305" s="13"/>
      <c r="F305" s="13"/>
      <c r="G305" s="13"/>
    </row>
    <row r="306" spans="4:9" s="13" customFormat="1">
      <c r="H306" s="18"/>
      <c r="I306" s="18"/>
    </row>
    <row r="307" spans="4:9">
      <c r="D307" s="13"/>
      <c r="E307" s="13"/>
      <c r="F307" s="13"/>
      <c r="G307" s="13"/>
    </row>
    <row r="308" spans="4:9" s="13" customFormat="1">
      <c r="H308" s="18"/>
      <c r="I308" s="18"/>
    </row>
    <row r="309" spans="4:9">
      <c r="D309" s="13"/>
      <c r="E309" s="13"/>
      <c r="F309" s="13"/>
      <c r="G309" s="13"/>
    </row>
    <row r="310" spans="4:9" s="13" customFormat="1">
      <c r="H310" s="18"/>
      <c r="I310" s="18"/>
    </row>
    <row r="311" spans="4:9">
      <c r="D311" s="13"/>
      <c r="E311" s="13"/>
      <c r="F311" s="13"/>
      <c r="G311" s="13"/>
    </row>
    <row r="312" spans="4:9" s="13" customFormat="1">
      <c r="H312" s="18"/>
      <c r="I312" s="18"/>
    </row>
    <row r="313" spans="4:9">
      <c r="D313" s="13"/>
      <c r="E313" s="13"/>
      <c r="F313" s="13"/>
      <c r="G313" s="13"/>
    </row>
    <row r="314" spans="4:9" s="13" customFormat="1">
      <c r="H314" s="18"/>
      <c r="I314" s="18"/>
    </row>
    <row r="315" spans="4:9">
      <c r="D315" s="13"/>
      <c r="E315" s="13"/>
      <c r="F315" s="13"/>
      <c r="G315" s="13"/>
    </row>
    <row r="316" spans="4:9" s="13" customFormat="1">
      <c r="H316" s="18"/>
      <c r="I316" s="18"/>
    </row>
    <row r="317" spans="4:9">
      <c r="D317" s="13"/>
      <c r="E317" s="13"/>
      <c r="F317" s="13"/>
      <c r="G317" s="13"/>
    </row>
    <row r="318" spans="4:9" s="13" customFormat="1">
      <c r="H318" s="18"/>
      <c r="I318" s="18"/>
    </row>
    <row r="319" spans="4:9">
      <c r="D319" s="13"/>
      <c r="E319" s="13"/>
      <c r="F319" s="13"/>
      <c r="G319" s="13"/>
    </row>
    <row r="320" spans="4:9" s="13" customFormat="1">
      <c r="H320" s="18"/>
      <c r="I320" s="18"/>
    </row>
    <row r="321" spans="4:9">
      <c r="D321" s="13"/>
      <c r="E321" s="13"/>
      <c r="F321" s="13"/>
      <c r="G321" s="13"/>
    </row>
    <row r="322" spans="4:9" s="13" customFormat="1">
      <c r="H322" s="18"/>
      <c r="I322" s="18"/>
    </row>
    <row r="323" spans="4:9">
      <c r="D323" s="13"/>
      <c r="E323" s="13"/>
      <c r="F323" s="13"/>
      <c r="G323" s="13"/>
    </row>
    <row r="324" spans="4:9" s="13" customFormat="1">
      <c r="H324" s="18"/>
      <c r="I324" s="18"/>
    </row>
    <row r="325" spans="4:9">
      <c r="D325" s="13"/>
      <c r="E325" s="13"/>
      <c r="F325" s="13"/>
      <c r="G325" s="13"/>
    </row>
    <row r="326" spans="4:9" s="13" customFormat="1">
      <c r="H326" s="18"/>
      <c r="I326" s="18"/>
    </row>
    <row r="327" spans="4:9">
      <c r="D327" s="13"/>
      <c r="E327" s="13"/>
      <c r="F327" s="13"/>
      <c r="G327" s="13"/>
    </row>
    <row r="328" spans="4:9" s="13" customFormat="1">
      <c r="H328" s="18"/>
      <c r="I328" s="18"/>
    </row>
    <row r="329" spans="4:9">
      <c r="D329" s="13"/>
      <c r="E329" s="13"/>
      <c r="F329" s="13"/>
      <c r="G329" s="13"/>
    </row>
    <row r="330" spans="4:9" s="13" customFormat="1">
      <c r="H330" s="18"/>
      <c r="I330" s="18"/>
    </row>
    <row r="331" spans="4:9">
      <c r="D331" s="13"/>
      <c r="E331" s="13"/>
      <c r="F331" s="13"/>
      <c r="G331" s="13"/>
    </row>
    <row r="332" spans="4:9" s="13" customFormat="1">
      <c r="H332" s="18"/>
      <c r="I332" s="18"/>
    </row>
    <row r="333" spans="4:9">
      <c r="D333" s="13"/>
      <c r="E333" s="13"/>
      <c r="F333" s="13"/>
      <c r="G333" s="13"/>
    </row>
    <row r="334" spans="4:9" s="13" customFormat="1">
      <c r="H334" s="18"/>
      <c r="I334" s="18"/>
    </row>
    <row r="335" spans="4:9">
      <c r="D335" s="13"/>
      <c r="E335" s="13"/>
      <c r="F335" s="13"/>
      <c r="G335" s="13"/>
    </row>
    <row r="336" spans="4:9" s="13" customFormat="1">
      <c r="H336" s="18"/>
      <c r="I336" s="18"/>
    </row>
    <row r="337" spans="4:9">
      <c r="D337" s="13"/>
      <c r="E337" s="13"/>
      <c r="F337" s="13"/>
      <c r="G337" s="13"/>
    </row>
    <row r="338" spans="4:9" s="13" customFormat="1">
      <c r="H338" s="18"/>
      <c r="I338" s="18"/>
    </row>
    <row r="339" spans="4:9">
      <c r="D339" s="13"/>
      <c r="E339" s="13"/>
      <c r="F339" s="13"/>
      <c r="G339" s="13"/>
    </row>
    <row r="340" spans="4:9" s="13" customFormat="1">
      <c r="H340" s="18"/>
      <c r="I340" s="18"/>
    </row>
    <row r="341" spans="4:9">
      <c r="D341" s="13"/>
      <c r="E341" s="13"/>
      <c r="F341" s="13"/>
      <c r="G341" s="13"/>
    </row>
    <row r="342" spans="4:9" s="13" customFormat="1">
      <c r="H342" s="18"/>
      <c r="I342" s="18"/>
    </row>
    <row r="343" spans="4:9">
      <c r="D343" s="13"/>
      <c r="E343" s="13"/>
      <c r="F343" s="13"/>
      <c r="G343" s="13"/>
    </row>
    <row r="344" spans="4:9" s="13" customFormat="1">
      <c r="H344" s="18"/>
      <c r="I344" s="18"/>
    </row>
    <row r="345" spans="4:9">
      <c r="D345" s="13"/>
      <c r="E345" s="13"/>
      <c r="F345" s="13"/>
      <c r="G345" s="13"/>
    </row>
    <row r="346" spans="4:9" s="13" customFormat="1">
      <c r="H346" s="18"/>
      <c r="I346" s="18"/>
    </row>
    <row r="347" spans="4:9">
      <c r="D347" s="13"/>
      <c r="E347" s="13"/>
      <c r="F347" s="13"/>
      <c r="G347" s="13"/>
    </row>
    <row r="348" spans="4:9" s="13" customFormat="1">
      <c r="H348" s="18"/>
      <c r="I348" s="18"/>
    </row>
    <row r="349" spans="4:9">
      <c r="D349" s="13"/>
      <c r="E349" s="13"/>
      <c r="F349" s="13"/>
      <c r="G349" s="13"/>
    </row>
    <row r="350" spans="4:9" s="13" customFormat="1">
      <c r="H350" s="18"/>
      <c r="I350" s="18"/>
    </row>
    <row r="351" spans="4:9">
      <c r="D351" s="13"/>
      <c r="E351" s="13"/>
      <c r="F351" s="13"/>
      <c r="G351" s="13"/>
    </row>
    <row r="352" spans="4:9" s="13" customFormat="1">
      <c r="H352" s="18"/>
      <c r="I352" s="18"/>
    </row>
    <row r="353" spans="4:9">
      <c r="D353" s="13"/>
      <c r="E353" s="13"/>
      <c r="F353" s="13"/>
      <c r="G353" s="13"/>
    </row>
    <row r="354" spans="4:9" s="13" customFormat="1">
      <c r="H354" s="18"/>
      <c r="I354" s="18"/>
    </row>
    <row r="355" spans="4:9">
      <c r="D355" s="13"/>
      <c r="E355" s="13"/>
      <c r="F355" s="13"/>
      <c r="G355" s="13"/>
    </row>
    <row r="356" spans="4:9" s="13" customFormat="1">
      <c r="H356" s="18"/>
      <c r="I356" s="18"/>
    </row>
    <row r="357" spans="4:9">
      <c r="D357" s="13"/>
      <c r="E357" s="13"/>
      <c r="F357" s="13"/>
      <c r="G357" s="13"/>
    </row>
    <row r="358" spans="4:9" s="13" customFormat="1">
      <c r="H358" s="18"/>
      <c r="I358" s="18"/>
    </row>
    <row r="359" spans="4:9">
      <c r="D359" s="13"/>
      <c r="E359" s="13"/>
      <c r="F359" s="13"/>
      <c r="G359" s="13"/>
    </row>
    <row r="360" spans="4:9" s="13" customFormat="1">
      <c r="H360" s="18"/>
      <c r="I360" s="18"/>
    </row>
    <row r="361" spans="4:9">
      <c r="D361" s="13"/>
      <c r="E361" s="13"/>
      <c r="F361" s="13"/>
      <c r="G361" s="13"/>
    </row>
    <row r="362" spans="4:9" s="13" customFormat="1">
      <c r="H362" s="18"/>
      <c r="I362" s="18"/>
    </row>
    <row r="363" spans="4:9">
      <c r="D363" s="13"/>
      <c r="E363" s="13"/>
      <c r="F363" s="13"/>
      <c r="G363" s="13"/>
    </row>
    <row r="364" spans="4:9" s="13" customFormat="1">
      <c r="H364" s="18"/>
      <c r="I364" s="18"/>
    </row>
    <row r="365" spans="4:9">
      <c r="D365" s="13"/>
      <c r="E365" s="13"/>
      <c r="F365" s="13"/>
      <c r="G365" s="13"/>
    </row>
    <row r="366" spans="4:9" s="13" customFormat="1">
      <c r="H366" s="18"/>
      <c r="I366" s="18"/>
    </row>
    <row r="367" spans="4:9">
      <c r="D367" s="13"/>
      <c r="E367" s="13"/>
      <c r="F367" s="13"/>
      <c r="G367" s="13"/>
    </row>
    <row r="368" spans="4:9" s="13" customFormat="1">
      <c r="H368" s="18"/>
      <c r="I368" s="18"/>
    </row>
    <row r="369" spans="4:9">
      <c r="D369" s="13"/>
      <c r="E369" s="13"/>
      <c r="F369" s="13"/>
      <c r="G369" s="13"/>
    </row>
    <row r="370" spans="4:9" s="13" customFormat="1">
      <c r="H370" s="18"/>
      <c r="I370" s="18"/>
    </row>
    <row r="371" spans="4:9">
      <c r="D371" s="13"/>
      <c r="E371" s="13"/>
      <c r="F371" s="13"/>
      <c r="G371" s="13"/>
    </row>
    <row r="372" spans="4:9" s="13" customFormat="1">
      <c r="H372" s="18"/>
      <c r="I372" s="18"/>
    </row>
    <row r="373" spans="4:9">
      <c r="D373" s="13"/>
      <c r="E373" s="13"/>
      <c r="F373" s="13"/>
      <c r="G373" s="13"/>
    </row>
    <row r="374" spans="4:9" s="13" customFormat="1">
      <c r="H374" s="18"/>
      <c r="I374" s="18"/>
    </row>
    <row r="375" spans="4:9">
      <c r="D375" s="13"/>
      <c r="E375" s="13"/>
      <c r="F375" s="13"/>
      <c r="G375" s="13"/>
    </row>
    <row r="376" spans="4:9" s="13" customFormat="1">
      <c r="H376" s="18"/>
      <c r="I376" s="18"/>
    </row>
    <row r="377" spans="4:9">
      <c r="D377" s="13"/>
      <c r="E377" s="13"/>
      <c r="F377" s="13"/>
      <c r="G377" s="13"/>
    </row>
    <row r="378" spans="4:9" s="13" customFormat="1">
      <c r="H378" s="18"/>
      <c r="I378" s="18"/>
    </row>
    <row r="379" spans="4:9">
      <c r="D379" s="13"/>
      <c r="E379" s="13"/>
      <c r="F379" s="13"/>
      <c r="G379" s="13"/>
    </row>
    <row r="380" spans="4:9" s="13" customFormat="1">
      <c r="H380" s="18"/>
      <c r="I380" s="18"/>
    </row>
    <row r="381" spans="4:9">
      <c r="D381" s="13"/>
      <c r="E381" s="13"/>
      <c r="F381" s="13"/>
      <c r="G381" s="13"/>
    </row>
    <row r="382" spans="4:9" s="13" customFormat="1">
      <c r="H382" s="18"/>
      <c r="I382" s="18"/>
    </row>
    <row r="383" spans="4:9">
      <c r="D383" s="13"/>
      <c r="E383" s="13"/>
      <c r="F383" s="13"/>
      <c r="G383" s="13"/>
    </row>
    <row r="384" spans="4:9" s="13" customFormat="1">
      <c r="H384" s="18"/>
      <c r="I384" s="18"/>
    </row>
    <row r="385" spans="4:9">
      <c r="D385" s="13"/>
      <c r="E385" s="13"/>
      <c r="F385" s="13"/>
      <c r="G385" s="13"/>
    </row>
    <row r="386" spans="4:9" s="13" customFormat="1">
      <c r="H386" s="18"/>
      <c r="I386" s="18"/>
    </row>
    <row r="387" spans="4:9">
      <c r="D387" s="13"/>
      <c r="E387" s="13"/>
      <c r="F387" s="13"/>
      <c r="G387" s="13"/>
    </row>
    <row r="388" spans="4:9" s="13" customFormat="1">
      <c r="H388" s="18"/>
      <c r="I388" s="18"/>
    </row>
    <row r="389" spans="4:9">
      <c r="D389" s="13"/>
      <c r="E389" s="13"/>
      <c r="F389" s="13"/>
      <c r="G389" s="13"/>
    </row>
    <row r="390" spans="4:9" s="13" customFormat="1">
      <c r="H390" s="18"/>
      <c r="I390" s="18"/>
    </row>
    <row r="391" spans="4:9">
      <c r="D391" s="13"/>
      <c r="E391" s="13"/>
      <c r="F391" s="13"/>
      <c r="G391" s="13"/>
    </row>
    <row r="392" spans="4:9" s="13" customFormat="1">
      <c r="H392" s="18"/>
      <c r="I392" s="18"/>
    </row>
    <row r="393" spans="4:9">
      <c r="D393" s="13"/>
      <c r="E393" s="13"/>
      <c r="F393" s="13"/>
      <c r="G393" s="13"/>
    </row>
    <row r="394" spans="4:9" s="13" customFormat="1">
      <c r="H394" s="18"/>
      <c r="I394" s="18"/>
    </row>
    <row r="395" spans="4:9">
      <c r="D395" s="13"/>
      <c r="E395" s="13"/>
      <c r="F395" s="13"/>
      <c r="G395" s="13"/>
    </row>
    <row r="396" spans="4:9" s="13" customFormat="1">
      <c r="H396" s="18"/>
      <c r="I396" s="18"/>
    </row>
    <row r="397" spans="4:9">
      <c r="D397" s="13"/>
      <c r="E397" s="13"/>
      <c r="F397" s="13"/>
      <c r="G397" s="13"/>
    </row>
    <row r="398" spans="4:9" s="13" customFormat="1">
      <c r="H398" s="18"/>
      <c r="I398" s="18"/>
    </row>
    <row r="399" spans="4:9">
      <c r="D399" s="13"/>
      <c r="E399" s="13"/>
      <c r="F399" s="13"/>
      <c r="G399" s="13"/>
    </row>
    <row r="400" spans="4:9" s="13" customFormat="1">
      <c r="H400" s="18"/>
      <c r="I400" s="18"/>
    </row>
    <row r="401" spans="4:9">
      <c r="D401" s="13"/>
      <c r="E401" s="13"/>
      <c r="F401" s="13"/>
      <c r="G401" s="13"/>
    </row>
    <row r="402" spans="4:9" s="13" customFormat="1">
      <c r="H402" s="18"/>
      <c r="I402" s="18"/>
    </row>
    <row r="403" spans="4:9">
      <c r="D403" s="13"/>
      <c r="E403" s="13"/>
      <c r="F403" s="13"/>
      <c r="G403" s="13"/>
    </row>
    <row r="404" spans="4:9" s="13" customFormat="1">
      <c r="H404" s="18"/>
      <c r="I404" s="18"/>
    </row>
    <row r="405" spans="4:9">
      <c r="D405" s="13"/>
      <c r="E405" s="13"/>
      <c r="F405" s="13"/>
      <c r="G405" s="13"/>
    </row>
    <row r="406" spans="4:9" s="13" customFormat="1">
      <c r="H406" s="18"/>
      <c r="I406" s="18"/>
    </row>
    <row r="407" spans="4:9">
      <c r="D407" s="13"/>
      <c r="E407" s="13"/>
      <c r="F407" s="13"/>
      <c r="G407" s="13"/>
    </row>
    <row r="408" spans="4:9" s="13" customFormat="1">
      <c r="H408" s="18"/>
      <c r="I408" s="18"/>
    </row>
    <row r="409" spans="4:9">
      <c r="D409" s="13"/>
      <c r="E409" s="13"/>
      <c r="F409" s="13"/>
      <c r="G409" s="13"/>
    </row>
    <row r="410" spans="4:9" s="13" customFormat="1">
      <c r="H410" s="18"/>
      <c r="I410" s="18"/>
    </row>
    <row r="411" spans="4:9">
      <c r="D411" s="13"/>
      <c r="E411" s="13"/>
      <c r="F411" s="13"/>
      <c r="G411" s="13"/>
    </row>
    <row r="412" spans="4:9" s="13" customFormat="1">
      <c r="H412" s="18"/>
      <c r="I412" s="18"/>
    </row>
    <row r="413" spans="4:9">
      <c r="D413" s="13"/>
      <c r="E413" s="13"/>
      <c r="F413" s="13"/>
      <c r="G413" s="13"/>
    </row>
    <row r="414" spans="4:9" s="13" customFormat="1">
      <c r="H414" s="18"/>
      <c r="I414" s="18"/>
    </row>
    <row r="415" spans="4:9">
      <c r="D415" s="13"/>
      <c r="E415" s="13"/>
      <c r="F415" s="13"/>
      <c r="G415" s="13"/>
    </row>
    <row r="416" spans="4:9" s="13" customFormat="1">
      <c r="H416" s="18"/>
      <c r="I416" s="18"/>
    </row>
    <row r="417" spans="4:9">
      <c r="D417" s="13"/>
      <c r="E417" s="13"/>
      <c r="F417" s="13"/>
      <c r="G417" s="13"/>
    </row>
    <row r="418" spans="4:9" s="13" customFormat="1">
      <c r="H418" s="18"/>
      <c r="I418" s="18"/>
    </row>
    <row r="419" spans="4:9">
      <c r="D419" s="13"/>
      <c r="E419" s="13"/>
      <c r="F419" s="13"/>
      <c r="G419" s="13"/>
    </row>
    <row r="420" spans="4:9" s="13" customFormat="1">
      <c r="H420" s="18"/>
      <c r="I420" s="18"/>
    </row>
    <row r="421" spans="4:9">
      <c r="D421" s="13"/>
      <c r="E421" s="13"/>
      <c r="F421" s="13"/>
      <c r="G421" s="13"/>
    </row>
    <row r="422" spans="4:9" s="13" customFormat="1">
      <c r="H422" s="18"/>
      <c r="I422" s="18"/>
    </row>
    <row r="423" spans="4:9">
      <c r="D423" s="13"/>
      <c r="E423" s="13"/>
      <c r="F423" s="13"/>
      <c r="G423" s="13"/>
    </row>
    <row r="424" spans="4:9" s="13" customFormat="1">
      <c r="H424" s="18"/>
      <c r="I424" s="18"/>
    </row>
    <row r="425" spans="4:9">
      <c r="D425" s="13"/>
      <c r="E425" s="13"/>
      <c r="F425" s="13"/>
      <c r="G425" s="13"/>
    </row>
    <row r="426" spans="4:9" s="13" customFormat="1">
      <c r="H426" s="18"/>
      <c r="I426" s="18"/>
    </row>
    <row r="427" spans="4:9">
      <c r="D427" s="13"/>
      <c r="E427" s="13"/>
      <c r="F427" s="13"/>
      <c r="G427" s="13"/>
    </row>
    <row r="428" spans="4:9" s="13" customFormat="1">
      <c r="H428" s="18"/>
      <c r="I428" s="18"/>
    </row>
    <row r="429" spans="4:9">
      <c r="D429" s="13"/>
      <c r="E429" s="13"/>
      <c r="F429" s="13"/>
      <c r="G429" s="13"/>
    </row>
    <row r="430" spans="4:9" s="13" customFormat="1">
      <c r="H430" s="18"/>
      <c r="I430" s="18"/>
    </row>
    <row r="431" spans="4:9">
      <c r="D431" s="13"/>
      <c r="E431" s="13"/>
      <c r="F431" s="13"/>
      <c r="G431" s="13"/>
    </row>
    <row r="432" spans="4:9" s="13" customFormat="1">
      <c r="H432" s="18"/>
      <c r="I432" s="18"/>
    </row>
    <row r="433" spans="4:9">
      <c r="D433" s="13"/>
      <c r="E433" s="13"/>
      <c r="F433" s="13"/>
      <c r="G433" s="13"/>
    </row>
    <row r="434" spans="4:9" s="13" customFormat="1">
      <c r="H434" s="18"/>
      <c r="I434" s="18"/>
    </row>
    <row r="435" spans="4:9">
      <c r="D435" s="13"/>
      <c r="E435" s="13"/>
      <c r="F435" s="13"/>
      <c r="G435" s="13"/>
    </row>
    <row r="436" spans="4:9" s="13" customFormat="1">
      <c r="H436" s="18"/>
      <c r="I436" s="18"/>
    </row>
    <row r="437" spans="4:9">
      <c r="D437" s="13"/>
      <c r="E437" s="13"/>
      <c r="F437" s="13"/>
      <c r="G437" s="13"/>
    </row>
    <row r="438" spans="4:9" s="13" customFormat="1">
      <c r="H438" s="18"/>
      <c r="I438" s="18"/>
    </row>
    <row r="439" spans="4:9">
      <c r="D439" s="13"/>
      <c r="E439" s="13"/>
      <c r="F439" s="13"/>
      <c r="G439" s="13"/>
    </row>
    <row r="440" spans="4:9" s="13" customFormat="1">
      <c r="H440" s="18"/>
      <c r="I440" s="18"/>
    </row>
    <row r="441" spans="4:9">
      <c r="D441" s="13"/>
      <c r="E441" s="13"/>
      <c r="F441" s="13"/>
      <c r="G441" s="13"/>
    </row>
    <row r="442" spans="4:9" s="13" customFormat="1">
      <c r="H442" s="18"/>
      <c r="I442" s="18"/>
    </row>
    <row r="443" spans="4:9">
      <c r="D443" s="13"/>
      <c r="E443" s="13"/>
      <c r="F443" s="13"/>
      <c r="G443" s="13"/>
    </row>
    <row r="444" spans="4:9" s="13" customFormat="1">
      <c r="H444" s="18"/>
      <c r="I444" s="18"/>
    </row>
    <row r="445" spans="4:9">
      <c r="D445" s="13"/>
      <c r="E445" s="13"/>
      <c r="F445" s="13"/>
      <c r="G445" s="13"/>
    </row>
    <row r="446" spans="4:9" s="13" customFormat="1">
      <c r="H446" s="18"/>
      <c r="I446" s="18"/>
    </row>
    <row r="447" spans="4:9">
      <c r="D447" s="13"/>
      <c r="E447" s="13"/>
      <c r="F447" s="13"/>
      <c r="G447" s="13"/>
    </row>
    <row r="448" spans="4:9" s="13" customFormat="1">
      <c r="H448" s="18"/>
      <c r="I448" s="18"/>
    </row>
    <row r="449" spans="4:9">
      <c r="D449" s="13"/>
      <c r="E449" s="13"/>
      <c r="F449" s="13"/>
      <c r="G449" s="13"/>
    </row>
    <row r="450" spans="4:9" s="13" customFormat="1">
      <c r="H450" s="18"/>
      <c r="I450" s="18"/>
    </row>
    <row r="451" spans="4:9">
      <c r="D451" s="13"/>
      <c r="E451" s="13"/>
      <c r="F451" s="13"/>
      <c r="G451" s="13"/>
    </row>
    <row r="452" spans="4:9" s="13" customFormat="1">
      <c r="H452" s="18"/>
      <c r="I452" s="18"/>
    </row>
    <row r="453" spans="4:9">
      <c r="D453" s="13"/>
      <c r="E453" s="13"/>
      <c r="F453" s="13"/>
      <c r="G453" s="13"/>
    </row>
    <row r="454" spans="4:9" s="13" customFormat="1">
      <c r="H454" s="18"/>
      <c r="I454" s="18"/>
    </row>
    <row r="455" spans="4:9">
      <c r="D455" s="13"/>
      <c r="E455" s="13"/>
      <c r="F455" s="13"/>
      <c r="G455" s="13"/>
    </row>
    <row r="456" spans="4:9" s="13" customFormat="1">
      <c r="H456" s="18"/>
      <c r="I456" s="18"/>
    </row>
    <row r="457" spans="4:9">
      <c r="D457" s="13"/>
      <c r="E457" s="13"/>
      <c r="F457" s="13"/>
      <c r="G457" s="13"/>
    </row>
    <row r="458" spans="4:9" s="13" customFormat="1">
      <c r="H458" s="18"/>
      <c r="I458" s="18"/>
    </row>
    <row r="459" spans="4:9">
      <c r="D459" s="13"/>
      <c r="E459" s="13"/>
      <c r="F459" s="13"/>
      <c r="G459" s="13"/>
    </row>
    <row r="460" spans="4:9" s="13" customFormat="1">
      <c r="H460" s="18"/>
      <c r="I460" s="18"/>
    </row>
    <row r="461" spans="4:9">
      <c r="D461" s="13"/>
      <c r="E461" s="13"/>
      <c r="F461" s="13"/>
      <c r="G461" s="13"/>
    </row>
    <row r="462" spans="4:9" s="13" customFormat="1">
      <c r="H462" s="18"/>
      <c r="I462" s="18"/>
    </row>
    <row r="463" spans="4:9">
      <c r="D463" s="13"/>
      <c r="E463" s="13"/>
      <c r="F463" s="13"/>
      <c r="G463" s="13"/>
    </row>
    <row r="464" spans="4:9" s="13" customFormat="1">
      <c r="H464" s="18"/>
      <c r="I464" s="18"/>
    </row>
    <row r="465" spans="4:9">
      <c r="D465" s="13"/>
      <c r="E465" s="13"/>
      <c r="F465" s="13"/>
      <c r="G465" s="13"/>
    </row>
    <row r="466" spans="4:9" s="13" customFormat="1">
      <c r="H466" s="18"/>
      <c r="I466" s="18"/>
    </row>
    <row r="467" spans="4:9">
      <c r="D467" s="13"/>
      <c r="E467" s="13"/>
      <c r="F467" s="13"/>
      <c r="G467" s="13"/>
    </row>
    <row r="468" spans="4:9" s="13" customFormat="1">
      <c r="H468" s="18"/>
      <c r="I468" s="18"/>
    </row>
    <row r="469" spans="4:9">
      <c r="D469" s="13"/>
      <c r="E469" s="13"/>
      <c r="F469" s="13"/>
      <c r="G469" s="13"/>
    </row>
    <row r="470" spans="4:9" s="13" customFormat="1">
      <c r="H470" s="18"/>
      <c r="I470" s="18"/>
    </row>
    <row r="471" spans="4:9">
      <c r="D471" s="13"/>
      <c r="E471" s="13"/>
      <c r="F471" s="13"/>
      <c r="G471" s="13"/>
    </row>
    <row r="472" spans="4:9" s="13" customFormat="1">
      <c r="H472" s="18"/>
      <c r="I472" s="18"/>
    </row>
    <row r="473" spans="4:9">
      <c r="D473" s="13"/>
      <c r="E473" s="13"/>
      <c r="F473" s="13"/>
      <c r="G473" s="13"/>
    </row>
    <row r="474" spans="4:9" s="13" customFormat="1">
      <c r="H474" s="18"/>
      <c r="I474" s="18"/>
    </row>
    <row r="475" spans="4:9">
      <c r="D475" s="13"/>
      <c r="E475" s="13"/>
      <c r="F475" s="13"/>
      <c r="G475" s="13"/>
    </row>
    <row r="476" spans="4:9" s="13" customFormat="1">
      <c r="H476" s="18"/>
      <c r="I476" s="18"/>
    </row>
    <row r="477" spans="4:9">
      <c r="D477" s="13"/>
      <c r="E477" s="13"/>
      <c r="F477" s="13"/>
      <c r="G477" s="13"/>
    </row>
    <row r="478" spans="4:9" s="13" customFormat="1">
      <c r="H478" s="18"/>
      <c r="I478" s="18"/>
    </row>
    <row r="479" spans="4:9">
      <c r="D479" s="13"/>
      <c r="E479" s="13"/>
      <c r="F479" s="13"/>
      <c r="G479" s="13"/>
    </row>
    <row r="480" spans="4:9" s="13" customFormat="1">
      <c r="H480" s="18"/>
      <c r="I480" s="18"/>
    </row>
    <row r="481" spans="4:9">
      <c r="D481" s="13"/>
      <c r="E481" s="13"/>
      <c r="F481" s="13"/>
      <c r="G481" s="13"/>
    </row>
    <row r="482" spans="4:9" s="13" customFormat="1">
      <c r="H482" s="18"/>
      <c r="I482" s="18"/>
    </row>
    <row r="483" spans="4:9">
      <c r="D483" s="13"/>
      <c r="E483" s="13"/>
      <c r="F483" s="13"/>
      <c r="G483" s="13"/>
    </row>
    <row r="484" spans="4:9" s="13" customFormat="1">
      <c r="H484" s="18"/>
      <c r="I484" s="18"/>
    </row>
    <row r="485" spans="4:9">
      <c r="D485" s="13"/>
      <c r="E485" s="13"/>
      <c r="F485" s="13"/>
      <c r="G485" s="13"/>
    </row>
    <row r="486" spans="4:9" s="13" customFormat="1">
      <c r="H486" s="18"/>
      <c r="I486" s="18"/>
    </row>
    <row r="487" spans="4:9">
      <c r="D487" s="13"/>
      <c r="E487" s="13"/>
      <c r="F487" s="13"/>
      <c r="G487" s="13"/>
    </row>
    <row r="488" spans="4:9" s="13" customFormat="1">
      <c r="H488" s="18"/>
      <c r="I488" s="18"/>
    </row>
    <row r="489" spans="4:9">
      <c r="D489" s="13"/>
      <c r="E489" s="13"/>
      <c r="F489" s="13"/>
      <c r="G489" s="13"/>
    </row>
    <row r="490" spans="4:9" s="13" customFormat="1">
      <c r="H490" s="18"/>
      <c r="I490" s="18"/>
    </row>
    <row r="491" spans="4:9">
      <c r="D491" s="13"/>
      <c r="E491" s="13"/>
      <c r="F491" s="13"/>
      <c r="G491" s="13"/>
    </row>
    <row r="492" spans="4:9" s="13" customFormat="1">
      <c r="H492" s="18"/>
      <c r="I492" s="18"/>
    </row>
    <row r="493" spans="4:9">
      <c r="D493" s="13"/>
      <c r="E493" s="13"/>
      <c r="F493" s="13"/>
      <c r="G493" s="13"/>
    </row>
    <row r="494" spans="4:9" s="13" customFormat="1">
      <c r="H494" s="18"/>
      <c r="I494" s="18"/>
    </row>
    <row r="495" spans="4:9">
      <c r="D495" s="13"/>
      <c r="E495" s="13"/>
      <c r="F495" s="13"/>
      <c r="G495" s="13"/>
    </row>
    <row r="496" spans="4:9" s="13" customFormat="1">
      <c r="H496" s="18"/>
      <c r="I496" s="18"/>
    </row>
    <row r="497" spans="4:9">
      <c r="D497" s="13"/>
      <c r="E497" s="13"/>
      <c r="F497" s="13"/>
      <c r="G497" s="13"/>
    </row>
    <row r="498" spans="4:9" s="13" customFormat="1">
      <c r="H498" s="18"/>
      <c r="I498" s="18"/>
    </row>
    <row r="499" spans="4:9">
      <c r="D499" s="13"/>
      <c r="E499" s="13"/>
      <c r="F499" s="13"/>
      <c r="G499" s="13"/>
    </row>
    <row r="500" spans="4:9" s="13" customFormat="1">
      <c r="H500" s="18"/>
      <c r="I500" s="18"/>
    </row>
    <row r="501" spans="4:9">
      <c r="D501" s="13"/>
      <c r="E501" s="13"/>
      <c r="F501" s="13"/>
      <c r="G501" s="13"/>
    </row>
    <row r="502" spans="4:9" s="13" customFormat="1">
      <c r="H502" s="18"/>
      <c r="I502" s="18"/>
    </row>
    <row r="503" spans="4:9">
      <c r="D503" s="13"/>
      <c r="E503" s="13"/>
      <c r="F503" s="13"/>
      <c r="G503" s="13"/>
    </row>
    <row r="504" spans="4:9" s="13" customFormat="1">
      <c r="H504" s="18"/>
      <c r="I504" s="18"/>
    </row>
    <row r="505" spans="4:9">
      <c r="D505" s="13"/>
      <c r="E505" s="13"/>
      <c r="F505" s="13"/>
      <c r="G505" s="13"/>
    </row>
    <row r="506" spans="4:9" s="13" customFormat="1">
      <c r="H506" s="18"/>
      <c r="I506" s="18"/>
    </row>
    <row r="507" spans="4:9">
      <c r="D507" s="13"/>
      <c r="E507" s="13"/>
      <c r="F507" s="13"/>
      <c r="G507" s="13"/>
    </row>
    <row r="508" spans="4:9" s="13" customFormat="1">
      <c r="H508" s="18"/>
      <c r="I508" s="18"/>
    </row>
    <row r="509" spans="4:9">
      <c r="D509" s="13"/>
      <c r="E509" s="13"/>
      <c r="F509" s="13"/>
      <c r="G509" s="13"/>
    </row>
    <row r="510" spans="4:9" s="13" customFormat="1">
      <c r="H510" s="18"/>
      <c r="I510" s="18"/>
    </row>
    <row r="511" spans="4:9">
      <c r="D511" s="13"/>
      <c r="E511" s="13"/>
      <c r="F511" s="13"/>
      <c r="G511" s="13"/>
    </row>
    <row r="512" spans="4:9" s="13" customFormat="1">
      <c r="H512" s="18"/>
      <c r="I512" s="18"/>
    </row>
    <row r="513" spans="4:9">
      <c r="D513" s="13"/>
      <c r="E513" s="13"/>
      <c r="F513" s="13"/>
      <c r="G513" s="13"/>
    </row>
    <row r="514" spans="4:9" s="13" customFormat="1">
      <c r="H514" s="18"/>
      <c r="I514" s="18"/>
    </row>
    <row r="515" spans="4:9">
      <c r="D515" s="13"/>
      <c r="E515" s="13"/>
      <c r="F515" s="13"/>
      <c r="G515" s="13"/>
    </row>
    <row r="516" spans="4:9" s="13" customFormat="1">
      <c r="H516" s="18"/>
      <c r="I516" s="18"/>
    </row>
    <row r="517" spans="4:9">
      <c r="D517" s="13"/>
      <c r="E517" s="13"/>
      <c r="F517" s="13"/>
      <c r="G517" s="13"/>
    </row>
    <row r="518" spans="4:9" s="13" customFormat="1">
      <c r="H518" s="18"/>
      <c r="I518" s="18"/>
    </row>
    <row r="519" spans="4:9">
      <c r="D519" s="13"/>
      <c r="E519" s="13"/>
      <c r="F519" s="13"/>
      <c r="G519" s="13"/>
    </row>
    <row r="520" spans="4:9" s="13" customFormat="1">
      <c r="H520" s="18"/>
      <c r="I520" s="18"/>
    </row>
    <row r="521" spans="4:9">
      <c r="D521" s="13"/>
      <c r="E521" s="13"/>
      <c r="F521" s="13"/>
      <c r="G521" s="13"/>
    </row>
    <row r="522" spans="4:9" s="13" customFormat="1">
      <c r="H522" s="18"/>
      <c r="I522" s="18"/>
    </row>
    <row r="523" spans="4:9">
      <c r="D523" s="13"/>
      <c r="E523" s="13"/>
      <c r="F523" s="13"/>
      <c r="G523" s="13"/>
    </row>
    <row r="524" spans="4:9" s="13" customFormat="1">
      <c r="H524" s="18"/>
      <c r="I524" s="18"/>
    </row>
    <row r="525" spans="4:9">
      <c r="D525" s="13"/>
      <c r="E525" s="13"/>
      <c r="F525" s="13"/>
      <c r="G525" s="13"/>
    </row>
    <row r="526" spans="4:9" s="13" customFormat="1">
      <c r="H526" s="18"/>
      <c r="I526" s="18"/>
    </row>
    <row r="527" spans="4:9">
      <c r="D527" s="13"/>
      <c r="E527" s="13"/>
      <c r="F527" s="13"/>
      <c r="G527" s="13"/>
    </row>
    <row r="528" spans="4:9" s="13" customFormat="1">
      <c r="H528" s="18"/>
      <c r="I528" s="18"/>
    </row>
    <row r="529" spans="4:9">
      <c r="D529" s="13"/>
      <c r="E529" s="13"/>
      <c r="F529" s="13"/>
      <c r="G529" s="13"/>
    </row>
    <row r="530" spans="4:9" s="13" customFormat="1">
      <c r="H530" s="18"/>
      <c r="I530" s="18"/>
    </row>
    <row r="531" spans="4:9">
      <c r="D531" s="13"/>
      <c r="E531" s="13"/>
      <c r="F531" s="13"/>
      <c r="G531" s="13"/>
    </row>
    <row r="532" spans="4:9" s="13" customFormat="1">
      <c r="H532" s="18"/>
      <c r="I532" s="18"/>
    </row>
    <row r="533" spans="4:9">
      <c r="D533" s="13"/>
      <c r="E533" s="13"/>
      <c r="F533" s="13"/>
      <c r="G533" s="13"/>
    </row>
    <row r="534" spans="4:9" s="13" customFormat="1">
      <c r="H534" s="18"/>
      <c r="I534" s="18"/>
    </row>
    <row r="535" spans="4:9">
      <c r="D535" s="13"/>
      <c r="E535" s="13"/>
      <c r="F535" s="13"/>
      <c r="G535" s="13"/>
    </row>
    <row r="536" spans="4:9" s="13" customFormat="1">
      <c r="H536" s="18"/>
      <c r="I536" s="18"/>
    </row>
    <row r="537" spans="4:9">
      <c r="D537" s="13"/>
      <c r="E537" s="13"/>
      <c r="F537" s="13"/>
      <c r="G537" s="13"/>
    </row>
    <row r="538" spans="4:9" s="13" customFormat="1">
      <c r="H538" s="18"/>
      <c r="I538" s="18"/>
    </row>
    <row r="539" spans="4:9">
      <c r="D539" s="13"/>
      <c r="E539" s="13"/>
      <c r="F539" s="13"/>
      <c r="G539" s="13"/>
    </row>
    <row r="540" spans="4:9" s="13" customFormat="1">
      <c r="H540" s="18"/>
      <c r="I540" s="18"/>
    </row>
    <row r="541" spans="4:9">
      <c r="D541" s="13"/>
      <c r="E541" s="13"/>
      <c r="F541" s="13"/>
      <c r="G541" s="13"/>
    </row>
    <row r="542" spans="4:9" s="13" customFormat="1">
      <c r="H542" s="18"/>
      <c r="I542" s="18"/>
    </row>
    <row r="543" spans="4:9">
      <c r="D543" s="13"/>
      <c r="E543" s="13"/>
      <c r="F543" s="13"/>
      <c r="G543" s="13"/>
    </row>
    <row r="544" spans="4:9" s="13" customFormat="1">
      <c r="H544" s="18"/>
      <c r="I544" s="18"/>
    </row>
    <row r="545" spans="4:9">
      <c r="D545" s="13"/>
      <c r="E545" s="13"/>
      <c r="F545" s="13"/>
      <c r="G545" s="13"/>
    </row>
    <row r="546" spans="4:9" s="13" customFormat="1">
      <c r="H546" s="18"/>
      <c r="I546" s="18"/>
    </row>
    <row r="547" spans="4:9">
      <c r="D547" s="13"/>
      <c r="E547" s="13"/>
      <c r="F547" s="13"/>
      <c r="G547" s="13"/>
    </row>
    <row r="548" spans="4:9" s="13" customFormat="1">
      <c r="H548" s="18"/>
      <c r="I548" s="18"/>
    </row>
    <row r="549" spans="4:9">
      <c r="D549" s="13"/>
      <c r="E549" s="13"/>
      <c r="F549" s="13"/>
      <c r="G549" s="13"/>
    </row>
    <row r="550" spans="4:9" s="13" customFormat="1">
      <c r="H550" s="18"/>
      <c r="I550" s="18"/>
    </row>
    <row r="551" spans="4:9">
      <c r="D551" s="13"/>
      <c r="E551" s="13"/>
      <c r="F551" s="13"/>
      <c r="G551" s="13"/>
    </row>
    <row r="552" spans="4:9" s="13" customFormat="1">
      <c r="H552" s="18"/>
      <c r="I552" s="18"/>
    </row>
    <row r="553" spans="4:9">
      <c r="D553" s="13"/>
      <c r="E553" s="13"/>
      <c r="F553" s="13"/>
      <c r="G553" s="13"/>
    </row>
    <row r="554" spans="4:9" s="13" customFormat="1">
      <c r="H554" s="18"/>
      <c r="I554" s="18"/>
    </row>
    <row r="555" spans="4:9">
      <c r="D555" s="13"/>
      <c r="E555" s="13"/>
      <c r="F555" s="13"/>
      <c r="G555" s="13"/>
    </row>
    <row r="556" spans="4:9" s="13" customFormat="1">
      <c r="H556" s="18"/>
      <c r="I556" s="18"/>
    </row>
    <row r="557" spans="4:9">
      <c r="D557" s="13"/>
      <c r="E557" s="13"/>
      <c r="F557" s="13"/>
      <c r="G557" s="13"/>
    </row>
    <row r="558" spans="4:9" s="13" customFormat="1">
      <c r="H558" s="18"/>
      <c r="I558" s="18"/>
    </row>
    <row r="559" spans="4:9">
      <c r="D559" s="13"/>
      <c r="E559" s="13"/>
      <c r="F559" s="13"/>
      <c r="G559" s="13"/>
    </row>
    <row r="560" spans="4:9" s="13" customFormat="1">
      <c r="H560" s="18"/>
      <c r="I560" s="18"/>
    </row>
    <row r="561" spans="4:9">
      <c r="D561" s="13"/>
      <c r="E561" s="13"/>
      <c r="F561" s="13"/>
      <c r="G561" s="13"/>
    </row>
    <row r="562" spans="4:9" s="13" customFormat="1">
      <c r="H562" s="18"/>
      <c r="I562" s="18"/>
    </row>
    <row r="563" spans="4:9">
      <c r="D563" s="13"/>
      <c r="E563" s="13"/>
      <c r="F563" s="13"/>
      <c r="G563" s="13"/>
    </row>
    <row r="564" spans="4:9" s="13" customFormat="1">
      <c r="H564" s="18"/>
      <c r="I564" s="18"/>
    </row>
    <row r="565" spans="4:9">
      <c r="D565" s="13"/>
      <c r="E565" s="13"/>
      <c r="F565" s="13"/>
      <c r="G565" s="13"/>
    </row>
    <row r="566" spans="4:9" s="13" customFormat="1">
      <c r="H566" s="18"/>
      <c r="I566" s="18"/>
    </row>
    <row r="567" spans="4:9">
      <c r="D567" s="13"/>
      <c r="E567" s="13"/>
      <c r="F567" s="13"/>
      <c r="G567" s="13"/>
    </row>
    <row r="568" spans="4:9" s="13" customFormat="1">
      <c r="H568" s="18"/>
      <c r="I568" s="18"/>
    </row>
    <row r="569" spans="4:9">
      <c r="D569" s="13"/>
      <c r="E569" s="13"/>
      <c r="F569" s="13"/>
      <c r="G569" s="13"/>
    </row>
    <row r="570" spans="4:9" s="13" customFormat="1">
      <c r="H570" s="18"/>
      <c r="I570" s="18"/>
    </row>
    <row r="571" spans="4:9">
      <c r="D571" s="13"/>
      <c r="E571" s="13"/>
      <c r="F571" s="13"/>
      <c r="G571" s="13"/>
    </row>
    <row r="572" spans="4:9" s="13" customFormat="1">
      <c r="H572" s="18"/>
      <c r="I572" s="18"/>
    </row>
    <row r="573" spans="4:9">
      <c r="D573" s="13"/>
      <c r="E573" s="13"/>
      <c r="F573" s="13"/>
      <c r="G573" s="13"/>
    </row>
    <row r="574" spans="4:9" s="13" customFormat="1">
      <c r="H574" s="18"/>
      <c r="I574" s="18"/>
    </row>
    <row r="575" spans="4:9">
      <c r="D575" s="13"/>
      <c r="E575" s="13"/>
      <c r="F575" s="13"/>
      <c r="G575" s="13"/>
    </row>
    <row r="576" spans="4:9" s="13" customFormat="1">
      <c r="H576" s="18"/>
      <c r="I576" s="18"/>
    </row>
    <row r="577" spans="4:9">
      <c r="D577" s="13"/>
      <c r="E577" s="13"/>
      <c r="F577" s="13"/>
      <c r="G577" s="13"/>
    </row>
    <row r="578" spans="4:9" s="13" customFormat="1">
      <c r="H578" s="18"/>
      <c r="I578" s="18"/>
    </row>
    <row r="579" spans="4:9">
      <c r="D579" s="13"/>
      <c r="E579" s="13"/>
      <c r="F579" s="13"/>
      <c r="G579" s="13"/>
    </row>
    <row r="580" spans="4:9" s="13" customFormat="1">
      <c r="H580" s="18"/>
      <c r="I580" s="18"/>
    </row>
    <row r="581" spans="4:9">
      <c r="D581" s="13"/>
      <c r="E581" s="13"/>
      <c r="F581" s="13"/>
      <c r="G581" s="13"/>
    </row>
    <row r="582" spans="4:9" s="13" customFormat="1">
      <c r="H582" s="18"/>
      <c r="I582" s="18"/>
    </row>
    <row r="583" spans="4:9">
      <c r="D583" s="13"/>
      <c r="E583" s="13"/>
      <c r="F583" s="13"/>
      <c r="G583" s="13"/>
    </row>
    <row r="584" spans="4:9" s="13" customFormat="1">
      <c r="H584" s="18"/>
      <c r="I584" s="18"/>
    </row>
    <row r="585" spans="4:9">
      <c r="D585" s="13"/>
      <c r="E585" s="13"/>
      <c r="F585" s="13"/>
      <c r="G585" s="13"/>
    </row>
    <row r="586" spans="4:9" s="13" customFormat="1">
      <c r="H586" s="18"/>
      <c r="I586" s="18"/>
    </row>
    <row r="587" spans="4:9">
      <c r="D587" s="13"/>
      <c r="E587" s="13"/>
      <c r="F587" s="13"/>
      <c r="G587" s="13"/>
    </row>
    <row r="588" spans="4:9" s="13" customFormat="1">
      <c r="H588" s="18"/>
      <c r="I588" s="18"/>
    </row>
    <row r="589" spans="4:9">
      <c r="D589" s="13"/>
      <c r="E589" s="13"/>
      <c r="F589" s="13"/>
      <c r="G589" s="13"/>
    </row>
    <row r="590" spans="4:9" s="13" customFormat="1">
      <c r="H590" s="18"/>
      <c r="I590" s="18"/>
    </row>
    <row r="591" spans="4:9">
      <c r="D591" s="13"/>
      <c r="E591" s="13"/>
      <c r="F591" s="13"/>
      <c r="G591" s="13"/>
    </row>
    <row r="592" spans="4:9" s="13" customFormat="1">
      <c r="H592" s="18"/>
      <c r="I592" s="18"/>
    </row>
    <row r="593" spans="4:9">
      <c r="D593" s="13"/>
      <c r="E593" s="13"/>
      <c r="F593" s="13"/>
      <c r="G593" s="13"/>
    </row>
    <row r="594" spans="4:9" s="13" customFormat="1">
      <c r="H594" s="18"/>
      <c r="I594" s="18"/>
    </row>
    <row r="595" spans="4:9">
      <c r="D595" s="13"/>
      <c r="E595" s="13"/>
      <c r="F595" s="13"/>
      <c r="G595" s="13"/>
    </row>
    <row r="596" spans="4:9" s="13" customFormat="1">
      <c r="H596" s="18"/>
      <c r="I596" s="18"/>
    </row>
    <row r="597" spans="4:9">
      <c r="D597" s="13"/>
      <c r="E597" s="13"/>
      <c r="F597" s="13"/>
      <c r="G597" s="13"/>
    </row>
    <row r="598" spans="4:9" s="13" customFormat="1">
      <c r="H598" s="18"/>
      <c r="I598" s="18"/>
    </row>
    <row r="599" spans="4:9">
      <c r="D599" s="13"/>
      <c r="E599" s="13"/>
      <c r="F599" s="13"/>
      <c r="G599" s="13"/>
    </row>
    <row r="600" spans="4:9" s="13" customFormat="1">
      <c r="H600" s="18"/>
      <c r="I600" s="18"/>
    </row>
    <row r="601" spans="4:9">
      <c r="D601" s="13"/>
      <c r="E601" s="13"/>
      <c r="F601" s="13"/>
      <c r="G601" s="13"/>
    </row>
    <row r="602" spans="4:9" s="13" customFormat="1">
      <c r="H602" s="18"/>
      <c r="I602" s="18"/>
    </row>
    <row r="603" spans="4:9">
      <c r="D603" s="13"/>
      <c r="E603" s="13"/>
      <c r="F603" s="13"/>
      <c r="G603" s="13"/>
    </row>
    <row r="604" spans="4:9" s="13" customFormat="1">
      <c r="H604" s="18"/>
      <c r="I604" s="18"/>
    </row>
    <row r="605" spans="4:9">
      <c r="D605" s="13"/>
      <c r="E605" s="13"/>
      <c r="F605" s="13"/>
      <c r="G605" s="13"/>
    </row>
    <row r="606" spans="4:9" s="13" customFormat="1">
      <c r="H606" s="18"/>
      <c r="I606" s="18"/>
    </row>
    <row r="607" spans="4:9">
      <c r="D607" s="13"/>
      <c r="E607" s="13"/>
      <c r="F607" s="13"/>
      <c r="G607" s="13"/>
    </row>
    <row r="608" spans="4:9" s="13" customFormat="1">
      <c r="H608" s="18"/>
      <c r="I608" s="18"/>
    </row>
    <row r="609" spans="4:9">
      <c r="D609" s="13"/>
      <c r="E609" s="13"/>
      <c r="F609" s="13"/>
      <c r="G609" s="13"/>
    </row>
    <row r="610" spans="4:9" s="13" customFormat="1">
      <c r="H610" s="18"/>
      <c r="I610" s="18"/>
    </row>
    <row r="611" spans="4:9">
      <c r="D611" s="13"/>
      <c r="E611" s="13"/>
      <c r="F611" s="13"/>
      <c r="G611" s="13"/>
    </row>
    <row r="612" spans="4:9" s="13" customFormat="1">
      <c r="H612" s="18"/>
      <c r="I612" s="18"/>
    </row>
    <row r="613" spans="4:9">
      <c r="D613" s="13"/>
      <c r="E613" s="13"/>
      <c r="F613" s="13"/>
      <c r="G613" s="13"/>
    </row>
    <row r="614" spans="4:9" s="13" customFormat="1">
      <c r="H614" s="18"/>
      <c r="I614" s="18"/>
    </row>
    <row r="615" spans="4:9">
      <c r="D615" s="13"/>
      <c r="E615" s="13"/>
      <c r="F615" s="13"/>
      <c r="G615" s="13"/>
    </row>
    <row r="616" spans="4:9" s="13" customFormat="1">
      <c r="H616" s="18"/>
      <c r="I616" s="18"/>
    </row>
    <row r="617" spans="4:9">
      <c r="D617" s="13"/>
      <c r="E617" s="13"/>
      <c r="F617" s="13"/>
      <c r="G617" s="13"/>
    </row>
    <row r="618" spans="4:9" s="13" customFormat="1">
      <c r="H618" s="18"/>
      <c r="I618" s="18"/>
    </row>
    <row r="619" spans="4:9">
      <c r="D619" s="13"/>
      <c r="E619" s="13"/>
      <c r="F619" s="13"/>
      <c r="G619" s="13"/>
    </row>
    <row r="620" spans="4:9" s="13" customFormat="1">
      <c r="H620" s="18"/>
      <c r="I620" s="18"/>
    </row>
    <row r="621" spans="4:9">
      <c r="D621" s="13"/>
      <c r="E621" s="13"/>
      <c r="F621" s="13"/>
      <c r="G621" s="13"/>
    </row>
    <row r="622" spans="4:9" s="13" customFormat="1">
      <c r="H622" s="18"/>
      <c r="I622" s="18"/>
    </row>
    <row r="623" spans="4:9">
      <c r="D623" s="13"/>
      <c r="E623" s="13"/>
      <c r="F623" s="13"/>
      <c r="G623" s="13"/>
    </row>
    <row r="624" spans="4:9" s="13" customFormat="1">
      <c r="H624" s="18"/>
      <c r="I624" s="18"/>
    </row>
    <row r="625" spans="4:9">
      <c r="D625" s="13"/>
      <c r="E625" s="13"/>
      <c r="F625" s="13"/>
      <c r="G625" s="13"/>
    </row>
    <row r="626" spans="4:9" s="13" customFormat="1">
      <c r="H626" s="18"/>
      <c r="I626" s="18"/>
    </row>
    <row r="627" spans="4:9">
      <c r="D627" s="13"/>
      <c r="E627" s="13"/>
      <c r="F627" s="13"/>
      <c r="G627" s="13"/>
    </row>
    <row r="628" spans="4:9" s="13" customFormat="1">
      <c r="H628" s="18"/>
      <c r="I628" s="18"/>
    </row>
    <row r="629" spans="4:9">
      <c r="D629" s="13"/>
      <c r="E629" s="13"/>
      <c r="F629" s="13"/>
      <c r="G629" s="13"/>
    </row>
    <row r="630" spans="4:9" s="13" customFormat="1">
      <c r="H630" s="18"/>
      <c r="I630" s="18"/>
    </row>
    <row r="631" spans="4:9">
      <c r="D631" s="13"/>
      <c r="E631" s="13"/>
      <c r="F631" s="13"/>
      <c r="G631" s="13"/>
    </row>
    <row r="632" spans="4:9" s="13" customFormat="1">
      <c r="H632" s="18"/>
      <c r="I632" s="18"/>
    </row>
    <row r="633" spans="4:9">
      <c r="D633" s="13"/>
      <c r="E633" s="13"/>
      <c r="F633" s="13"/>
      <c r="G633" s="13"/>
    </row>
    <row r="634" spans="4:9" s="13" customFormat="1">
      <c r="H634" s="18"/>
      <c r="I634" s="18"/>
    </row>
    <row r="635" spans="4:9">
      <c r="D635" s="13"/>
      <c r="E635" s="13"/>
      <c r="F635" s="13"/>
      <c r="G635" s="13"/>
    </row>
    <row r="636" spans="4:9" s="13" customFormat="1">
      <c r="H636" s="18"/>
      <c r="I636" s="18"/>
    </row>
    <row r="637" spans="4:9">
      <c r="D637" s="13"/>
      <c r="E637" s="13"/>
      <c r="F637" s="13"/>
      <c r="G637" s="13"/>
    </row>
    <row r="638" spans="4:9" s="13" customFormat="1">
      <c r="H638" s="18"/>
      <c r="I638" s="18"/>
    </row>
    <row r="639" spans="4:9">
      <c r="D639" s="13"/>
      <c r="E639" s="13"/>
      <c r="F639" s="13"/>
      <c r="G639" s="13"/>
    </row>
    <row r="640" spans="4:9" s="13" customFormat="1">
      <c r="H640" s="18"/>
      <c r="I640" s="18"/>
    </row>
    <row r="641" spans="4:9">
      <c r="D641" s="13"/>
      <c r="E641" s="13"/>
      <c r="F641" s="13"/>
      <c r="G641" s="13"/>
    </row>
    <row r="642" spans="4:9" s="13" customFormat="1">
      <c r="H642" s="18"/>
      <c r="I642" s="18"/>
    </row>
    <row r="643" spans="4:9">
      <c r="D643" s="13"/>
      <c r="E643" s="13"/>
      <c r="F643" s="13"/>
      <c r="G643" s="13"/>
    </row>
    <row r="644" spans="4:9" s="13" customFormat="1">
      <c r="H644" s="18"/>
      <c r="I644" s="18"/>
    </row>
    <row r="645" spans="4:9">
      <c r="D645" s="13"/>
      <c r="E645" s="13"/>
      <c r="F645" s="13"/>
      <c r="G645" s="13"/>
    </row>
    <row r="646" spans="4:9" s="13" customFormat="1">
      <c r="H646" s="18"/>
      <c r="I646" s="18"/>
    </row>
    <row r="647" spans="4:9">
      <c r="D647" s="13"/>
      <c r="E647" s="13"/>
      <c r="F647" s="13"/>
      <c r="G647" s="13"/>
    </row>
    <row r="648" spans="4:9" s="13" customFormat="1">
      <c r="H648" s="18"/>
      <c r="I648" s="18"/>
    </row>
    <row r="649" spans="4:9">
      <c r="D649" s="13"/>
      <c r="E649" s="13"/>
      <c r="F649" s="13"/>
      <c r="G649" s="13"/>
    </row>
    <row r="650" spans="4:9" s="13" customFormat="1">
      <c r="H650" s="18"/>
      <c r="I650" s="18"/>
    </row>
    <row r="651" spans="4:9">
      <c r="D651" s="13"/>
      <c r="E651" s="13"/>
      <c r="F651" s="13"/>
      <c r="G651" s="13"/>
    </row>
    <row r="652" spans="4:9" s="13" customFormat="1">
      <c r="H652" s="18"/>
      <c r="I652" s="18"/>
    </row>
    <row r="654" spans="4:9" s="13" customFormat="1">
      <c r="H654" s="18"/>
      <c r="I654" s="18"/>
    </row>
    <row r="656" spans="4:9" s="13" customFormat="1">
      <c r="H656" s="18"/>
      <c r="I656" s="18"/>
    </row>
    <row r="658" spans="8:9" s="13" customFormat="1">
      <c r="H658" s="18"/>
      <c r="I658" s="18"/>
    </row>
    <row r="660" spans="8:9" s="13" customFormat="1">
      <c r="H660" s="18"/>
      <c r="I660" s="18"/>
    </row>
    <row r="662" spans="8:9" s="13" customFormat="1">
      <c r="H662" s="18"/>
      <c r="I662" s="18"/>
    </row>
    <row r="664" spans="8:9" s="13" customFormat="1">
      <c r="H664" s="18"/>
      <c r="I664" s="18"/>
    </row>
    <row r="666" spans="8:9" s="13" customFormat="1">
      <c r="H666" s="18"/>
      <c r="I666" s="18"/>
    </row>
  </sheetData>
  <mergeCells count="16">
    <mergeCell ref="B25:C25"/>
    <mergeCell ref="B29:C29"/>
    <mergeCell ref="B33:C33"/>
    <mergeCell ref="B34:C34"/>
    <mergeCell ref="B16:C16"/>
    <mergeCell ref="B17:C17"/>
    <mergeCell ref="B21:C21"/>
    <mergeCell ref="B22:C22"/>
    <mergeCell ref="B23:C23"/>
    <mergeCell ref="B24:C24"/>
    <mergeCell ref="B12:C12"/>
    <mergeCell ref="B4:C4"/>
    <mergeCell ref="B5:C5"/>
    <mergeCell ref="B6:C6"/>
    <mergeCell ref="B7:C7"/>
    <mergeCell ref="B8:C8"/>
  </mergeCells>
  <phoneticPr fontId="9"/>
  <printOptions horizontalCentered="1" verticalCentered="1"/>
  <pageMargins left="0.19685039370078741" right="0.19685039370078741" top="0.23622047244094491" bottom="0.62992125984251968" header="0.15748031496062992" footer="0.19685039370078741"/>
  <pageSetup paperSize="9" orientation="landscape" horizontalDpi="300" verticalDpi="300" r:id="rId1"/>
  <headerFooter alignWithMargins="0">
    <oddFooter>&amp;CNYK FACT BOOK Ⅱ2017 _ 4</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09C29-B397-4820-AE03-9E9011A13070}">
  <dimension ref="B1:N55"/>
  <sheetViews>
    <sheetView showGridLines="0" zoomScaleNormal="100" zoomScaleSheetLayoutView="100" workbookViewId="0">
      <pane xSplit="3" topLeftCell="D1" activePane="topRight" state="frozen"/>
      <selection pane="topRight" activeCell="Q45" sqref="Q45"/>
    </sheetView>
  </sheetViews>
  <sheetFormatPr defaultColWidth="9" defaultRowHeight="13.2"/>
  <cols>
    <col min="1" max="1" width="1.6640625" style="18" customWidth="1"/>
    <col min="2" max="2" width="4.77734375" style="18" customWidth="1"/>
    <col min="3" max="3" width="27" style="18" customWidth="1"/>
    <col min="4" max="7" width="10.33203125" style="1" customWidth="1"/>
    <col min="8" max="14" width="10.33203125" style="18" customWidth="1"/>
    <col min="15" max="16384" width="9" style="18"/>
  </cols>
  <sheetData>
    <row r="1" spans="2:14" ht="36" customHeight="1"/>
    <row r="2" spans="2:14" ht="13.5" customHeight="1">
      <c r="D2" s="29"/>
      <c r="E2" s="29"/>
      <c r="F2" s="29"/>
      <c r="G2" s="29"/>
    </row>
    <row r="3" spans="2:14" ht="13.5" customHeight="1" thickBot="1">
      <c r="B3" s="78" t="s">
        <v>120</v>
      </c>
      <c r="D3" s="29"/>
      <c r="E3" s="29"/>
      <c r="F3" s="29"/>
      <c r="H3" s="12"/>
      <c r="I3" s="12"/>
      <c r="J3" s="12"/>
      <c r="K3" s="12"/>
      <c r="L3" s="12"/>
      <c r="M3" s="12"/>
      <c r="N3" s="12" t="s">
        <v>121</v>
      </c>
    </row>
    <row r="4" spans="2:14" ht="13.5" customHeight="1">
      <c r="B4" s="894" t="s">
        <v>110</v>
      </c>
      <c r="C4" s="895"/>
      <c r="D4" s="73">
        <v>2016</v>
      </c>
      <c r="E4" s="73">
        <v>2017</v>
      </c>
      <c r="F4" s="73">
        <v>2018</v>
      </c>
      <c r="G4" s="72">
        <v>2019</v>
      </c>
      <c r="H4" s="73">
        <v>2020</v>
      </c>
      <c r="I4" s="73">
        <v>2021</v>
      </c>
      <c r="J4" s="73">
        <v>2022</v>
      </c>
      <c r="K4" s="73">
        <v>2023</v>
      </c>
      <c r="L4" s="73">
        <v>2024</v>
      </c>
      <c r="M4" s="837">
        <v>2025</v>
      </c>
      <c r="N4" s="535">
        <v>2026</v>
      </c>
    </row>
    <row r="5" spans="2:14" ht="13.5" customHeight="1">
      <c r="B5" s="896" t="s">
        <v>111</v>
      </c>
      <c r="C5" s="897"/>
      <c r="D5" s="394">
        <v>419247</v>
      </c>
      <c r="E5" s="394">
        <v>401983</v>
      </c>
      <c r="F5" s="394">
        <v>405307</v>
      </c>
      <c r="G5" s="393">
        <v>361893</v>
      </c>
      <c r="H5" s="394">
        <v>296981</v>
      </c>
      <c r="I5" s="394">
        <v>428685</v>
      </c>
      <c r="J5" s="394">
        <v>945345</v>
      </c>
      <c r="K5" s="394">
        <v>1379232</v>
      </c>
      <c r="L5" s="394">
        <v>1409631</v>
      </c>
      <c r="M5" s="834">
        <v>1469103</v>
      </c>
      <c r="N5" s="193">
        <v>1438937</v>
      </c>
    </row>
    <row r="6" spans="2:14" ht="13.5" customHeight="1">
      <c r="B6" s="898" t="s">
        <v>112</v>
      </c>
      <c r="C6" s="899"/>
      <c r="D6" s="392">
        <v>47597</v>
      </c>
      <c r="E6" s="392">
        <v>53004</v>
      </c>
      <c r="F6" s="392">
        <v>77362</v>
      </c>
      <c r="G6" s="391">
        <v>64122</v>
      </c>
      <c r="H6" s="392">
        <v>63205</v>
      </c>
      <c r="I6" s="392">
        <v>65535</v>
      </c>
      <c r="J6" s="392">
        <v>141904</v>
      </c>
      <c r="K6" s="392">
        <v>135103</v>
      </c>
      <c r="L6" s="392">
        <v>130927</v>
      </c>
      <c r="M6" s="831">
        <v>120316</v>
      </c>
      <c r="N6" s="192">
        <v>101</v>
      </c>
    </row>
    <row r="7" spans="2:14" ht="13.5" customHeight="1">
      <c r="B7" s="900" t="s">
        <v>113</v>
      </c>
      <c r="C7" s="901"/>
      <c r="D7" s="394">
        <v>250303</v>
      </c>
      <c r="E7" s="394">
        <v>255189</v>
      </c>
      <c r="F7" s="394">
        <v>277919</v>
      </c>
      <c r="G7" s="393">
        <v>281834</v>
      </c>
      <c r="H7" s="394">
        <v>281608</v>
      </c>
      <c r="I7" s="394">
        <v>348707</v>
      </c>
      <c r="J7" s="394">
        <v>418931</v>
      </c>
      <c r="K7" s="394">
        <v>473901</v>
      </c>
      <c r="L7" s="394">
        <v>513834</v>
      </c>
      <c r="M7" s="834">
        <v>546357</v>
      </c>
      <c r="N7" s="193">
        <v>1059445</v>
      </c>
    </row>
    <row r="8" spans="2:14" ht="13.5" customHeight="1">
      <c r="B8" s="892" t="s">
        <v>114</v>
      </c>
      <c r="C8" s="893"/>
      <c r="D8" s="394">
        <v>1338549</v>
      </c>
      <c r="E8" s="394">
        <v>1269346</v>
      </c>
      <c r="F8" s="394">
        <v>1256094</v>
      </c>
      <c r="G8" s="393">
        <v>1285305</v>
      </c>
      <c r="H8" s="394">
        <v>1269819</v>
      </c>
      <c r="I8" s="394">
        <v>1271637</v>
      </c>
      <c r="J8" s="394">
        <v>1497120</v>
      </c>
      <c r="K8" s="394">
        <v>1754550</v>
      </c>
      <c r="L8" s="394">
        <v>2235788</v>
      </c>
      <c r="M8" s="834" t="s">
        <v>27</v>
      </c>
      <c r="N8" s="193" t="s">
        <v>27</v>
      </c>
    </row>
    <row r="9" spans="2:14" ht="13.5" customHeight="1">
      <c r="B9" s="687"/>
      <c r="C9" s="683" t="s">
        <v>307</v>
      </c>
      <c r="D9" s="394" t="s">
        <v>294</v>
      </c>
      <c r="E9" s="394" t="s">
        <v>294</v>
      </c>
      <c r="F9" s="394" t="s">
        <v>294</v>
      </c>
      <c r="G9" s="393" t="s">
        <v>294</v>
      </c>
      <c r="H9" s="394" t="s">
        <v>294</v>
      </c>
      <c r="I9" s="394" t="s">
        <v>294</v>
      </c>
      <c r="J9" s="394" t="s">
        <v>294</v>
      </c>
      <c r="K9" s="394" t="s">
        <v>294</v>
      </c>
      <c r="L9" s="394">
        <v>479015</v>
      </c>
      <c r="M9" s="834">
        <v>500821</v>
      </c>
      <c r="N9" s="193">
        <v>605610</v>
      </c>
    </row>
    <row r="10" spans="2:14" ht="13.5" customHeight="1">
      <c r="B10" s="688"/>
      <c r="C10" s="683" t="s">
        <v>304</v>
      </c>
      <c r="D10" s="394" t="s">
        <v>294</v>
      </c>
      <c r="E10" s="394" t="s">
        <v>294</v>
      </c>
      <c r="F10" s="394" t="s">
        <v>294</v>
      </c>
      <c r="G10" s="393" t="s">
        <v>294</v>
      </c>
      <c r="H10" s="394" t="s">
        <v>294</v>
      </c>
      <c r="I10" s="394" t="s">
        <v>294</v>
      </c>
      <c r="J10" s="394" t="s">
        <v>294</v>
      </c>
      <c r="K10" s="394" t="s">
        <v>294</v>
      </c>
      <c r="L10" s="394">
        <v>609926</v>
      </c>
      <c r="M10" s="834">
        <v>631110</v>
      </c>
      <c r="N10" s="193">
        <v>728420</v>
      </c>
    </row>
    <row r="11" spans="2:14" ht="13.5" customHeight="1">
      <c r="B11" s="688"/>
      <c r="C11" s="689" t="s">
        <v>302</v>
      </c>
      <c r="D11" s="394" t="s">
        <v>294</v>
      </c>
      <c r="E11" s="394" t="s">
        <v>294</v>
      </c>
      <c r="F11" s="394" t="s">
        <v>294</v>
      </c>
      <c r="G11" s="393" t="s">
        <v>294</v>
      </c>
      <c r="H11" s="394" t="s">
        <v>294</v>
      </c>
      <c r="I11" s="394" t="s">
        <v>294</v>
      </c>
      <c r="J11" s="394" t="s">
        <v>294</v>
      </c>
      <c r="K11" s="394" t="s">
        <v>294</v>
      </c>
      <c r="L11" s="394">
        <v>1150262</v>
      </c>
      <c r="M11" s="834">
        <v>1102588</v>
      </c>
      <c r="N11" s="193">
        <v>1395640</v>
      </c>
    </row>
    <row r="12" spans="2:14" ht="13.5" customHeight="1">
      <c r="B12" s="892" t="s">
        <v>305</v>
      </c>
      <c r="C12" s="893"/>
      <c r="D12" s="394" t="s">
        <v>294</v>
      </c>
      <c r="E12" s="394" t="s">
        <v>294</v>
      </c>
      <c r="F12" s="394" t="s">
        <v>294</v>
      </c>
      <c r="G12" s="393" t="s">
        <v>294</v>
      </c>
      <c r="H12" s="394" t="s">
        <v>294</v>
      </c>
      <c r="I12" s="394" t="s">
        <v>294</v>
      </c>
      <c r="J12" s="394" t="s">
        <v>294</v>
      </c>
      <c r="K12" s="394" t="s">
        <v>294</v>
      </c>
      <c r="L12" s="394">
        <v>377785</v>
      </c>
      <c r="M12" s="834">
        <v>424854</v>
      </c>
      <c r="N12" s="193">
        <v>491966</v>
      </c>
    </row>
    <row r="13" spans="2:14" ht="13.5" customHeight="1">
      <c r="B13" s="687"/>
      <c r="C13" s="683" t="s">
        <v>115</v>
      </c>
      <c r="D13" s="392">
        <v>63542</v>
      </c>
      <c r="E13" s="392">
        <v>56266</v>
      </c>
      <c r="F13" s="392">
        <v>58854</v>
      </c>
      <c r="G13" s="391">
        <v>57328</v>
      </c>
      <c r="H13" s="392">
        <v>54948</v>
      </c>
      <c r="I13" s="392">
        <v>52400</v>
      </c>
      <c r="J13" s="392">
        <v>27764</v>
      </c>
      <c r="K13" s="392">
        <v>26562</v>
      </c>
      <c r="L13" s="392">
        <v>30266</v>
      </c>
      <c r="M13" s="831" t="s">
        <v>27</v>
      </c>
      <c r="N13" s="192" t="s">
        <v>27</v>
      </c>
    </row>
    <row r="14" spans="2:14" ht="13.5" customHeight="1">
      <c r="B14" s="688"/>
      <c r="C14" s="683" t="s">
        <v>306</v>
      </c>
      <c r="D14" s="392">
        <v>251326</v>
      </c>
      <c r="E14" s="392">
        <v>209981</v>
      </c>
      <c r="F14" s="392">
        <v>195238</v>
      </c>
      <c r="G14" s="391">
        <v>171748</v>
      </c>
      <c r="H14" s="392">
        <v>159032</v>
      </c>
      <c r="I14" s="392">
        <v>173614</v>
      </c>
      <c r="J14" s="392">
        <v>221454</v>
      </c>
      <c r="K14" s="392">
        <v>247344</v>
      </c>
      <c r="L14" s="392">
        <v>350632</v>
      </c>
      <c r="M14" s="831" t="s">
        <v>27</v>
      </c>
      <c r="N14" s="192" t="s">
        <v>27</v>
      </c>
    </row>
    <row r="15" spans="2:14" ht="13.5" customHeight="1">
      <c r="B15" s="690"/>
      <c r="C15" s="689" t="s">
        <v>116</v>
      </c>
      <c r="D15" s="392" t="s">
        <v>27</v>
      </c>
      <c r="E15" s="392" t="s">
        <v>27</v>
      </c>
      <c r="F15" s="392" t="s">
        <v>27</v>
      </c>
      <c r="G15" s="391" t="s">
        <v>27</v>
      </c>
      <c r="H15" s="392" t="s">
        <v>27</v>
      </c>
      <c r="I15" s="392" t="s">
        <v>27</v>
      </c>
      <c r="J15" s="392" t="s">
        <v>27</v>
      </c>
      <c r="K15" s="392" t="s">
        <v>27</v>
      </c>
      <c r="L15" s="392" t="s">
        <v>27</v>
      </c>
      <c r="M15" s="831" t="s">
        <v>27</v>
      </c>
      <c r="N15" s="192" t="s">
        <v>27</v>
      </c>
    </row>
    <row r="16" spans="2:14" ht="13.5" customHeight="1">
      <c r="B16" s="902" t="s">
        <v>117</v>
      </c>
      <c r="C16" s="903"/>
      <c r="D16" s="396">
        <v>-125795</v>
      </c>
      <c r="E16" s="396">
        <v>-201587</v>
      </c>
      <c r="F16" s="396">
        <v>-199141</v>
      </c>
      <c r="G16" s="395">
        <v>-220530</v>
      </c>
      <c r="H16" s="396">
        <v>-192330</v>
      </c>
      <c r="I16" s="396">
        <v>-215099</v>
      </c>
      <c r="J16" s="396">
        <v>-172497</v>
      </c>
      <c r="K16" s="396">
        <v>-239897</v>
      </c>
      <c r="L16" s="396">
        <v>-416613</v>
      </c>
      <c r="M16" s="835">
        <v>-474882</v>
      </c>
      <c r="N16" s="194">
        <v>-518451</v>
      </c>
    </row>
    <row r="17" spans="2:14" ht="13.5" customHeight="1" thickBot="1">
      <c r="B17" s="904" t="s">
        <v>118</v>
      </c>
      <c r="C17" s="905"/>
      <c r="D17" s="199">
        <v>2244772</v>
      </c>
      <c r="E17" s="199">
        <v>2044183</v>
      </c>
      <c r="F17" s="199">
        <v>2071636</v>
      </c>
      <c r="G17" s="398">
        <v>2001704</v>
      </c>
      <c r="H17" s="199">
        <v>1933264</v>
      </c>
      <c r="I17" s="199">
        <v>2125480</v>
      </c>
      <c r="J17" s="199">
        <v>3080023</v>
      </c>
      <c r="K17" s="199">
        <v>3776797</v>
      </c>
      <c r="L17" s="199">
        <v>4254770</v>
      </c>
      <c r="M17" s="838">
        <v>4320269</v>
      </c>
      <c r="N17" s="536">
        <v>5201670</v>
      </c>
    </row>
    <row r="18" spans="2:14" ht="13.5" customHeight="1">
      <c r="C18" s="1"/>
      <c r="D18" s="100"/>
      <c r="E18" s="100"/>
      <c r="F18" s="100"/>
      <c r="G18" s="100"/>
      <c r="H18" s="100"/>
      <c r="I18" s="100"/>
      <c r="J18" s="100"/>
      <c r="K18" s="100"/>
      <c r="L18" s="100"/>
      <c r="M18" s="100"/>
      <c r="N18" s="200"/>
    </row>
    <row r="19" spans="2:14" ht="13.5" customHeight="1" thickBot="1">
      <c r="B19" s="78" t="s">
        <v>122</v>
      </c>
      <c r="D19" s="201"/>
      <c r="E19" s="201"/>
      <c r="F19" s="29"/>
      <c r="G19" s="29"/>
      <c r="H19" s="29"/>
      <c r="I19" s="29"/>
      <c r="J19" s="29"/>
      <c r="K19" s="29"/>
      <c r="L19" s="29"/>
      <c r="M19" s="29"/>
      <c r="N19" s="202"/>
    </row>
    <row r="20" spans="2:14" ht="13.5" customHeight="1">
      <c r="B20" s="894" t="s">
        <v>110</v>
      </c>
      <c r="C20" s="895"/>
      <c r="D20" s="73">
        <v>2016</v>
      </c>
      <c r="E20" s="73">
        <v>2017</v>
      </c>
      <c r="F20" s="73">
        <v>2018</v>
      </c>
      <c r="G20" s="72">
        <v>2019</v>
      </c>
      <c r="H20" s="73">
        <v>2020</v>
      </c>
      <c r="I20" s="73">
        <v>2021</v>
      </c>
      <c r="J20" s="73">
        <v>2022</v>
      </c>
      <c r="K20" s="73">
        <v>2023</v>
      </c>
      <c r="L20" s="73">
        <v>2024</v>
      </c>
      <c r="M20" s="837">
        <v>2025</v>
      </c>
      <c r="N20" s="535">
        <v>2026</v>
      </c>
    </row>
    <row r="21" spans="2:14" ht="13.5" customHeight="1">
      <c r="B21" s="896" t="s">
        <v>111</v>
      </c>
      <c r="C21" s="897"/>
      <c r="D21" s="394">
        <v>20173</v>
      </c>
      <c r="E21" s="394">
        <v>17646</v>
      </c>
      <c r="F21" s="394">
        <v>13770</v>
      </c>
      <c r="G21" s="393">
        <v>11754</v>
      </c>
      <c r="H21" s="394">
        <v>11668</v>
      </c>
      <c r="I21" s="394">
        <v>9891</v>
      </c>
      <c r="J21" s="394">
        <v>9818</v>
      </c>
      <c r="K21" s="394">
        <v>9771</v>
      </c>
      <c r="L21" s="394">
        <v>9468</v>
      </c>
      <c r="M21" s="834">
        <v>9018</v>
      </c>
      <c r="N21" s="193">
        <v>8439</v>
      </c>
    </row>
    <row r="22" spans="2:14" ht="13.5" customHeight="1">
      <c r="B22" s="898" t="s">
        <v>112</v>
      </c>
      <c r="C22" s="899"/>
      <c r="D22" s="392">
        <v>2160</v>
      </c>
      <c r="E22" s="392">
        <v>2360</v>
      </c>
      <c r="F22" s="392">
        <v>2825</v>
      </c>
      <c r="G22" s="391">
        <v>4485</v>
      </c>
      <c r="H22" s="392">
        <v>4006</v>
      </c>
      <c r="I22" s="392">
        <v>3232</v>
      </c>
      <c r="J22" s="392">
        <v>5651</v>
      </c>
      <c r="K22" s="392">
        <v>9427</v>
      </c>
      <c r="L22" s="392">
        <v>9933</v>
      </c>
      <c r="M22" s="831">
        <v>9727</v>
      </c>
      <c r="N22" s="192">
        <v>2420</v>
      </c>
    </row>
    <row r="23" spans="2:14" ht="13.5" customHeight="1">
      <c r="B23" s="900" t="s">
        <v>113</v>
      </c>
      <c r="C23" s="901"/>
      <c r="D23" s="394">
        <v>8202</v>
      </c>
      <c r="E23" s="394">
        <v>7175</v>
      </c>
      <c r="F23" s="394">
        <v>8355</v>
      </c>
      <c r="G23" s="393">
        <v>9088</v>
      </c>
      <c r="H23" s="394">
        <v>19881</v>
      </c>
      <c r="I23" s="394">
        <v>19913</v>
      </c>
      <c r="J23" s="394">
        <v>21003</v>
      </c>
      <c r="K23" s="394">
        <v>25130</v>
      </c>
      <c r="L23" s="394">
        <v>31402</v>
      </c>
      <c r="M23" s="834">
        <v>35440</v>
      </c>
      <c r="N23" s="193">
        <v>37657</v>
      </c>
    </row>
    <row r="24" spans="2:14" ht="13.5" customHeight="1">
      <c r="B24" s="892" t="s">
        <v>114</v>
      </c>
      <c r="C24" s="893"/>
      <c r="D24" s="394">
        <v>68942</v>
      </c>
      <c r="E24" s="394">
        <v>61223</v>
      </c>
      <c r="F24" s="394">
        <v>59404</v>
      </c>
      <c r="G24" s="393">
        <v>60465</v>
      </c>
      <c r="H24" s="394">
        <v>65982</v>
      </c>
      <c r="I24" s="394">
        <v>63293</v>
      </c>
      <c r="J24" s="394">
        <v>63356</v>
      </c>
      <c r="K24" s="394">
        <v>75506</v>
      </c>
      <c r="L24" s="394">
        <v>88452</v>
      </c>
      <c r="M24" s="834" t="s">
        <v>27</v>
      </c>
      <c r="N24" s="193" t="s">
        <v>27</v>
      </c>
    </row>
    <row r="25" spans="2:14" ht="13.5" customHeight="1">
      <c r="B25" s="687"/>
      <c r="C25" s="683" t="s">
        <v>307</v>
      </c>
      <c r="D25" s="394" t="s">
        <v>294</v>
      </c>
      <c r="E25" s="394" t="s">
        <v>294</v>
      </c>
      <c r="F25" s="394" t="s">
        <v>294</v>
      </c>
      <c r="G25" s="393" t="s">
        <v>294</v>
      </c>
      <c r="H25" s="394" t="s">
        <v>294</v>
      </c>
      <c r="I25" s="394" t="s">
        <v>294</v>
      </c>
      <c r="J25" s="394" t="s">
        <v>294</v>
      </c>
      <c r="K25" s="394" t="s">
        <v>294</v>
      </c>
      <c r="L25" s="394">
        <v>24054</v>
      </c>
      <c r="M25" s="834">
        <v>29672</v>
      </c>
      <c r="N25" s="193">
        <v>25173</v>
      </c>
    </row>
    <row r="26" spans="2:14" ht="13.5" customHeight="1">
      <c r="B26" s="688"/>
      <c r="C26" s="683" t="s">
        <v>304</v>
      </c>
      <c r="D26" s="394" t="s">
        <v>294</v>
      </c>
      <c r="E26" s="394" t="s">
        <v>294</v>
      </c>
      <c r="F26" s="394" t="s">
        <v>294</v>
      </c>
      <c r="G26" s="393" t="s">
        <v>294</v>
      </c>
      <c r="H26" s="394" t="s">
        <v>294</v>
      </c>
      <c r="I26" s="394" t="s">
        <v>294</v>
      </c>
      <c r="J26" s="394" t="s">
        <v>294</v>
      </c>
      <c r="K26" s="394" t="s">
        <v>294</v>
      </c>
      <c r="L26" s="394">
        <v>26308</v>
      </c>
      <c r="M26" s="834">
        <v>27630</v>
      </c>
      <c r="N26" s="193">
        <v>31616</v>
      </c>
    </row>
    <row r="27" spans="2:14" ht="13.5" customHeight="1">
      <c r="B27" s="688"/>
      <c r="C27" s="689" t="s">
        <v>302</v>
      </c>
      <c r="D27" s="394" t="s">
        <v>294</v>
      </c>
      <c r="E27" s="394" t="s">
        <v>294</v>
      </c>
      <c r="F27" s="394" t="s">
        <v>294</v>
      </c>
      <c r="G27" s="393" t="s">
        <v>294</v>
      </c>
      <c r="H27" s="394" t="s">
        <v>294</v>
      </c>
      <c r="I27" s="394" t="s">
        <v>294</v>
      </c>
      <c r="J27" s="394" t="s">
        <v>294</v>
      </c>
      <c r="K27" s="394" t="s">
        <v>294</v>
      </c>
      <c r="L27" s="394">
        <v>38097</v>
      </c>
      <c r="M27" s="834">
        <v>40543</v>
      </c>
      <c r="N27" s="193">
        <v>65574</v>
      </c>
    </row>
    <row r="28" spans="2:14" ht="13.5" customHeight="1">
      <c r="B28" s="892" t="s">
        <v>305</v>
      </c>
      <c r="C28" s="893"/>
      <c r="D28" s="394" t="s">
        <v>294</v>
      </c>
      <c r="E28" s="394" t="s">
        <v>294</v>
      </c>
      <c r="F28" s="394" t="s">
        <v>294</v>
      </c>
      <c r="G28" s="393" t="s">
        <v>294</v>
      </c>
      <c r="H28" s="394" t="s">
        <v>294</v>
      </c>
      <c r="I28" s="394" t="s">
        <v>294</v>
      </c>
      <c r="J28" s="394" t="s">
        <v>294</v>
      </c>
      <c r="K28" s="394" t="s">
        <v>294</v>
      </c>
      <c r="L28" s="394">
        <v>2383</v>
      </c>
      <c r="M28" s="834">
        <v>2590</v>
      </c>
      <c r="N28" s="193">
        <v>4271</v>
      </c>
    </row>
    <row r="29" spans="2:14" ht="13.5" customHeight="1">
      <c r="B29" s="687"/>
      <c r="C29" s="683" t="s">
        <v>115</v>
      </c>
      <c r="D29" s="392">
        <v>1118</v>
      </c>
      <c r="E29" s="392">
        <v>1056</v>
      </c>
      <c r="F29" s="392">
        <v>1259</v>
      </c>
      <c r="G29" s="391">
        <v>1285</v>
      </c>
      <c r="H29" s="392">
        <v>1355</v>
      </c>
      <c r="I29" s="392">
        <v>1366</v>
      </c>
      <c r="J29" s="392">
        <v>702</v>
      </c>
      <c r="K29" s="392">
        <v>534</v>
      </c>
      <c r="L29" s="392">
        <v>531</v>
      </c>
      <c r="M29" s="831" t="s">
        <v>27</v>
      </c>
      <c r="N29" s="192" t="s">
        <v>27</v>
      </c>
    </row>
    <row r="30" spans="2:14" ht="13.5" customHeight="1">
      <c r="B30" s="688"/>
      <c r="C30" s="683" t="s">
        <v>306</v>
      </c>
      <c r="D30" s="392">
        <v>2916</v>
      </c>
      <c r="E30" s="392">
        <v>2543</v>
      </c>
      <c r="F30" s="392">
        <v>2244</v>
      </c>
      <c r="G30" s="391">
        <v>2672</v>
      </c>
      <c r="H30" s="392">
        <v>1216</v>
      </c>
      <c r="I30" s="392">
        <v>1159</v>
      </c>
      <c r="J30" s="392">
        <v>1109</v>
      </c>
      <c r="K30" s="392">
        <v>1331</v>
      </c>
      <c r="L30" s="392">
        <v>1852</v>
      </c>
      <c r="M30" s="831" t="s">
        <v>27</v>
      </c>
      <c r="N30" s="192" t="s">
        <v>27</v>
      </c>
    </row>
    <row r="31" spans="2:14" ht="13.5" customHeight="1">
      <c r="B31" s="690"/>
      <c r="C31" s="689" t="s">
        <v>116</v>
      </c>
      <c r="D31" s="392" t="s">
        <v>27</v>
      </c>
      <c r="E31" s="392" t="s">
        <v>27</v>
      </c>
      <c r="F31" s="392" t="s">
        <v>27</v>
      </c>
      <c r="G31" s="391" t="s">
        <v>27</v>
      </c>
      <c r="H31" s="392" t="s">
        <v>27</v>
      </c>
      <c r="I31" s="392" t="s">
        <v>27</v>
      </c>
      <c r="J31" s="392" t="s">
        <v>27</v>
      </c>
      <c r="K31" s="392" t="s">
        <v>27</v>
      </c>
      <c r="L31" s="392" t="s">
        <v>27</v>
      </c>
      <c r="M31" s="831" t="s">
        <v>27</v>
      </c>
      <c r="N31" s="192" t="s">
        <v>27</v>
      </c>
    </row>
    <row r="32" spans="2:14" ht="13.5" customHeight="1">
      <c r="B32" s="902" t="s">
        <v>117</v>
      </c>
      <c r="C32" s="903"/>
      <c r="D32" s="396">
        <v>-166</v>
      </c>
      <c r="E32" s="396">
        <v>-1</v>
      </c>
      <c r="F32" s="396">
        <v>-19</v>
      </c>
      <c r="G32" s="395">
        <v>-37</v>
      </c>
      <c r="H32" s="396">
        <v>-53</v>
      </c>
      <c r="I32" s="396">
        <v>-53</v>
      </c>
      <c r="J32" s="396">
        <v>-46</v>
      </c>
      <c r="K32" s="396">
        <v>-43</v>
      </c>
      <c r="L32" s="396">
        <v>-43</v>
      </c>
      <c r="M32" s="835">
        <v>8</v>
      </c>
      <c r="N32" s="194">
        <v>29</v>
      </c>
    </row>
    <row r="33" spans="2:14" ht="13.5" customHeight="1" thickBot="1">
      <c r="B33" s="904" t="s">
        <v>118</v>
      </c>
      <c r="C33" s="905"/>
      <c r="D33" s="399">
        <v>103347</v>
      </c>
      <c r="E33" s="199">
        <v>92004</v>
      </c>
      <c r="F33" s="399">
        <v>87839</v>
      </c>
      <c r="G33" s="397">
        <v>89713</v>
      </c>
      <c r="H33" s="399">
        <v>104057</v>
      </c>
      <c r="I33" s="399">
        <v>98803</v>
      </c>
      <c r="J33" s="399">
        <v>101596</v>
      </c>
      <c r="K33" s="399">
        <v>121658</v>
      </c>
      <c r="L33" s="399">
        <v>141605</v>
      </c>
      <c r="M33" s="839">
        <v>154632</v>
      </c>
      <c r="N33" s="603">
        <v>175182</v>
      </c>
    </row>
    <row r="34" spans="2:14" ht="13.5" customHeight="1">
      <c r="D34" s="100"/>
      <c r="E34" s="100"/>
      <c r="F34" s="101"/>
      <c r="G34" s="101"/>
      <c r="H34" s="101"/>
      <c r="I34" s="101"/>
      <c r="J34" s="101"/>
      <c r="K34" s="101"/>
      <c r="L34" s="101"/>
      <c r="M34" s="101"/>
      <c r="N34" s="101"/>
    </row>
    <row r="35" spans="2:14" ht="13.5" customHeight="1" thickBot="1">
      <c r="B35" s="78" t="s">
        <v>123</v>
      </c>
      <c r="D35" s="29"/>
      <c r="E35" s="29"/>
      <c r="F35" s="29"/>
      <c r="G35" s="29"/>
      <c r="H35" s="29"/>
      <c r="I35" s="29"/>
      <c r="J35" s="29"/>
      <c r="K35" s="29"/>
      <c r="L35" s="29"/>
      <c r="M35" s="29"/>
      <c r="N35" s="29"/>
    </row>
    <row r="36" spans="2:14" ht="13.5" customHeight="1">
      <c r="B36" s="894" t="s">
        <v>110</v>
      </c>
      <c r="C36" s="895"/>
      <c r="D36" s="73">
        <v>2016</v>
      </c>
      <c r="E36" s="73">
        <v>2017</v>
      </c>
      <c r="F36" s="73">
        <v>2018</v>
      </c>
      <c r="G36" s="72">
        <v>2019</v>
      </c>
      <c r="H36" s="73">
        <v>2020</v>
      </c>
      <c r="I36" s="73">
        <v>2021</v>
      </c>
      <c r="J36" s="73">
        <v>2022</v>
      </c>
      <c r="K36" s="73">
        <v>2023</v>
      </c>
      <c r="L36" s="73">
        <v>2024</v>
      </c>
      <c r="M36" s="837">
        <v>2025</v>
      </c>
      <c r="N36" s="535">
        <v>2026</v>
      </c>
    </row>
    <row r="37" spans="2:14" ht="13.5" customHeight="1">
      <c r="B37" s="896" t="s">
        <v>111</v>
      </c>
      <c r="C37" s="897"/>
      <c r="D37" s="393">
        <v>20489</v>
      </c>
      <c r="E37" s="393">
        <v>50231</v>
      </c>
      <c r="F37" s="394">
        <v>40075</v>
      </c>
      <c r="G37" s="393">
        <v>19454</v>
      </c>
      <c r="H37" s="394">
        <v>5659</v>
      </c>
      <c r="I37" s="394">
        <v>6782</v>
      </c>
      <c r="J37" s="394">
        <v>4296</v>
      </c>
      <c r="K37" s="394">
        <v>5718</v>
      </c>
      <c r="L37" s="394">
        <v>3857</v>
      </c>
      <c r="M37" s="834">
        <v>3422</v>
      </c>
      <c r="N37" s="193">
        <v>4445</v>
      </c>
    </row>
    <row r="38" spans="2:14" ht="13.5" customHeight="1">
      <c r="B38" s="898" t="s">
        <v>112</v>
      </c>
      <c r="C38" s="899"/>
      <c r="D38" s="391">
        <v>3122</v>
      </c>
      <c r="E38" s="391">
        <v>20681</v>
      </c>
      <c r="F38" s="392">
        <v>35647</v>
      </c>
      <c r="G38" s="391">
        <v>10643</v>
      </c>
      <c r="H38" s="392">
        <v>16989</v>
      </c>
      <c r="I38" s="392">
        <v>1569</v>
      </c>
      <c r="J38" s="392">
        <v>74471</v>
      </c>
      <c r="K38" s="392">
        <v>4903</v>
      </c>
      <c r="L38" s="392">
        <v>1510</v>
      </c>
      <c r="M38" s="831">
        <v>1747</v>
      </c>
      <c r="N38" s="192">
        <v>1380</v>
      </c>
    </row>
    <row r="39" spans="2:14" ht="13.5" customHeight="1">
      <c r="B39" s="900" t="s">
        <v>113</v>
      </c>
      <c r="C39" s="901"/>
      <c r="D39" s="393">
        <v>8027</v>
      </c>
      <c r="E39" s="393">
        <v>10461</v>
      </c>
      <c r="F39" s="394">
        <v>17079</v>
      </c>
      <c r="G39" s="393">
        <v>15300</v>
      </c>
      <c r="H39" s="394">
        <v>7797</v>
      </c>
      <c r="I39" s="394">
        <v>6946</v>
      </c>
      <c r="J39" s="394">
        <v>8214</v>
      </c>
      <c r="K39" s="394">
        <v>13169</v>
      </c>
      <c r="L39" s="394">
        <v>18009</v>
      </c>
      <c r="M39" s="834">
        <v>21819</v>
      </c>
      <c r="N39" s="193">
        <v>44366</v>
      </c>
    </row>
    <row r="40" spans="2:14" ht="13.5" customHeight="1">
      <c r="B40" s="892" t="s">
        <v>114</v>
      </c>
      <c r="C40" s="893"/>
      <c r="D40" s="393">
        <v>70467</v>
      </c>
      <c r="E40" s="393">
        <v>70487</v>
      </c>
      <c r="F40" s="394">
        <v>99297</v>
      </c>
      <c r="G40" s="393">
        <v>124730</v>
      </c>
      <c r="H40" s="394">
        <v>106482</v>
      </c>
      <c r="I40" s="394">
        <v>85745</v>
      </c>
      <c r="J40" s="394">
        <v>118653</v>
      </c>
      <c r="K40" s="394">
        <v>175440</v>
      </c>
      <c r="L40" s="394">
        <v>308162</v>
      </c>
      <c r="M40" s="834" t="s">
        <v>27</v>
      </c>
      <c r="N40" s="193" t="s">
        <v>27</v>
      </c>
    </row>
    <row r="41" spans="2:14" ht="13.5" customHeight="1">
      <c r="B41" s="687"/>
      <c r="C41" s="683" t="s">
        <v>307</v>
      </c>
      <c r="D41" s="394" t="s">
        <v>294</v>
      </c>
      <c r="E41" s="394" t="s">
        <v>294</v>
      </c>
      <c r="F41" s="394" t="s">
        <v>294</v>
      </c>
      <c r="G41" s="393" t="s">
        <v>294</v>
      </c>
      <c r="H41" s="394" t="s">
        <v>294</v>
      </c>
      <c r="I41" s="394" t="s">
        <v>294</v>
      </c>
      <c r="J41" s="394" t="s">
        <v>294</v>
      </c>
      <c r="K41" s="394" t="s">
        <v>294</v>
      </c>
      <c r="L41" s="394">
        <v>72096</v>
      </c>
      <c r="M41" s="834">
        <v>30417</v>
      </c>
      <c r="N41" s="193">
        <v>57280</v>
      </c>
    </row>
    <row r="42" spans="2:14" ht="13.5" customHeight="1">
      <c r="B42" s="688"/>
      <c r="C42" s="683" t="s">
        <v>304</v>
      </c>
      <c r="D42" s="394" t="s">
        <v>294</v>
      </c>
      <c r="E42" s="394" t="s">
        <v>294</v>
      </c>
      <c r="F42" s="394" t="s">
        <v>294</v>
      </c>
      <c r="G42" s="393" t="s">
        <v>294</v>
      </c>
      <c r="H42" s="394" t="s">
        <v>294</v>
      </c>
      <c r="I42" s="394" t="s">
        <v>294</v>
      </c>
      <c r="J42" s="394" t="s">
        <v>294</v>
      </c>
      <c r="K42" s="394" t="s">
        <v>294</v>
      </c>
      <c r="L42" s="394">
        <v>58188</v>
      </c>
      <c r="M42" s="834">
        <v>91522</v>
      </c>
      <c r="N42" s="193">
        <v>83194</v>
      </c>
    </row>
    <row r="43" spans="2:14" ht="13.5" customHeight="1">
      <c r="B43" s="688"/>
      <c r="C43" s="689" t="s">
        <v>302</v>
      </c>
      <c r="D43" s="394" t="s">
        <v>294</v>
      </c>
      <c r="E43" s="394" t="s">
        <v>294</v>
      </c>
      <c r="F43" s="394" t="s">
        <v>294</v>
      </c>
      <c r="G43" s="393" t="s">
        <v>294</v>
      </c>
      <c r="H43" s="394" t="s">
        <v>294</v>
      </c>
      <c r="I43" s="394" t="s">
        <v>294</v>
      </c>
      <c r="J43" s="394" t="s">
        <v>294</v>
      </c>
      <c r="K43" s="394" t="s">
        <v>294</v>
      </c>
      <c r="L43" s="394">
        <v>177877</v>
      </c>
      <c r="M43" s="834">
        <v>65051</v>
      </c>
      <c r="N43" s="193">
        <v>99881</v>
      </c>
    </row>
    <row r="44" spans="2:14" ht="13.5" customHeight="1">
      <c r="B44" s="892" t="s">
        <v>305</v>
      </c>
      <c r="C44" s="893"/>
      <c r="D44" s="394" t="s">
        <v>294</v>
      </c>
      <c r="E44" s="394" t="s">
        <v>294</v>
      </c>
      <c r="F44" s="394" t="s">
        <v>294</v>
      </c>
      <c r="G44" s="393" t="s">
        <v>294</v>
      </c>
      <c r="H44" s="394" t="s">
        <v>294</v>
      </c>
      <c r="I44" s="394" t="s">
        <v>294</v>
      </c>
      <c r="J44" s="394" t="s">
        <v>294</v>
      </c>
      <c r="K44" s="394" t="s">
        <v>294</v>
      </c>
      <c r="L44" s="394">
        <v>3434</v>
      </c>
      <c r="M44" s="834">
        <v>3021</v>
      </c>
      <c r="N44" s="193">
        <v>13777</v>
      </c>
    </row>
    <row r="45" spans="2:14" ht="13.5" customHeight="1">
      <c r="B45" s="687"/>
      <c r="C45" s="683" t="s">
        <v>115</v>
      </c>
      <c r="D45" s="391">
        <v>12313</v>
      </c>
      <c r="E45" s="391">
        <v>2603</v>
      </c>
      <c r="F45" s="392">
        <v>10476</v>
      </c>
      <c r="G45" s="391">
        <v>2013</v>
      </c>
      <c r="H45" s="392">
        <v>1205</v>
      </c>
      <c r="I45" s="392">
        <v>384</v>
      </c>
      <c r="J45" s="392">
        <v>83</v>
      </c>
      <c r="K45" s="392">
        <v>741</v>
      </c>
      <c r="L45" s="392">
        <v>1652</v>
      </c>
      <c r="M45" s="831" t="s">
        <v>27</v>
      </c>
      <c r="N45" s="192" t="s">
        <v>27</v>
      </c>
    </row>
    <row r="46" spans="2:14" ht="13.5" customHeight="1">
      <c r="B46" s="688"/>
      <c r="C46" s="683" t="s">
        <v>306</v>
      </c>
      <c r="D46" s="391">
        <v>1370</v>
      </c>
      <c r="E46" s="391">
        <v>1656</v>
      </c>
      <c r="F46" s="392">
        <v>1008</v>
      </c>
      <c r="G46" s="391">
        <v>770</v>
      </c>
      <c r="H46" s="392">
        <v>801</v>
      </c>
      <c r="I46" s="392">
        <v>753</v>
      </c>
      <c r="J46" s="392">
        <v>687</v>
      </c>
      <c r="K46" s="392">
        <v>1158</v>
      </c>
      <c r="L46" s="392">
        <v>1782</v>
      </c>
      <c r="M46" s="831" t="s">
        <v>27</v>
      </c>
      <c r="N46" s="192" t="s">
        <v>27</v>
      </c>
    </row>
    <row r="47" spans="2:14" ht="13.5" customHeight="1">
      <c r="B47" s="690"/>
      <c r="C47" s="689" t="s">
        <v>116</v>
      </c>
      <c r="D47" s="391" t="s">
        <v>27</v>
      </c>
      <c r="E47" s="391" t="s">
        <v>27</v>
      </c>
      <c r="F47" s="392" t="s">
        <v>27</v>
      </c>
      <c r="G47" s="391" t="s">
        <v>27</v>
      </c>
      <c r="H47" s="392" t="s">
        <v>27</v>
      </c>
      <c r="I47" s="392" t="s">
        <v>27</v>
      </c>
      <c r="J47" s="392" t="s">
        <v>27</v>
      </c>
      <c r="K47" s="392" t="s">
        <v>27</v>
      </c>
      <c r="L47" s="392" t="s">
        <v>27</v>
      </c>
      <c r="M47" s="831" t="s">
        <v>27</v>
      </c>
      <c r="N47" s="192" t="s">
        <v>27</v>
      </c>
    </row>
    <row r="48" spans="2:14" ht="13.5" customHeight="1">
      <c r="B48" s="902" t="s">
        <v>117</v>
      </c>
      <c r="C48" s="903"/>
      <c r="D48" s="395" t="s">
        <v>27</v>
      </c>
      <c r="E48" s="395">
        <v>-129</v>
      </c>
      <c r="F48" s="396">
        <v>-3140</v>
      </c>
      <c r="G48" s="395">
        <v>-2135</v>
      </c>
      <c r="H48" s="396">
        <v>296</v>
      </c>
      <c r="I48" s="396">
        <v>-402</v>
      </c>
      <c r="J48" s="396">
        <v>-1266</v>
      </c>
      <c r="K48" s="396">
        <v>-2267</v>
      </c>
      <c r="L48" s="396">
        <v>842</v>
      </c>
      <c r="M48" s="835">
        <v>-9199</v>
      </c>
      <c r="N48" s="194">
        <v>1006</v>
      </c>
    </row>
    <row r="49" spans="2:14" ht="13.5" customHeight="1" thickBot="1">
      <c r="B49" s="904" t="s">
        <v>118</v>
      </c>
      <c r="C49" s="905"/>
      <c r="D49" s="397">
        <v>115791</v>
      </c>
      <c r="E49" s="397">
        <v>155993</v>
      </c>
      <c r="F49" s="399">
        <v>200443</v>
      </c>
      <c r="G49" s="397">
        <v>170776</v>
      </c>
      <c r="H49" s="399">
        <v>139232</v>
      </c>
      <c r="I49" s="399">
        <v>101778</v>
      </c>
      <c r="J49" s="399">
        <v>205140</v>
      </c>
      <c r="K49" s="399">
        <v>198865</v>
      </c>
      <c r="L49" s="399">
        <v>335816</v>
      </c>
      <c r="M49" s="839">
        <v>207803</v>
      </c>
      <c r="N49" s="603">
        <v>305332</v>
      </c>
    </row>
    <row r="50" spans="2:14" ht="13.2" customHeight="1">
      <c r="B50" s="297" t="s" ph="1">
        <v>124</v>
      </c>
    </row>
    <row r="51" spans="2:14" ht="13.2" customHeight="1">
      <c r="B51" s="297" t="s" ph="1">
        <v>312</v>
      </c>
    </row>
    <row r="52" spans="2:14" ht="13.2" customHeight="1">
      <c r="B52" s="297" t="s">
        <v>315</v>
      </c>
      <c r="C52" s="297" ph="1"/>
    </row>
    <row r="53" spans="2:14" ht="13.2" customHeight="1">
      <c r="B53" s="297" t="s">
        <v>316</v>
      </c>
      <c r="D53" s="100"/>
      <c r="E53" s="100"/>
      <c r="F53" s="100"/>
      <c r="G53" s="100"/>
    </row>
    <row r="54" spans="2:14" ht="13.5" customHeight="1"/>
    <row r="55" spans="2:14" ht="13.5" customHeight="1"/>
  </sheetData>
  <mergeCells count="24">
    <mergeCell ref="B23:C23"/>
    <mergeCell ref="B4:C4"/>
    <mergeCell ref="B5:C5"/>
    <mergeCell ref="B6:C6"/>
    <mergeCell ref="B7:C7"/>
    <mergeCell ref="B8:C8"/>
    <mergeCell ref="B12:C12"/>
    <mergeCell ref="B16:C16"/>
    <mergeCell ref="B17:C17"/>
    <mergeCell ref="B20:C20"/>
    <mergeCell ref="B21:C21"/>
    <mergeCell ref="B22:C22"/>
    <mergeCell ref="B49:C49"/>
    <mergeCell ref="B24:C24"/>
    <mergeCell ref="B28:C28"/>
    <mergeCell ref="B32:C32"/>
    <mergeCell ref="B33:C33"/>
    <mergeCell ref="B36:C36"/>
    <mergeCell ref="B37:C37"/>
    <mergeCell ref="B38:C38"/>
    <mergeCell ref="B39:C39"/>
    <mergeCell ref="B40:C40"/>
    <mergeCell ref="B44:C44"/>
    <mergeCell ref="B48:C48"/>
  </mergeCells>
  <phoneticPr fontId="9"/>
  <printOptions horizontalCentered="1" verticalCentered="1"/>
  <pageMargins left="0.19685039370078741" right="0.19685039370078741" top="0.23622047244094491" bottom="0.62992125984251968" header="0.15748031496062992" footer="0.19685039370078741"/>
  <pageSetup paperSize="9" scale="96" orientation="landscape" horizontalDpi="300" r:id="rId1"/>
  <headerFooter alignWithMargins="0">
    <oddFooter>&amp;CNYK FACT BOOK Ⅱ2017 _ 5</oddFooter>
  </headerFooter>
  <colBreaks count="1" manualBreakCount="1">
    <brk id="8"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9A914-1BB7-486E-80E4-A26074F0ADA1}">
  <dimension ref="A1:O86"/>
  <sheetViews>
    <sheetView showGridLines="0" zoomScaleNormal="100" zoomScaleSheetLayoutView="100" workbookViewId="0">
      <pane xSplit="4" ySplit="3" topLeftCell="G38" activePane="bottomRight" state="frozen"/>
      <selection pane="topRight"/>
      <selection pane="bottomLeft"/>
      <selection pane="bottomRight"/>
    </sheetView>
  </sheetViews>
  <sheetFormatPr defaultColWidth="9" defaultRowHeight="13.8"/>
  <cols>
    <col min="1" max="1" width="1.6640625" style="409" customWidth="1"/>
    <col min="2" max="2" width="3.21875" style="409" customWidth="1"/>
    <col min="3" max="3" width="0.88671875" style="59" customWidth="1"/>
    <col min="4" max="4" width="73.88671875" style="61" customWidth="1"/>
    <col min="5" max="15" width="7.77734375" style="59" customWidth="1"/>
    <col min="16" max="16384" width="9" style="409"/>
  </cols>
  <sheetData>
    <row r="1" spans="1:15">
      <c r="C1" s="57"/>
      <c r="D1" s="60"/>
    </row>
    <row r="2" spans="1:15" s="70" customFormat="1" ht="31.95" customHeight="1" thickBot="1">
      <c r="C2" s="58"/>
      <c r="D2" s="60"/>
      <c r="E2" s="59"/>
      <c r="F2" s="59"/>
      <c r="G2" s="59"/>
      <c r="H2" s="59"/>
      <c r="I2" s="420"/>
      <c r="J2" s="421"/>
      <c r="K2" s="419"/>
      <c r="M2" s="710"/>
      <c r="N2" s="26"/>
      <c r="O2" s="26" t="s">
        <v>23</v>
      </c>
    </row>
    <row r="3" spans="1:15" s="81" customFormat="1" ht="11.25" customHeight="1">
      <c r="B3" s="122" t="s">
        <v>125</v>
      </c>
      <c r="C3" s="123"/>
      <c r="D3" s="123"/>
      <c r="E3" s="709">
        <v>2016</v>
      </c>
      <c r="F3" s="708">
        <v>2017</v>
      </c>
      <c r="G3" s="708">
        <v>2018</v>
      </c>
      <c r="H3" s="401">
        <v>2019</v>
      </c>
      <c r="I3" s="588">
        <v>2020</v>
      </c>
      <c r="J3" s="604">
        <v>2021</v>
      </c>
      <c r="K3" s="588">
        <v>2022</v>
      </c>
      <c r="L3" s="588">
        <v>2023</v>
      </c>
      <c r="M3" s="840">
        <v>2024</v>
      </c>
      <c r="N3" s="843">
        <v>2025</v>
      </c>
      <c r="O3" s="422">
        <v>2026</v>
      </c>
    </row>
    <row r="4" spans="1:15" s="81" customFormat="1" ht="11.25" customHeight="1">
      <c r="B4" s="241" t="s">
        <v>126</v>
      </c>
      <c r="C4" s="300" t="s">
        <v>127</v>
      </c>
      <c r="D4" s="291"/>
      <c r="E4" s="589"/>
      <c r="F4" s="581"/>
      <c r="G4" s="707"/>
      <c r="H4" s="402"/>
      <c r="I4" s="589"/>
      <c r="J4" s="581"/>
      <c r="K4" s="674"/>
      <c r="L4" s="674"/>
      <c r="M4" s="841"/>
      <c r="N4" s="844"/>
      <c r="O4" s="423"/>
    </row>
    <row r="5" spans="1:15" s="70" customFormat="1" ht="11.25" customHeight="1">
      <c r="A5" s="218"/>
      <c r="B5" s="83"/>
      <c r="C5" s="25"/>
      <c r="D5" s="25" t="s">
        <v>128</v>
      </c>
      <c r="E5" s="590">
        <v>63748</v>
      </c>
      <c r="F5" s="582">
        <v>-241470</v>
      </c>
      <c r="G5" s="699">
        <v>42046</v>
      </c>
      <c r="H5" s="699">
        <v>-21983</v>
      </c>
      <c r="I5" s="590">
        <v>42525</v>
      </c>
      <c r="J5" s="582">
        <v>170418</v>
      </c>
      <c r="K5" s="590">
        <v>1037315</v>
      </c>
      <c r="L5" s="590">
        <v>1083441</v>
      </c>
      <c r="M5" s="582">
        <v>318842</v>
      </c>
      <c r="N5" s="735">
        <v>515422</v>
      </c>
      <c r="O5" s="431">
        <v>276763</v>
      </c>
    </row>
    <row r="6" spans="1:15" s="70" customFormat="1" ht="11.25" customHeight="1">
      <c r="A6" s="218"/>
      <c r="B6" s="83"/>
      <c r="C6" s="25"/>
      <c r="D6" s="252" t="s">
        <v>53</v>
      </c>
      <c r="E6" s="590">
        <v>103347</v>
      </c>
      <c r="F6" s="582">
        <v>92004</v>
      </c>
      <c r="G6" s="699">
        <v>87839</v>
      </c>
      <c r="H6" s="699">
        <v>89713</v>
      </c>
      <c r="I6" s="590">
        <v>104057</v>
      </c>
      <c r="J6" s="582">
        <v>98803</v>
      </c>
      <c r="K6" s="590">
        <v>101596</v>
      </c>
      <c r="L6" s="590">
        <v>121658</v>
      </c>
      <c r="M6" s="582">
        <v>141605</v>
      </c>
      <c r="N6" s="735">
        <v>154632</v>
      </c>
      <c r="O6" s="431">
        <v>175182</v>
      </c>
    </row>
    <row r="7" spans="1:15" s="70" customFormat="1" ht="11.25" customHeight="1">
      <c r="A7" s="218"/>
      <c r="B7" s="83"/>
      <c r="C7" s="25"/>
      <c r="D7" s="252" t="s">
        <v>129</v>
      </c>
      <c r="E7" s="590">
        <v>35431</v>
      </c>
      <c r="F7" s="582">
        <v>168127</v>
      </c>
      <c r="G7" s="699">
        <v>916</v>
      </c>
      <c r="H7" s="699">
        <v>18886</v>
      </c>
      <c r="I7" s="590">
        <v>20655</v>
      </c>
      <c r="J7" s="582">
        <v>24385</v>
      </c>
      <c r="K7" s="590">
        <v>2810</v>
      </c>
      <c r="L7" s="590">
        <v>27951</v>
      </c>
      <c r="M7" s="582">
        <v>162</v>
      </c>
      <c r="N7" s="735">
        <v>1545</v>
      </c>
      <c r="O7" s="431">
        <v>1382</v>
      </c>
    </row>
    <row r="8" spans="1:15" s="70" customFormat="1" ht="11.25" customHeight="1">
      <c r="A8" s="218"/>
      <c r="B8" s="83"/>
      <c r="C8" s="25"/>
      <c r="D8" s="252" t="s">
        <v>130</v>
      </c>
      <c r="E8" s="590" t="s">
        <v>27</v>
      </c>
      <c r="F8" s="582">
        <v>19515</v>
      </c>
      <c r="G8" s="699">
        <v>3100</v>
      </c>
      <c r="H8" s="699" t="s">
        <v>27</v>
      </c>
      <c r="I8" s="590" t="s">
        <v>27</v>
      </c>
      <c r="J8" s="582" t="s">
        <v>27</v>
      </c>
      <c r="K8" s="590" t="s">
        <v>27</v>
      </c>
      <c r="L8" s="590" t="s">
        <v>27</v>
      </c>
      <c r="M8" s="582" t="s">
        <v>27</v>
      </c>
      <c r="N8" s="735" t="s">
        <v>27</v>
      </c>
      <c r="O8" s="431" t="s">
        <v>27</v>
      </c>
    </row>
    <row r="9" spans="1:15" s="704" customFormat="1" ht="11.25" customHeight="1">
      <c r="A9" s="706"/>
      <c r="B9" s="705"/>
      <c r="C9" s="298"/>
      <c r="D9" s="252" t="s">
        <v>131</v>
      </c>
      <c r="E9" s="590" t="s">
        <v>27</v>
      </c>
      <c r="F9" s="582">
        <v>44820</v>
      </c>
      <c r="G9" s="699" t="s">
        <v>27</v>
      </c>
      <c r="H9" s="699">
        <v>35465</v>
      </c>
      <c r="I9" s="590" t="s">
        <v>27</v>
      </c>
      <c r="J9" s="582" t="s">
        <v>27</v>
      </c>
      <c r="K9" s="590" t="s">
        <v>27</v>
      </c>
      <c r="L9" s="590" t="s">
        <v>27</v>
      </c>
      <c r="M9" s="582" t="s">
        <v>27</v>
      </c>
      <c r="N9" s="735" t="s">
        <v>27</v>
      </c>
      <c r="O9" s="431" t="s">
        <v>27</v>
      </c>
    </row>
    <row r="10" spans="1:15" s="704" customFormat="1" ht="11.25" customHeight="1">
      <c r="A10" s="706"/>
      <c r="B10" s="705"/>
      <c r="C10" s="291"/>
      <c r="D10" s="293" t="s">
        <v>132</v>
      </c>
      <c r="E10" s="590" t="s">
        <v>27</v>
      </c>
      <c r="F10" s="582" t="s">
        <v>27</v>
      </c>
      <c r="G10" s="699">
        <v>6985</v>
      </c>
      <c r="H10" s="699">
        <v>925</v>
      </c>
      <c r="I10" s="590" t="s">
        <v>27</v>
      </c>
      <c r="J10" s="582" t="s">
        <v>27</v>
      </c>
      <c r="K10" s="590" t="s">
        <v>27</v>
      </c>
      <c r="L10" s="590" t="s">
        <v>27</v>
      </c>
      <c r="M10" s="582" t="s">
        <v>27</v>
      </c>
      <c r="N10" s="735" t="s">
        <v>27</v>
      </c>
      <c r="O10" s="431" t="s">
        <v>27</v>
      </c>
    </row>
    <row r="11" spans="1:15" s="704" customFormat="1" ht="11.25" customHeight="1">
      <c r="A11" s="706"/>
      <c r="B11" s="705"/>
      <c r="C11" s="298"/>
      <c r="D11" s="529" t="s">
        <v>133</v>
      </c>
      <c r="E11" s="699">
        <v>-10633</v>
      </c>
      <c r="F11" s="699">
        <v>-10282</v>
      </c>
      <c r="G11" s="699">
        <v>-13086</v>
      </c>
      <c r="H11" s="699">
        <v>-11259</v>
      </c>
      <c r="I11" s="590">
        <v>-28384</v>
      </c>
      <c r="J11" s="582">
        <v>-41063</v>
      </c>
      <c r="K11" s="590">
        <v>-19090</v>
      </c>
      <c r="L11" s="590">
        <v>-6925</v>
      </c>
      <c r="M11" s="582">
        <v>-13881</v>
      </c>
      <c r="N11" s="735">
        <v>-23572</v>
      </c>
      <c r="O11" s="431">
        <v>-24578</v>
      </c>
    </row>
    <row r="12" spans="1:15" s="70" customFormat="1" ht="11.25" customHeight="1">
      <c r="A12" s="218"/>
      <c r="B12" s="83"/>
      <c r="C12" s="298"/>
      <c r="D12" s="252" t="s">
        <v>134</v>
      </c>
      <c r="E12" s="590">
        <v>-28976</v>
      </c>
      <c r="F12" s="582">
        <v>-803</v>
      </c>
      <c r="G12" s="699">
        <v>-12301</v>
      </c>
      <c r="H12" s="699">
        <v>-36515</v>
      </c>
      <c r="I12" s="590">
        <v>-7179</v>
      </c>
      <c r="J12" s="582">
        <v>-963</v>
      </c>
      <c r="K12" s="590">
        <v>-29301</v>
      </c>
      <c r="L12" s="590">
        <v>-1341</v>
      </c>
      <c r="M12" s="582">
        <v>-41531</v>
      </c>
      <c r="N12" s="735">
        <v>-1306</v>
      </c>
      <c r="O12" s="431">
        <v>-47532</v>
      </c>
    </row>
    <row r="13" spans="1:15" s="70" customFormat="1" ht="11.25" customHeight="1">
      <c r="A13" s="218"/>
      <c r="B13" s="83"/>
      <c r="C13" s="298"/>
      <c r="D13" s="252" t="s">
        <v>135</v>
      </c>
      <c r="E13" s="590">
        <v>173</v>
      </c>
      <c r="F13" s="582">
        <v>9720</v>
      </c>
      <c r="G13" s="699">
        <v>116</v>
      </c>
      <c r="H13" s="699">
        <v>812</v>
      </c>
      <c r="I13" s="590">
        <v>10938</v>
      </c>
      <c r="J13" s="582">
        <v>4358</v>
      </c>
      <c r="K13" s="590">
        <v>929</v>
      </c>
      <c r="L13" s="590">
        <v>482</v>
      </c>
      <c r="M13" s="582" t="s">
        <v>27</v>
      </c>
      <c r="N13" s="735">
        <v>557</v>
      </c>
      <c r="O13" s="431">
        <v>2119</v>
      </c>
    </row>
    <row r="14" spans="1:15" s="70" customFormat="1" ht="11.25" customHeight="1">
      <c r="A14" s="218"/>
      <c r="B14" s="83"/>
      <c r="C14" s="298"/>
      <c r="D14" s="252" t="s">
        <v>136</v>
      </c>
      <c r="E14" s="590" t="s">
        <v>27</v>
      </c>
      <c r="F14" s="582">
        <v>-8745</v>
      </c>
      <c r="G14" s="699" t="s">
        <v>27</v>
      </c>
      <c r="H14" s="699" t="s">
        <v>27</v>
      </c>
      <c r="I14" s="590" t="s">
        <v>27</v>
      </c>
      <c r="J14" s="582" t="s">
        <v>27</v>
      </c>
      <c r="K14" s="590" t="s">
        <v>27</v>
      </c>
      <c r="L14" s="590" t="s">
        <v>27</v>
      </c>
      <c r="M14" s="582" t="s">
        <v>27</v>
      </c>
      <c r="N14" s="735" t="s">
        <v>27</v>
      </c>
      <c r="O14" s="431" t="s">
        <v>27</v>
      </c>
    </row>
    <row r="15" spans="1:15" s="70" customFormat="1" ht="11.25" customHeight="1">
      <c r="A15" s="218"/>
      <c r="B15" s="83"/>
      <c r="C15" s="298"/>
      <c r="D15" s="252" t="s">
        <v>324</v>
      </c>
      <c r="E15" s="590" t="s">
        <v>27</v>
      </c>
      <c r="F15" s="699" t="s">
        <v>27</v>
      </c>
      <c r="G15" s="590" t="s">
        <v>27</v>
      </c>
      <c r="H15" s="699" t="s">
        <v>27</v>
      </c>
      <c r="I15" s="590" t="s">
        <v>27</v>
      </c>
      <c r="J15" s="699" t="s">
        <v>27</v>
      </c>
      <c r="K15" s="590" t="s">
        <v>27</v>
      </c>
      <c r="L15" s="699" t="s">
        <v>27</v>
      </c>
      <c r="M15" s="699" t="s">
        <v>27</v>
      </c>
      <c r="N15" s="735" t="s">
        <v>27</v>
      </c>
      <c r="O15" s="431">
        <v>7057</v>
      </c>
    </row>
    <row r="16" spans="1:15" s="70" customFormat="1" ht="11.25" customHeight="1">
      <c r="A16" s="218"/>
      <c r="B16" s="83"/>
      <c r="C16" s="298"/>
      <c r="D16" s="252" t="s">
        <v>137</v>
      </c>
      <c r="E16" s="590">
        <v>-22068</v>
      </c>
      <c r="F16" s="582">
        <v>-13900</v>
      </c>
      <c r="G16" s="699">
        <v>-9935</v>
      </c>
      <c r="H16" s="699">
        <v>2538</v>
      </c>
      <c r="I16" s="590">
        <v>-22517</v>
      </c>
      <c r="J16" s="582">
        <v>-155928</v>
      </c>
      <c r="K16" s="590">
        <v>-742645</v>
      </c>
      <c r="L16" s="590">
        <v>-811957</v>
      </c>
      <c r="M16" s="582">
        <v>-99610</v>
      </c>
      <c r="N16" s="735">
        <v>-293388</v>
      </c>
      <c r="O16" s="431">
        <v>-85016</v>
      </c>
    </row>
    <row r="17" spans="1:15" s="70" customFormat="1" ht="11.25" customHeight="1">
      <c r="A17" s="218"/>
      <c r="B17" s="83"/>
      <c r="C17" s="298"/>
      <c r="D17" s="252" t="s">
        <v>138</v>
      </c>
      <c r="E17" s="590">
        <v>-9023</v>
      </c>
      <c r="F17" s="582">
        <v>-9993</v>
      </c>
      <c r="G17" s="699">
        <v>-10491</v>
      </c>
      <c r="H17" s="699">
        <v>-11949</v>
      </c>
      <c r="I17" s="590">
        <v>-11402</v>
      </c>
      <c r="J17" s="582">
        <v>-7937</v>
      </c>
      <c r="K17" s="590">
        <v>-8407</v>
      </c>
      <c r="L17" s="590">
        <v>-16544</v>
      </c>
      <c r="M17" s="582">
        <v>-15065</v>
      </c>
      <c r="N17" s="735">
        <v>-14881</v>
      </c>
      <c r="O17" s="431">
        <v>-16881</v>
      </c>
    </row>
    <row r="18" spans="1:15" s="70" customFormat="1" ht="11.25" customHeight="1">
      <c r="A18" s="218"/>
      <c r="B18" s="83"/>
      <c r="C18" s="298"/>
      <c r="D18" s="252" t="s">
        <v>139</v>
      </c>
      <c r="E18" s="590">
        <v>16924</v>
      </c>
      <c r="F18" s="582">
        <v>15557</v>
      </c>
      <c r="G18" s="699">
        <v>17787</v>
      </c>
      <c r="H18" s="699">
        <v>24343</v>
      </c>
      <c r="I18" s="590">
        <v>25958</v>
      </c>
      <c r="J18" s="582">
        <v>15978</v>
      </c>
      <c r="K18" s="590">
        <v>12279</v>
      </c>
      <c r="L18" s="590">
        <v>15388</v>
      </c>
      <c r="M18" s="582">
        <v>13826</v>
      </c>
      <c r="N18" s="735">
        <v>20151</v>
      </c>
      <c r="O18" s="431">
        <v>22728</v>
      </c>
    </row>
    <row r="19" spans="1:15" s="70" customFormat="1" ht="11.25" customHeight="1">
      <c r="A19" s="218"/>
      <c r="B19" s="83"/>
      <c r="C19" s="298"/>
      <c r="D19" s="252" t="s">
        <v>140</v>
      </c>
      <c r="E19" s="590">
        <v>6373</v>
      </c>
      <c r="F19" s="582">
        <v>-11014</v>
      </c>
      <c r="G19" s="699">
        <v>5359</v>
      </c>
      <c r="H19" s="699">
        <v>-7944</v>
      </c>
      <c r="I19" s="590">
        <v>401</v>
      </c>
      <c r="J19" s="582">
        <v>-3285</v>
      </c>
      <c r="K19" s="590">
        <v>-8487</v>
      </c>
      <c r="L19" s="590">
        <v>607</v>
      </c>
      <c r="M19" s="582">
        <v>11140</v>
      </c>
      <c r="N19" s="735">
        <v>22128</v>
      </c>
      <c r="O19" s="431">
        <v>18862</v>
      </c>
    </row>
    <row r="20" spans="1:15" s="70" customFormat="1" ht="11.25" customHeight="1">
      <c r="A20" s="218"/>
      <c r="B20" s="83"/>
      <c r="C20" s="298"/>
      <c r="D20" s="252" t="s">
        <v>141</v>
      </c>
      <c r="E20" s="590">
        <v>58107</v>
      </c>
      <c r="F20" s="582">
        <v>-27778</v>
      </c>
      <c r="G20" s="699">
        <v>-7731</v>
      </c>
      <c r="H20" s="699">
        <v>32476</v>
      </c>
      <c r="I20" s="590">
        <v>20999</v>
      </c>
      <c r="J20" s="582">
        <v>-35150</v>
      </c>
      <c r="K20" s="590" t="s">
        <v>27</v>
      </c>
      <c r="L20" s="590" t="s">
        <v>27</v>
      </c>
      <c r="M20" s="582" t="s">
        <v>27</v>
      </c>
      <c r="N20" s="735" t="s">
        <v>27</v>
      </c>
      <c r="O20" s="431" t="s">
        <v>27</v>
      </c>
    </row>
    <row r="21" spans="1:15" s="70" customFormat="1" ht="11.25" customHeight="1">
      <c r="A21" s="218"/>
      <c r="B21" s="83"/>
      <c r="C21" s="298"/>
      <c r="D21" s="252" t="s">
        <v>142</v>
      </c>
      <c r="E21" s="590" t="s">
        <v>27</v>
      </c>
      <c r="F21" s="582" t="s">
        <v>27</v>
      </c>
      <c r="G21" s="699" t="s">
        <v>27</v>
      </c>
      <c r="H21" s="699" t="s">
        <v>27</v>
      </c>
      <c r="I21" s="590" t="s">
        <v>27</v>
      </c>
      <c r="J21" s="582" t="s">
        <v>27</v>
      </c>
      <c r="K21" s="590">
        <v>-69664</v>
      </c>
      <c r="L21" s="590">
        <v>35645</v>
      </c>
      <c r="M21" s="582">
        <v>-10100</v>
      </c>
      <c r="N21" s="735">
        <v>5642</v>
      </c>
      <c r="O21" s="431">
        <v>-18871</v>
      </c>
    </row>
    <row r="22" spans="1:15" s="70" customFormat="1" ht="11.25" customHeight="1">
      <c r="A22" s="218"/>
      <c r="B22" s="83"/>
      <c r="C22" s="298"/>
      <c r="D22" s="252" t="s">
        <v>143</v>
      </c>
      <c r="E22" s="590">
        <v>18774</v>
      </c>
      <c r="F22" s="582">
        <v>-12232</v>
      </c>
      <c r="G22" s="699">
        <v>-5538</v>
      </c>
      <c r="H22" s="699">
        <v>7788</v>
      </c>
      <c r="I22" s="590">
        <v>7041</v>
      </c>
      <c r="J22" s="582">
        <v>-4789</v>
      </c>
      <c r="K22" s="590">
        <v>-20207</v>
      </c>
      <c r="L22" s="590">
        <v>-236</v>
      </c>
      <c r="M22" s="582">
        <v>-11829</v>
      </c>
      <c r="N22" s="735">
        <v>5747</v>
      </c>
      <c r="O22" s="431">
        <v>-6056</v>
      </c>
    </row>
    <row r="23" spans="1:15" s="70" customFormat="1" ht="11.25" customHeight="1">
      <c r="A23" s="218"/>
      <c r="B23" s="83"/>
      <c r="C23" s="298"/>
      <c r="D23" s="252" t="s">
        <v>144</v>
      </c>
      <c r="E23" s="590">
        <v>-34410</v>
      </c>
      <c r="F23" s="582">
        <v>21289</v>
      </c>
      <c r="G23" s="699">
        <v>7854</v>
      </c>
      <c r="H23" s="699">
        <v>-43775</v>
      </c>
      <c r="I23" s="590">
        <v>-17712</v>
      </c>
      <c r="J23" s="582">
        <v>25534</v>
      </c>
      <c r="K23" s="590">
        <v>37378</v>
      </c>
      <c r="L23" s="590">
        <v>-20282</v>
      </c>
      <c r="M23" s="582">
        <v>12105</v>
      </c>
      <c r="N23" s="735">
        <v>1188</v>
      </c>
      <c r="O23" s="431">
        <v>16667</v>
      </c>
    </row>
    <row r="24" spans="1:15" s="70" customFormat="1" ht="11.25" customHeight="1">
      <c r="A24" s="218"/>
      <c r="B24" s="83"/>
      <c r="C24" s="298"/>
      <c r="D24" s="252" t="s">
        <v>145</v>
      </c>
      <c r="E24" s="590" t="s">
        <v>27</v>
      </c>
      <c r="F24" s="582" t="s">
        <v>27</v>
      </c>
      <c r="G24" s="699" t="s">
        <v>27</v>
      </c>
      <c r="H24" s="699" t="s">
        <v>27</v>
      </c>
      <c r="I24" s="590">
        <v>-12386</v>
      </c>
      <c r="J24" s="582">
        <v>43357</v>
      </c>
      <c r="K24" s="590" t="s">
        <v>27</v>
      </c>
      <c r="L24" s="590" t="s">
        <v>27</v>
      </c>
      <c r="M24" s="582" t="s">
        <v>27</v>
      </c>
      <c r="N24" s="735" t="s">
        <v>27</v>
      </c>
      <c r="O24" s="431" t="s">
        <v>27</v>
      </c>
    </row>
    <row r="25" spans="1:15" s="70" customFormat="1" ht="11.25" customHeight="1">
      <c r="A25" s="218"/>
      <c r="B25" s="83"/>
      <c r="C25" s="299"/>
      <c r="D25" s="292" t="s">
        <v>146</v>
      </c>
      <c r="E25" s="590">
        <v>-5194</v>
      </c>
      <c r="F25" s="582">
        <v>-6472</v>
      </c>
      <c r="G25" s="699">
        <v>-6802</v>
      </c>
      <c r="H25" s="699">
        <v>2144</v>
      </c>
      <c r="I25" s="591">
        <v>-3614</v>
      </c>
      <c r="J25" s="583">
        <v>11342</v>
      </c>
      <c r="K25" s="591">
        <v>-36590</v>
      </c>
      <c r="L25" s="591">
        <v>2385</v>
      </c>
      <c r="M25" s="583">
        <v>19895</v>
      </c>
      <c r="N25" s="845">
        <v>-24217</v>
      </c>
      <c r="O25" s="432">
        <v>-6683</v>
      </c>
    </row>
    <row r="26" spans="1:15" s="70" customFormat="1" ht="11.25" customHeight="1">
      <c r="A26" s="218"/>
      <c r="B26" s="83"/>
      <c r="C26" s="243" t="s">
        <v>147</v>
      </c>
      <c r="D26" s="244"/>
      <c r="E26" s="592">
        <v>192573</v>
      </c>
      <c r="F26" s="584">
        <v>28340</v>
      </c>
      <c r="G26" s="703">
        <v>106119</v>
      </c>
      <c r="H26" s="703">
        <v>81666</v>
      </c>
      <c r="I26" s="592">
        <v>129380</v>
      </c>
      <c r="J26" s="584">
        <v>145061</v>
      </c>
      <c r="K26" s="592">
        <v>257917</v>
      </c>
      <c r="L26" s="592">
        <v>430272</v>
      </c>
      <c r="M26" s="584">
        <v>325560</v>
      </c>
      <c r="N26" s="846">
        <v>369647</v>
      </c>
      <c r="O26" s="433">
        <v>315142</v>
      </c>
    </row>
    <row r="27" spans="1:15" s="70" customFormat="1" ht="11.25" customHeight="1">
      <c r="A27" s="218"/>
      <c r="B27" s="83"/>
      <c r="C27" s="252"/>
      <c r="D27" s="252" t="s">
        <v>148</v>
      </c>
      <c r="E27" s="590">
        <v>17600</v>
      </c>
      <c r="F27" s="582">
        <v>31866</v>
      </c>
      <c r="G27" s="699">
        <v>23640</v>
      </c>
      <c r="H27" s="699">
        <v>22028</v>
      </c>
      <c r="I27" s="590">
        <v>21851</v>
      </c>
      <c r="J27" s="582">
        <v>42000</v>
      </c>
      <c r="K27" s="590">
        <v>288052</v>
      </c>
      <c r="L27" s="590">
        <v>457209</v>
      </c>
      <c r="M27" s="582">
        <v>171571</v>
      </c>
      <c r="N27" s="735">
        <v>189256</v>
      </c>
      <c r="O27" s="431">
        <v>225466</v>
      </c>
    </row>
    <row r="28" spans="1:15" s="70" customFormat="1" ht="11.25" customHeight="1">
      <c r="A28" s="218"/>
      <c r="B28" s="83"/>
      <c r="C28" s="252"/>
      <c r="D28" s="252" t="s">
        <v>149</v>
      </c>
      <c r="E28" s="590">
        <v>-17205</v>
      </c>
      <c r="F28" s="582">
        <v>-15516</v>
      </c>
      <c r="G28" s="699">
        <v>-17422</v>
      </c>
      <c r="H28" s="699">
        <v>-23994</v>
      </c>
      <c r="I28" s="590">
        <v>-25866</v>
      </c>
      <c r="J28" s="582">
        <v>-16864</v>
      </c>
      <c r="K28" s="590">
        <v>-11795</v>
      </c>
      <c r="L28" s="590">
        <v>-14444</v>
      </c>
      <c r="M28" s="582">
        <v>-12615</v>
      </c>
      <c r="N28" s="735">
        <v>-20649</v>
      </c>
      <c r="O28" s="431">
        <v>-20849</v>
      </c>
    </row>
    <row r="29" spans="1:15" s="70" customFormat="1" ht="11.25" customHeight="1">
      <c r="A29" s="218"/>
      <c r="B29" s="83"/>
      <c r="C29" s="252"/>
      <c r="D29" s="252" t="s">
        <v>150</v>
      </c>
      <c r="E29" s="590">
        <v>-2898</v>
      </c>
      <c r="F29" s="582">
        <v>-862</v>
      </c>
      <c r="G29" s="699">
        <v>-2975</v>
      </c>
      <c r="H29" s="699">
        <v>-18997</v>
      </c>
      <c r="I29" s="590" t="s">
        <v>27</v>
      </c>
      <c r="J29" s="582">
        <v>-958</v>
      </c>
      <c r="K29" s="590" t="s">
        <v>27</v>
      </c>
      <c r="L29" s="590" t="s">
        <v>27</v>
      </c>
      <c r="M29" s="582" t="s">
        <v>27</v>
      </c>
      <c r="N29" s="735" t="s">
        <v>27</v>
      </c>
      <c r="O29" s="431" t="s">
        <v>27</v>
      </c>
    </row>
    <row r="30" spans="1:15" s="70" customFormat="1" ht="11.25" customHeight="1">
      <c r="A30" s="218"/>
      <c r="B30" s="83"/>
      <c r="C30" s="245"/>
      <c r="D30" s="245" t="s">
        <v>151</v>
      </c>
      <c r="E30" s="590">
        <v>-47212</v>
      </c>
      <c r="F30" s="582">
        <v>-15903</v>
      </c>
      <c r="G30" s="699">
        <v>-20270</v>
      </c>
      <c r="H30" s="699">
        <v>-15442</v>
      </c>
      <c r="I30" s="590">
        <v>-8434</v>
      </c>
      <c r="J30" s="582">
        <v>-9902</v>
      </c>
      <c r="K30" s="590">
        <v>-26411</v>
      </c>
      <c r="L30" s="590">
        <v>-48183</v>
      </c>
      <c r="M30" s="582">
        <v>-83101</v>
      </c>
      <c r="N30" s="735">
        <v>-27499</v>
      </c>
      <c r="O30" s="431">
        <v>-46400</v>
      </c>
    </row>
    <row r="31" spans="1:15" s="70" customFormat="1" ht="11.25" customHeight="1">
      <c r="A31" s="218"/>
      <c r="B31" s="83"/>
      <c r="C31" s="303" t="s">
        <v>152</v>
      </c>
      <c r="D31" s="242"/>
      <c r="E31" s="593">
        <v>142857</v>
      </c>
      <c r="F31" s="585">
        <v>27924</v>
      </c>
      <c r="G31" s="700">
        <v>89090</v>
      </c>
      <c r="H31" s="700">
        <v>45260</v>
      </c>
      <c r="I31" s="593">
        <v>116931</v>
      </c>
      <c r="J31" s="585">
        <v>159336</v>
      </c>
      <c r="K31" s="593">
        <v>507762</v>
      </c>
      <c r="L31" s="593">
        <v>824853</v>
      </c>
      <c r="M31" s="585">
        <v>401414</v>
      </c>
      <c r="N31" s="847">
        <v>510755</v>
      </c>
      <c r="O31" s="578">
        <v>473358</v>
      </c>
    </row>
    <row r="32" spans="1:15" s="70" customFormat="1" ht="11.25" customHeight="1">
      <c r="A32" s="218"/>
      <c r="B32" s="304" t="s">
        <v>153</v>
      </c>
      <c r="C32" s="305" t="s">
        <v>154</v>
      </c>
      <c r="D32" s="306"/>
      <c r="E32" s="595"/>
      <c r="F32" s="587"/>
      <c r="G32" s="702"/>
      <c r="H32" s="702"/>
      <c r="I32" s="594"/>
      <c r="J32" s="586"/>
      <c r="K32" s="594"/>
      <c r="L32" s="594"/>
      <c r="M32" s="586"/>
      <c r="N32" s="848"/>
      <c r="O32" s="434"/>
    </row>
    <row r="33" spans="1:15" s="70" customFormat="1" ht="11.25" customHeight="1">
      <c r="A33" s="218"/>
      <c r="B33" s="83"/>
      <c r="C33" s="252"/>
      <c r="D33" s="252" t="s">
        <v>155</v>
      </c>
      <c r="E33" s="594" t="s">
        <v>27</v>
      </c>
      <c r="F33" s="586" t="s">
        <v>27</v>
      </c>
      <c r="G33" s="701">
        <v>-53</v>
      </c>
      <c r="H33" s="701">
        <v>-84</v>
      </c>
      <c r="I33" s="590" t="s">
        <v>27</v>
      </c>
      <c r="J33" s="582" t="s">
        <v>27</v>
      </c>
      <c r="K33" s="590" t="s">
        <v>27</v>
      </c>
      <c r="L33" s="590" t="s">
        <v>27</v>
      </c>
      <c r="M33" s="582" t="s">
        <v>27</v>
      </c>
      <c r="N33" s="735" t="s">
        <v>27</v>
      </c>
      <c r="O33" s="431" t="s">
        <v>27</v>
      </c>
    </row>
    <row r="34" spans="1:15" s="70" customFormat="1" ht="11.25" customHeight="1">
      <c r="A34" s="218"/>
      <c r="B34" s="83"/>
      <c r="C34" s="252"/>
      <c r="D34" s="252" t="s">
        <v>156</v>
      </c>
      <c r="E34" s="590" t="s">
        <v>27</v>
      </c>
      <c r="F34" s="582" t="s">
        <v>27</v>
      </c>
      <c r="G34" s="699" t="s">
        <v>27</v>
      </c>
      <c r="H34" s="699">
        <v>100</v>
      </c>
      <c r="I34" s="590" t="s">
        <v>27</v>
      </c>
      <c r="J34" s="582" t="s">
        <v>27</v>
      </c>
      <c r="K34" s="590">
        <v>147</v>
      </c>
      <c r="L34" s="590" t="s">
        <v>27</v>
      </c>
      <c r="M34" s="582" t="s">
        <v>27</v>
      </c>
      <c r="N34" s="735" t="s">
        <v>27</v>
      </c>
      <c r="O34" s="431" t="s">
        <v>27</v>
      </c>
    </row>
    <row r="35" spans="1:15" s="70" customFormat="1" ht="11.25" customHeight="1">
      <c r="A35" s="218"/>
      <c r="B35" s="83"/>
      <c r="C35" s="252"/>
      <c r="D35" s="252" t="s">
        <v>157</v>
      </c>
      <c r="E35" s="590">
        <v>-115913</v>
      </c>
      <c r="F35" s="582">
        <v>-156229</v>
      </c>
      <c r="G35" s="699">
        <v>-199240</v>
      </c>
      <c r="H35" s="699">
        <v>-169614</v>
      </c>
      <c r="I35" s="590">
        <v>-138766</v>
      </c>
      <c r="J35" s="582">
        <v>-102087</v>
      </c>
      <c r="K35" s="590">
        <v>-192726</v>
      </c>
      <c r="L35" s="590">
        <v>-198360</v>
      </c>
      <c r="M35" s="582">
        <v>-336281</v>
      </c>
      <c r="N35" s="735">
        <v>-206506</v>
      </c>
      <c r="O35" s="431">
        <v>-304502</v>
      </c>
    </row>
    <row r="36" spans="1:15" s="70" customFormat="1" ht="11.25" customHeight="1">
      <c r="A36" s="218"/>
      <c r="B36" s="83"/>
      <c r="C36" s="252"/>
      <c r="D36" s="252" t="s">
        <v>158</v>
      </c>
      <c r="E36" s="590">
        <v>74144</v>
      </c>
      <c r="F36" s="582">
        <v>30509</v>
      </c>
      <c r="G36" s="699">
        <v>70984</v>
      </c>
      <c r="H36" s="699">
        <v>85356</v>
      </c>
      <c r="I36" s="590">
        <v>70837</v>
      </c>
      <c r="J36" s="582">
        <v>76026</v>
      </c>
      <c r="K36" s="590">
        <v>35435</v>
      </c>
      <c r="L36" s="590">
        <v>29009</v>
      </c>
      <c r="M36" s="582">
        <v>79835</v>
      </c>
      <c r="N36" s="735">
        <v>88346</v>
      </c>
      <c r="O36" s="431">
        <v>82297</v>
      </c>
    </row>
    <row r="37" spans="1:15" s="70" customFormat="1" ht="11.25" customHeight="1">
      <c r="A37" s="218"/>
      <c r="B37" s="83"/>
      <c r="C37" s="252"/>
      <c r="D37" s="252" t="s">
        <v>159</v>
      </c>
      <c r="E37" s="590">
        <v>-38767</v>
      </c>
      <c r="F37" s="582">
        <v>-49886</v>
      </c>
      <c r="G37" s="699">
        <v>-43368</v>
      </c>
      <c r="H37" s="699">
        <v>-100799</v>
      </c>
      <c r="I37" s="590">
        <v>-13728</v>
      </c>
      <c r="J37" s="582">
        <v>-14121</v>
      </c>
      <c r="K37" s="590">
        <v>-18022</v>
      </c>
      <c r="L37" s="590">
        <v>-57423</v>
      </c>
      <c r="M37" s="582">
        <v>-48197</v>
      </c>
      <c r="N37" s="735">
        <v>-56537</v>
      </c>
      <c r="O37" s="431">
        <v>-23474</v>
      </c>
    </row>
    <row r="38" spans="1:15" s="70" customFormat="1" ht="11.25" customHeight="1">
      <c r="A38" s="218"/>
      <c r="B38" s="83"/>
      <c r="C38" s="252"/>
      <c r="D38" s="252" t="s">
        <v>160</v>
      </c>
      <c r="E38" s="590">
        <v>8605</v>
      </c>
      <c r="F38" s="582">
        <v>11164</v>
      </c>
      <c r="G38" s="699">
        <v>27058</v>
      </c>
      <c r="H38" s="699">
        <v>36855</v>
      </c>
      <c r="I38" s="590">
        <v>20729</v>
      </c>
      <c r="J38" s="582">
        <v>12916</v>
      </c>
      <c r="K38" s="590">
        <v>10155</v>
      </c>
      <c r="L38" s="590">
        <v>9957</v>
      </c>
      <c r="M38" s="582">
        <v>65492</v>
      </c>
      <c r="N38" s="735">
        <v>29358</v>
      </c>
      <c r="O38" s="431">
        <v>67057</v>
      </c>
    </row>
    <row r="39" spans="1:15" s="70" customFormat="1" ht="11.25" customHeight="1">
      <c r="A39" s="218"/>
      <c r="B39" s="83"/>
      <c r="C39" s="252"/>
      <c r="D39" s="252" t="s">
        <v>161</v>
      </c>
      <c r="E39" s="590" t="s">
        <v>27</v>
      </c>
      <c r="F39" s="582">
        <v>-475</v>
      </c>
      <c r="G39" s="699">
        <v>-8123</v>
      </c>
      <c r="H39" s="699">
        <v>-2756</v>
      </c>
      <c r="I39" s="590" t="s">
        <v>27</v>
      </c>
      <c r="J39" s="582">
        <v>-579</v>
      </c>
      <c r="K39" s="590" t="s">
        <v>162</v>
      </c>
      <c r="L39" s="590">
        <v>-23055</v>
      </c>
      <c r="M39" s="582">
        <v>-13574</v>
      </c>
      <c r="N39" s="735">
        <v>-9981</v>
      </c>
      <c r="O39" s="431">
        <v>-263061</v>
      </c>
    </row>
    <row r="40" spans="1:15" s="70" customFormat="1" ht="10.8" customHeight="1">
      <c r="A40" s="218"/>
      <c r="B40" s="83"/>
      <c r="C40" s="252"/>
      <c r="D40" s="252" t="s">
        <v>163</v>
      </c>
      <c r="E40" s="590" t="s">
        <v>27</v>
      </c>
      <c r="F40" s="582">
        <v>35</v>
      </c>
      <c r="G40" s="699" t="s">
        <v>27</v>
      </c>
      <c r="H40" s="699" t="s">
        <v>27</v>
      </c>
      <c r="I40" s="590" t="s">
        <v>27</v>
      </c>
      <c r="J40" s="582">
        <v>1762</v>
      </c>
      <c r="K40" s="590" t="s">
        <v>27</v>
      </c>
      <c r="L40" s="590">
        <v>7286</v>
      </c>
      <c r="M40" s="582" t="s">
        <v>27</v>
      </c>
      <c r="N40" s="735" t="s">
        <v>27</v>
      </c>
      <c r="O40" s="431" t="s">
        <v>27</v>
      </c>
    </row>
    <row r="41" spans="1:15" s="70" customFormat="1" ht="11.25" customHeight="1">
      <c r="A41" s="218"/>
      <c r="B41" s="83"/>
      <c r="C41" s="252"/>
      <c r="D41" s="252" t="s">
        <v>164</v>
      </c>
      <c r="E41" s="590" t="s">
        <v>27</v>
      </c>
      <c r="F41" s="582">
        <v>-1813</v>
      </c>
      <c r="G41" s="699">
        <v>-222</v>
      </c>
      <c r="H41" s="699">
        <v>-948</v>
      </c>
      <c r="I41" s="590">
        <v>-424</v>
      </c>
      <c r="J41" s="582" t="s">
        <v>162</v>
      </c>
      <c r="K41" s="590">
        <v>-56</v>
      </c>
      <c r="L41" s="590" t="s">
        <v>294</v>
      </c>
      <c r="M41" s="582">
        <v>-599</v>
      </c>
      <c r="N41" s="735">
        <v>-1838</v>
      </c>
      <c r="O41" s="431" t="s">
        <v>27</v>
      </c>
    </row>
    <row r="42" spans="1:15" s="70" customFormat="1" ht="11.25" customHeight="1">
      <c r="A42" s="218"/>
      <c r="B42" s="83"/>
      <c r="C42" s="252"/>
      <c r="D42" s="252" t="s">
        <v>165</v>
      </c>
      <c r="E42" s="590">
        <v>9437</v>
      </c>
      <c r="F42" s="582" t="s">
        <v>27</v>
      </c>
      <c r="G42" s="699" t="s">
        <v>27</v>
      </c>
      <c r="H42" s="699">
        <v>11414</v>
      </c>
      <c r="I42" s="590">
        <v>379</v>
      </c>
      <c r="J42" s="582">
        <v>883</v>
      </c>
      <c r="K42" s="590">
        <v>36013</v>
      </c>
      <c r="L42" s="590">
        <v>2919</v>
      </c>
      <c r="M42" s="582">
        <v>18182</v>
      </c>
      <c r="N42" s="735">
        <v>97643</v>
      </c>
      <c r="O42" s="431" t="s">
        <v>27</v>
      </c>
    </row>
    <row r="43" spans="1:15" s="70" customFormat="1" ht="11.25" customHeight="1">
      <c r="A43" s="218"/>
      <c r="B43" s="83"/>
      <c r="C43" s="252"/>
      <c r="D43" s="252" t="s">
        <v>166</v>
      </c>
      <c r="E43" s="590">
        <v>-25557</v>
      </c>
      <c r="F43" s="582">
        <v>-20443</v>
      </c>
      <c r="G43" s="699">
        <v>-3799</v>
      </c>
      <c r="H43" s="699">
        <v>-5844</v>
      </c>
      <c r="I43" s="590">
        <v>-11803</v>
      </c>
      <c r="J43" s="582">
        <v>-19221</v>
      </c>
      <c r="K43" s="590">
        <v>-13608</v>
      </c>
      <c r="L43" s="590">
        <v>-7040</v>
      </c>
      <c r="M43" s="582">
        <v>-25015</v>
      </c>
      <c r="N43" s="735">
        <v>-10277</v>
      </c>
      <c r="O43" s="431">
        <v>-9166</v>
      </c>
    </row>
    <row r="44" spans="1:15" s="70" customFormat="1" ht="11.25" customHeight="1">
      <c r="A44" s="218"/>
      <c r="B44" s="83"/>
      <c r="C44" s="252"/>
      <c r="D44" s="252" t="s">
        <v>167</v>
      </c>
      <c r="E44" s="590">
        <v>40570</v>
      </c>
      <c r="F44" s="582">
        <v>20114</v>
      </c>
      <c r="G44" s="699">
        <v>14455</v>
      </c>
      <c r="H44" s="699">
        <v>8410</v>
      </c>
      <c r="I44" s="590">
        <v>15767</v>
      </c>
      <c r="J44" s="582">
        <v>22415</v>
      </c>
      <c r="K44" s="590">
        <v>10044</v>
      </c>
      <c r="L44" s="590">
        <v>8333</v>
      </c>
      <c r="M44" s="582">
        <v>6815</v>
      </c>
      <c r="N44" s="735">
        <v>25283</v>
      </c>
      <c r="O44" s="431">
        <v>85986</v>
      </c>
    </row>
    <row r="45" spans="1:15" s="70" customFormat="1" ht="11.25" customHeight="1">
      <c r="A45" s="218"/>
      <c r="B45" s="83"/>
      <c r="C45" s="252"/>
      <c r="D45" s="252" t="s">
        <v>146</v>
      </c>
      <c r="E45" s="590">
        <v>585</v>
      </c>
      <c r="F45" s="582">
        <v>22411</v>
      </c>
      <c r="G45" s="699">
        <v>4313</v>
      </c>
      <c r="H45" s="699">
        <v>5618</v>
      </c>
      <c r="I45" s="590">
        <v>2141</v>
      </c>
      <c r="J45" s="582">
        <v>5132</v>
      </c>
      <c r="K45" s="590">
        <v>-15954</v>
      </c>
      <c r="L45" s="590">
        <v>-24592</v>
      </c>
      <c r="M45" s="582">
        <v>-32287</v>
      </c>
      <c r="N45" s="735">
        <v>-15273</v>
      </c>
      <c r="O45" s="431">
        <v>-6376</v>
      </c>
    </row>
    <row r="46" spans="1:15" s="70" customFormat="1" ht="11.25" customHeight="1">
      <c r="A46" s="218"/>
      <c r="B46" s="83"/>
      <c r="C46" s="307" t="s">
        <v>168</v>
      </c>
      <c r="D46" s="308"/>
      <c r="E46" s="593">
        <v>-46895</v>
      </c>
      <c r="F46" s="585">
        <v>-144612</v>
      </c>
      <c r="G46" s="700">
        <v>-137994</v>
      </c>
      <c r="H46" s="700">
        <v>-132292</v>
      </c>
      <c r="I46" s="593">
        <v>-54867</v>
      </c>
      <c r="J46" s="585">
        <v>-16871</v>
      </c>
      <c r="K46" s="593">
        <v>-148571</v>
      </c>
      <c r="L46" s="593">
        <v>-252964</v>
      </c>
      <c r="M46" s="585">
        <v>-285631</v>
      </c>
      <c r="N46" s="847">
        <v>-59783</v>
      </c>
      <c r="O46" s="578">
        <v>-371238</v>
      </c>
    </row>
    <row r="47" spans="1:15" s="70" customFormat="1" ht="11.25" customHeight="1">
      <c r="A47" s="218"/>
      <c r="B47" s="304" t="s">
        <v>169</v>
      </c>
      <c r="C47" s="305" t="s">
        <v>170</v>
      </c>
      <c r="D47" s="306"/>
      <c r="E47" s="595"/>
      <c r="F47" s="587"/>
      <c r="G47" s="702"/>
      <c r="H47" s="702"/>
      <c r="I47" s="594"/>
      <c r="J47" s="586"/>
      <c r="K47" s="594"/>
      <c r="L47" s="594"/>
      <c r="M47" s="586"/>
      <c r="N47" s="848"/>
      <c r="O47" s="434"/>
    </row>
    <row r="48" spans="1:15" s="70" customFormat="1" ht="11.25" customHeight="1">
      <c r="A48" s="218"/>
      <c r="B48" s="83"/>
      <c r="C48" s="252"/>
      <c r="D48" s="252" t="s">
        <v>171</v>
      </c>
      <c r="E48" s="594">
        <v>-2016</v>
      </c>
      <c r="F48" s="586">
        <v>3053</v>
      </c>
      <c r="G48" s="701">
        <v>-227</v>
      </c>
      <c r="H48" s="701">
        <v>97487</v>
      </c>
      <c r="I48" s="590">
        <v>-37136</v>
      </c>
      <c r="J48" s="582">
        <v>-64207</v>
      </c>
      <c r="K48" s="590">
        <v>-1905</v>
      </c>
      <c r="L48" s="590">
        <v>-4450</v>
      </c>
      <c r="M48" s="582">
        <v>90133</v>
      </c>
      <c r="N48" s="735">
        <v>-80271</v>
      </c>
      <c r="O48" s="431">
        <v>30765</v>
      </c>
    </row>
    <row r="49" spans="1:15" s="70" customFormat="1" ht="11.25" customHeight="1">
      <c r="A49" s="218"/>
      <c r="B49" s="83"/>
      <c r="C49" s="252"/>
      <c r="D49" s="252" t="s">
        <v>172</v>
      </c>
      <c r="E49" s="590" t="s">
        <v>27</v>
      </c>
      <c r="F49" s="582" t="s">
        <v>27</v>
      </c>
      <c r="G49" s="699" t="s">
        <v>27</v>
      </c>
      <c r="H49" s="699">
        <v>11000</v>
      </c>
      <c r="I49" s="590">
        <v>8000</v>
      </c>
      <c r="J49" s="582">
        <v>-19000</v>
      </c>
      <c r="K49" s="590" t="s">
        <v>27</v>
      </c>
      <c r="L49" s="590" t="s">
        <v>27</v>
      </c>
      <c r="M49" s="582">
        <v>53000</v>
      </c>
      <c r="N49" s="735">
        <v>-53000</v>
      </c>
      <c r="O49" s="431">
        <v>40000</v>
      </c>
    </row>
    <row r="50" spans="1:15" s="70" customFormat="1" ht="11.25" customHeight="1">
      <c r="A50" s="218"/>
      <c r="B50" s="83"/>
      <c r="C50" s="252"/>
      <c r="D50" s="252" t="s">
        <v>173</v>
      </c>
      <c r="E50" s="590">
        <v>28754</v>
      </c>
      <c r="F50" s="582">
        <v>113672</v>
      </c>
      <c r="G50" s="699">
        <v>126553</v>
      </c>
      <c r="H50" s="699">
        <v>112236</v>
      </c>
      <c r="I50" s="590">
        <v>85939</v>
      </c>
      <c r="J50" s="582">
        <v>125187</v>
      </c>
      <c r="K50" s="590">
        <v>18423</v>
      </c>
      <c r="L50" s="590">
        <v>16663</v>
      </c>
      <c r="M50" s="582">
        <v>103935</v>
      </c>
      <c r="N50" s="735">
        <v>37673</v>
      </c>
      <c r="O50" s="431">
        <v>217016</v>
      </c>
    </row>
    <row r="51" spans="1:15" s="70" customFormat="1" ht="11.25" customHeight="1">
      <c r="A51" s="218"/>
      <c r="B51" s="83"/>
      <c r="C51" s="252"/>
      <c r="D51" s="252" t="s">
        <v>174</v>
      </c>
      <c r="E51" s="590">
        <v>-114208</v>
      </c>
      <c r="F51" s="582">
        <v>-97764</v>
      </c>
      <c r="G51" s="699">
        <v>-97596</v>
      </c>
      <c r="H51" s="699">
        <v>-139028</v>
      </c>
      <c r="I51" s="590">
        <v>-90950</v>
      </c>
      <c r="J51" s="582">
        <v>-115651</v>
      </c>
      <c r="K51" s="590">
        <v>-160671</v>
      </c>
      <c r="L51" s="590">
        <v>-135545</v>
      </c>
      <c r="M51" s="582">
        <v>-69305</v>
      </c>
      <c r="N51" s="735">
        <v>-70888</v>
      </c>
      <c r="O51" s="431">
        <v>-41663</v>
      </c>
    </row>
    <row r="52" spans="1:15" s="70" customFormat="1" ht="11.25" customHeight="1">
      <c r="A52" s="218"/>
      <c r="B52" s="83"/>
      <c r="C52" s="252"/>
      <c r="D52" s="252" t="s">
        <v>175</v>
      </c>
      <c r="E52" s="590" t="s">
        <v>27</v>
      </c>
      <c r="F52" s="582" t="s">
        <v>27</v>
      </c>
      <c r="G52" s="699">
        <v>29852</v>
      </c>
      <c r="H52" s="699">
        <v>9937</v>
      </c>
      <c r="I52" s="590">
        <v>26856</v>
      </c>
      <c r="J52" s="582" t="s">
        <v>27</v>
      </c>
      <c r="K52" s="590">
        <v>19892</v>
      </c>
      <c r="L52" s="590" t="s">
        <v>27</v>
      </c>
      <c r="M52" s="582">
        <v>19885</v>
      </c>
      <c r="N52" s="735">
        <v>24868</v>
      </c>
      <c r="O52" s="431">
        <v>42791</v>
      </c>
    </row>
    <row r="53" spans="1:15" s="70" customFormat="1" ht="11.25" customHeight="1">
      <c r="A53" s="218"/>
      <c r="B53" s="83"/>
      <c r="C53" s="252"/>
      <c r="D53" s="252" t="s">
        <v>176</v>
      </c>
      <c r="E53" s="590">
        <v>-50000</v>
      </c>
      <c r="F53" s="582">
        <v>-445</v>
      </c>
      <c r="G53" s="699" t="s">
        <v>27</v>
      </c>
      <c r="H53" s="699">
        <v>-30000</v>
      </c>
      <c r="I53" s="590">
        <v>-30000</v>
      </c>
      <c r="J53" s="582">
        <v>-20000</v>
      </c>
      <c r="K53" s="590">
        <v>-25000</v>
      </c>
      <c r="L53" s="590">
        <v>-30000</v>
      </c>
      <c r="M53" s="582">
        <v>-10000</v>
      </c>
      <c r="N53" s="735">
        <v>-33000</v>
      </c>
      <c r="O53" s="431" t="s">
        <v>27</v>
      </c>
    </row>
    <row r="54" spans="1:15" s="70" customFormat="1" ht="11.25" customHeight="1">
      <c r="A54" s="218"/>
      <c r="B54" s="83"/>
      <c r="C54" s="252"/>
      <c r="D54" s="252" t="s">
        <v>177</v>
      </c>
      <c r="E54" s="590" t="s">
        <v>27</v>
      </c>
      <c r="F54" s="582" t="s">
        <v>27</v>
      </c>
      <c r="G54" s="699" t="s">
        <v>27</v>
      </c>
      <c r="H54" s="699">
        <v>-2402</v>
      </c>
      <c r="I54" s="590">
        <v>-19275</v>
      </c>
      <c r="J54" s="582">
        <v>-19903</v>
      </c>
      <c r="K54" s="590">
        <v>-20389</v>
      </c>
      <c r="L54" s="590">
        <v>-24226</v>
      </c>
      <c r="M54" s="582">
        <v>-27037</v>
      </c>
      <c r="N54" s="735">
        <v>-25955</v>
      </c>
      <c r="O54" s="431">
        <v>-29405</v>
      </c>
    </row>
    <row r="55" spans="1:15" s="70" customFormat="1" ht="11.25" customHeight="1">
      <c r="A55" s="218"/>
      <c r="B55" s="83"/>
      <c r="C55" s="252"/>
      <c r="D55" s="252" t="s">
        <v>178</v>
      </c>
      <c r="E55" s="590">
        <v>130</v>
      </c>
      <c r="F55" s="582">
        <v>120</v>
      </c>
      <c r="G55" s="699" t="s">
        <v>27</v>
      </c>
      <c r="H55" s="699" t="s">
        <v>27</v>
      </c>
      <c r="I55" s="590">
        <v>3271</v>
      </c>
      <c r="J55" s="582">
        <v>1221</v>
      </c>
      <c r="K55" s="590">
        <v>5983</v>
      </c>
      <c r="L55" s="590">
        <v>987</v>
      </c>
      <c r="M55" s="582" t="s">
        <v>27</v>
      </c>
      <c r="N55" s="735" t="s">
        <v>27</v>
      </c>
      <c r="O55" s="431" t="s">
        <v>27</v>
      </c>
    </row>
    <row r="56" spans="1:15" s="70" customFormat="1" ht="11.25" customHeight="1">
      <c r="A56" s="218"/>
      <c r="B56" s="83"/>
      <c r="C56" s="252"/>
      <c r="D56" s="252" t="s">
        <v>179</v>
      </c>
      <c r="E56" s="590">
        <v>-30</v>
      </c>
      <c r="F56" s="582">
        <v>-1720</v>
      </c>
      <c r="G56" s="699">
        <v>-23</v>
      </c>
      <c r="H56" s="699">
        <v>-13</v>
      </c>
      <c r="I56" s="590">
        <v>-482</v>
      </c>
      <c r="J56" s="582">
        <v>-15</v>
      </c>
      <c r="K56" s="590">
        <v>-231</v>
      </c>
      <c r="L56" s="590">
        <v>-1537</v>
      </c>
      <c r="M56" s="582">
        <v>-200044</v>
      </c>
      <c r="N56" s="735">
        <v>-125044</v>
      </c>
      <c r="O56" s="431">
        <v>-144060</v>
      </c>
    </row>
    <row r="57" spans="1:15" s="70" customFormat="1" ht="11.25" customHeight="1">
      <c r="A57" s="218"/>
      <c r="B57" s="83"/>
      <c r="C57" s="252"/>
      <c r="D57" s="252" t="s">
        <v>180</v>
      </c>
      <c r="E57" s="590">
        <v>1</v>
      </c>
      <c r="F57" s="582">
        <v>2</v>
      </c>
      <c r="G57" s="699">
        <v>35</v>
      </c>
      <c r="H57" s="699">
        <v>106</v>
      </c>
      <c r="I57" s="590">
        <v>334</v>
      </c>
      <c r="J57" s="582">
        <v>33</v>
      </c>
      <c r="K57" s="590">
        <v>290</v>
      </c>
      <c r="L57" s="590">
        <v>2950</v>
      </c>
      <c r="M57" s="582">
        <v>241</v>
      </c>
      <c r="N57" s="735">
        <v>251</v>
      </c>
      <c r="O57" s="431">
        <v>566</v>
      </c>
    </row>
    <row r="58" spans="1:15" s="70" customFormat="1" ht="11.25" customHeight="1">
      <c r="A58" s="218"/>
      <c r="B58" s="83"/>
      <c r="C58" s="252"/>
      <c r="D58" s="252" t="s">
        <v>181</v>
      </c>
      <c r="E58" s="590">
        <v>-15263</v>
      </c>
      <c r="F58" s="582">
        <v>-3391</v>
      </c>
      <c r="G58" s="699" t="s">
        <v>27</v>
      </c>
      <c r="H58" s="699">
        <v>-6783</v>
      </c>
      <c r="I58" s="590">
        <v>-5087</v>
      </c>
      <c r="J58" s="582">
        <v>-6782</v>
      </c>
      <c r="K58" s="590">
        <v>-64430</v>
      </c>
      <c r="L58" s="590">
        <v>-389957</v>
      </c>
      <c r="M58" s="582">
        <v>-115964</v>
      </c>
      <c r="N58" s="735">
        <v>-95121</v>
      </c>
      <c r="O58" s="431">
        <v>-132974</v>
      </c>
    </row>
    <row r="59" spans="1:15" s="70" customFormat="1" ht="11.25" customHeight="1">
      <c r="A59" s="218"/>
      <c r="B59" s="83"/>
      <c r="C59" s="252"/>
      <c r="D59" s="252" t="s">
        <v>182</v>
      </c>
      <c r="E59" s="590">
        <v>-3760</v>
      </c>
      <c r="F59" s="582">
        <v>-4611</v>
      </c>
      <c r="G59" s="699">
        <v>-10253</v>
      </c>
      <c r="H59" s="699">
        <v>-4965</v>
      </c>
      <c r="I59" s="590">
        <v>-4436</v>
      </c>
      <c r="J59" s="582">
        <v>-3359</v>
      </c>
      <c r="K59" s="590">
        <v>-5283</v>
      </c>
      <c r="L59" s="590">
        <v>-12001</v>
      </c>
      <c r="M59" s="582">
        <v>-7175</v>
      </c>
      <c r="N59" s="735">
        <v>-5124</v>
      </c>
      <c r="O59" s="431">
        <v>-13516</v>
      </c>
    </row>
    <row r="60" spans="1:15" s="70" customFormat="1" ht="11.25" customHeight="1">
      <c r="A60" s="218"/>
      <c r="B60" s="83"/>
      <c r="C60" s="309"/>
      <c r="D60" s="523" t="s">
        <v>183</v>
      </c>
      <c r="E60" s="590" t="s">
        <v>27</v>
      </c>
      <c r="F60" s="582" t="s">
        <v>27</v>
      </c>
      <c r="G60" s="699">
        <v>-29748</v>
      </c>
      <c r="H60" s="699">
        <v>-1565</v>
      </c>
      <c r="I60" s="590" t="s">
        <v>27</v>
      </c>
      <c r="J60" s="582">
        <v>-925</v>
      </c>
      <c r="K60" s="590">
        <v>-60</v>
      </c>
      <c r="L60" s="590">
        <v>-108</v>
      </c>
      <c r="M60" s="582" t="s">
        <v>27</v>
      </c>
      <c r="N60" s="735">
        <v>-1189</v>
      </c>
      <c r="O60" s="431">
        <v>-2088</v>
      </c>
    </row>
    <row r="61" spans="1:15" s="70" customFormat="1" ht="11.25" customHeight="1">
      <c r="A61" s="218"/>
      <c r="B61" s="83"/>
      <c r="C61" s="309"/>
      <c r="D61" s="523" t="s">
        <v>184</v>
      </c>
      <c r="E61" s="590" t="s">
        <v>27</v>
      </c>
      <c r="F61" s="582" t="s">
        <v>27</v>
      </c>
      <c r="G61" s="699" t="s">
        <v>27</v>
      </c>
      <c r="H61" s="699">
        <v>12846</v>
      </c>
      <c r="I61" s="590">
        <v>3058</v>
      </c>
      <c r="J61" s="582" t="s">
        <v>27</v>
      </c>
      <c r="K61" s="590" t="s">
        <v>27</v>
      </c>
      <c r="L61" s="590" t="s">
        <v>27</v>
      </c>
      <c r="M61" s="582" t="s">
        <v>27</v>
      </c>
      <c r="N61" s="735" t="s">
        <v>27</v>
      </c>
      <c r="O61" s="431" t="s">
        <v>27</v>
      </c>
    </row>
    <row r="62" spans="1:15" s="70" customFormat="1" ht="11.25" customHeight="1">
      <c r="A62" s="218"/>
      <c r="B62" s="83"/>
      <c r="C62" s="245"/>
      <c r="D62" s="245" t="s">
        <v>146</v>
      </c>
      <c r="E62" s="590">
        <v>-3867</v>
      </c>
      <c r="F62" s="582">
        <v>-6961</v>
      </c>
      <c r="G62" s="699">
        <v>-1004</v>
      </c>
      <c r="H62" s="699">
        <v>3859</v>
      </c>
      <c r="I62" s="590">
        <v>-1827</v>
      </c>
      <c r="J62" s="582">
        <v>-2081</v>
      </c>
      <c r="K62" s="590">
        <v>-4155</v>
      </c>
      <c r="L62" s="590">
        <v>-3976</v>
      </c>
      <c r="M62" s="582">
        <v>-1088</v>
      </c>
      <c r="N62" s="735">
        <v>-945</v>
      </c>
      <c r="O62" s="431">
        <v>-816</v>
      </c>
    </row>
    <row r="63" spans="1:15" s="70" customFormat="1" ht="11.25" customHeight="1">
      <c r="A63" s="218"/>
      <c r="B63" s="246"/>
      <c r="C63" s="302" t="s">
        <v>185</v>
      </c>
      <c r="D63" s="247"/>
      <c r="E63" s="593">
        <v>-160260</v>
      </c>
      <c r="F63" s="585">
        <v>1952</v>
      </c>
      <c r="G63" s="700">
        <v>17587</v>
      </c>
      <c r="H63" s="700">
        <v>62715</v>
      </c>
      <c r="I63" s="593">
        <v>-61733</v>
      </c>
      <c r="J63" s="585">
        <v>-125483</v>
      </c>
      <c r="K63" s="593">
        <v>-237535</v>
      </c>
      <c r="L63" s="593">
        <v>-581203</v>
      </c>
      <c r="M63" s="585">
        <v>-163420</v>
      </c>
      <c r="N63" s="847">
        <v>-427747</v>
      </c>
      <c r="O63" s="578">
        <v>-33386</v>
      </c>
    </row>
    <row r="64" spans="1:15" s="70" customFormat="1" ht="11.25" customHeight="1">
      <c r="A64" s="218"/>
      <c r="B64" s="83" t="s">
        <v>186</v>
      </c>
      <c r="C64" s="301" t="s">
        <v>187</v>
      </c>
      <c r="D64" s="83"/>
      <c r="E64" s="590">
        <v>-10351</v>
      </c>
      <c r="F64" s="582">
        <v>-2051</v>
      </c>
      <c r="G64" s="699">
        <v>-3029</v>
      </c>
      <c r="H64" s="699">
        <v>-1201</v>
      </c>
      <c r="I64" s="595">
        <v>-1550</v>
      </c>
      <c r="J64" s="587">
        <v>8688</v>
      </c>
      <c r="K64" s="595">
        <v>1445</v>
      </c>
      <c r="L64" s="595">
        <v>-22836</v>
      </c>
      <c r="M64" s="587">
        <v>-3735</v>
      </c>
      <c r="N64" s="849">
        <v>-18263</v>
      </c>
      <c r="O64" s="435">
        <v>-6310</v>
      </c>
    </row>
    <row r="65" spans="1:15" s="70" customFormat="1" ht="11.25" customHeight="1">
      <c r="A65" s="218"/>
      <c r="B65" s="83" t="s">
        <v>188</v>
      </c>
      <c r="C65" s="301" t="s">
        <v>189</v>
      </c>
      <c r="D65" s="83"/>
      <c r="E65" s="590">
        <v>-74650</v>
      </c>
      <c r="F65" s="582">
        <v>-116788</v>
      </c>
      <c r="G65" s="699">
        <v>-34345</v>
      </c>
      <c r="H65" s="699">
        <v>-25519</v>
      </c>
      <c r="I65" s="590">
        <v>-1219</v>
      </c>
      <c r="J65" s="582">
        <v>25669</v>
      </c>
      <c r="K65" s="590">
        <v>123100</v>
      </c>
      <c r="L65" s="590">
        <v>-32150</v>
      </c>
      <c r="M65" s="582">
        <v>-51372</v>
      </c>
      <c r="N65" s="735">
        <v>4961</v>
      </c>
      <c r="O65" s="431">
        <v>62422</v>
      </c>
    </row>
    <row r="66" spans="1:15" s="70" customFormat="1" ht="11.25" customHeight="1">
      <c r="A66" s="218"/>
      <c r="B66" s="83" t="s">
        <v>190</v>
      </c>
      <c r="C66" s="301" t="s">
        <v>191</v>
      </c>
      <c r="D66" s="83"/>
      <c r="E66" s="253">
        <v>327243</v>
      </c>
      <c r="F66" s="254">
        <v>253618</v>
      </c>
      <c r="G66" s="337">
        <v>137444</v>
      </c>
      <c r="H66" s="337">
        <v>103278</v>
      </c>
      <c r="I66" s="590">
        <v>78280</v>
      </c>
      <c r="J66" s="582">
        <v>77092</v>
      </c>
      <c r="K66" s="590">
        <v>103593</v>
      </c>
      <c r="L66" s="590">
        <v>226694</v>
      </c>
      <c r="M66" s="582">
        <v>196231</v>
      </c>
      <c r="N66" s="735">
        <v>144858</v>
      </c>
      <c r="O66" s="431">
        <v>149859</v>
      </c>
    </row>
    <row r="67" spans="1:15" s="70" customFormat="1" ht="11.25" customHeight="1">
      <c r="A67" s="218"/>
      <c r="B67" s="249" t="s">
        <v>192</v>
      </c>
      <c r="C67" s="323" t="s">
        <v>193</v>
      </c>
      <c r="D67" s="249"/>
      <c r="E67" s="590">
        <v>993</v>
      </c>
      <c r="F67" s="582">
        <v>632</v>
      </c>
      <c r="G67" s="699">
        <v>132</v>
      </c>
      <c r="H67" s="699">
        <v>486</v>
      </c>
      <c r="I67" s="253">
        <v>26</v>
      </c>
      <c r="J67" s="254">
        <v>709</v>
      </c>
      <c r="K67" s="253" t="s">
        <v>27</v>
      </c>
      <c r="L67" s="253">
        <v>898</v>
      </c>
      <c r="M67" s="254" t="s">
        <v>27</v>
      </c>
      <c r="N67" s="850">
        <v>39</v>
      </c>
      <c r="O67" s="436">
        <v>15</v>
      </c>
    </row>
    <row r="68" spans="1:15" s="70" customFormat="1" ht="11.25" customHeight="1">
      <c r="A68" s="218"/>
      <c r="B68" s="82" t="s">
        <v>194</v>
      </c>
      <c r="C68" s="323" t="s">
        <v>325</v>
      </c>
      <c r="D68" s="249"/>
      <c r="E68" s="590" t="s">
        <v>27</v>
      </c>
      <c r="F68" s="582" t="s">
        <v>27</v>
      </c>
      <c r="G68" s="699" t="s">
        <v>27</v>
      </c>
      <c r="H68" s="699">
        <v>6</v>
      </c>
      <c r="I68" s="590">
        <v>30</v>
      </c>
      <c r="J68" s="582">
        <v>122</v>
      </c>
      <c r="K68" s="590">
        <v>8</v>
      </c>
      <c r="L68" s="590">
        <v>614</v>
      </c>
      <c r="M68" s="582" t="s">
        <v>27</v>
      </c>
      <c r="N68" s="735" t="s">
        <v>27</v>
      </c>
      <c r="O68" s="431" t="s">
        <v>27</v>
      </c>
    </row>
    <row r="69" spans="1:15" s="70" customFormat="1" ht="11.25" customHeight="1">
      <c r="A69" s="218"/>
      <c r="B69" s="82" t="s">
        <v>195</v>
      </c>
      <c r="C69" s="621" t="s">
        <v>326</v>
      </c>
      <c r="D69" s="249"/>
      <c r="E69" s="590">
        <v>32</v>
      </c>
      <c r="F69" s="582">
        <v>-17</v>
      </c>
      <c r="G69" s="699">
        <v>47</v>
      </c>
      <c r="H69" s="699">
        <v>28</v>
      </c>
      <c r="I69" s="590">
        <v>-26</v>
      </c>
      <c r="J69" s="582" t="s">
        <v>27</v>
      </c>
      <c r="K69" s="590" t="s">
        <v>27</v>
      </c>
      <c r="L69" s="590">
        <v>173</v>
      </c>
      <c r="M69" s="582" t="s">
        <v>27</v>
      </c>
      <c r="N69" s="735" t="s">
        <v>27</v>
      </c>
      <c r="O69" s="431" t="s">
        <v>27</v>
      </c>
    </row>
    <row r="70" spans="1:15" ht="11.25" customHeight="1">
      <c r="A70" s="410"/>
      <c r="B70" s="250" t="s">
        <v>196</v>
      </c>
      <c r="C70" s="622" t="s">
        <v>327</v>
      </c>
      <c r="D70" s="310"/>
      <c r="E70" s="591" t="s">
        <v>27</v>
      </c>
      <c r="F70" s="583" t="s">
        <v>27</v>
      </c>
      <c r="G70" s="698" t="s">
        <v>27</v>
      </c>
      <c r="H70" s="698" t="s">
        <v>27</v>
      </c>
      <c r="I70" s="591" t="s">
        <v>27</v>
      </c>
      <c r="J70" s="583" t="s">
        <v>27</v>
      </c>
      <c r="K70" s="591">
        <v>-7</v>
      </c>
      <c r="L70" s="591" t="s">
        <v>27</v>
      </c>
      <c r="M70" s="583" t="s">
        <v>27</v>
      </c>
      <c r="N70" s="845" t="s">
        <v>27</v>
      </c>
      <c r="O70" s="432">
        <v>-1481</v>
      </c>
    </row>
    <row r="71" spans="1:15" ht="11.25" customHeight="1" thickBot="1">
      <c r="B71" s="251" t="s">
        <v>197</v>
      </c>
      <c r="C71" s="311" t="s">
        <v>198</v>
      </c>
      <c r="D71" s="84"/>
      <c r="E71" s="255">
        <v>253618</v>
      </c>
      <c r="F71" s="338">
        <v>137444</v>
      </c>
      <c r="G71" s="338">
        <v>103278</v>
      </c>
      <c r="H71" s="338">
        <v>78280</v>
      </c>
      <c r="I71" s="596">
        <v>77092</v>
      </c>
      <c r="J71" s="605">
        <v>103593</v>
      </c>
      <c r="K71" s="596">
        <v>226694</v>
      </c>
      <c r="L71" s="596">
        <v>196231</v>
      </c>
      <c r="M71" s="842">
        <v>144858</v>
      </c>
      <c r="N71" s="851">
        <v>149859</v>
      </c>
      <c r="O71" s="437">
        <v>210815</v>
      </c>
    </row>
    <row r="72" spans="1:15" ht="11.25" customHeight="1">
      <c r="B72" s="297" t="s">
        <v>199</v>
      </c>
      <c r="C72" s="266"/>
      <c r="D72" s="252"/>
    </row>
    <row r="73" spans="1:15" ht="11.25" customHeight="1"/>
    <row r="74" spans="1:15" ht="11.25" customHeight="1"/>
    <row r="75" spans="1:15" ht="11.25" customHeight="1"/>
    <row r="76" spans="1:15" ht="11.25" customHeight="1"/>
    <row r="77" spans="1:15" ht="11.25" customHeight="1"/>
    <row r="78" spans="1:15" ht="11.25" customHeight="1"/>
    <row r="79" spans="1:15" ht="11.25" customHeight="1"/>
    <row r="80" spans="1:15" ht="11.25" customHeight="1"/>
    <row r="81" spans="1:4" ht="11.25" customHeight="1"/>
    <row r="82" spans="1:4" s="59" customFormat="1" ht="11.25" customHeight="1">
      <c r="A82" s="409"/>
      <c r="B82" s="409"/>
      <c r="D82" s="61"/>
    </row>
    <row r="83" spans="1:4" s="59" customFormat="1" ht="11.25" customHeight="1">
      <c r="A83" s="409"/>
      <c r="B83" s="409"/>
      <c r="D83" s="61"/>
    </row>
    <row r="84" spans="1:4" s="59" customFormat="1" ht="11.25" customHeight="1">
      <c r="A84" s="409"/>
      <c r="B84" s="409"/>
      <c r="D84" s="61"/>
    </row>
    <row r="85" spans="1:4" s="59" customFormat="1" ht="11.25" customHeight="1">
      <c r="A85" s="409"/>
      <c r="B85" s="409"/>
      <c r="D85" s="61"/>
    </row>
    <row r="86" spans="1:4" s="59" customFormat="1" ht="11.25" customHeight="1">
      <c r="A86" s="409"/>
      <c r="B86" s="409"/>
      <c r="D86" s="61"/>
    </row>
  </sheetData>
  <phoneticPr fontId="9"/>
  <printOptions horizontalCentered="1" verticalCentered="1"/>
  <pageMargins left="0.19685039370078741" right="0.19685039370078741" top="0.23622047244094491" bottom="0.62992125984251968" header="0.15748031496062992" footer="0.19685039370078741"/>
  <pageSetup paperSize="9" scale="68" orientation="landscape" verticalDpi="300" r:id="rId1"/>
  <headerFooter alignWithMargins="0">
    <oddFooter>&amp;CNYK FACT BOOK Ⅱ2017 _ 6</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P64"/>
  <sheetViews>
    <sheetView showGridLines="0" zoomScaleNormal="100" zoomScaleSheetLayoutView="85" workbookViewId="0">
      <pane xSplit="2" ySplit="4" topLeftCell="C23" activePane="bottomRight" state="frozen"/>
      <selection pane="topRight"/>
      <selection pane="bottomLeft"/>
      <selection pane="bottomRight"/>
    </sheetView>
  </sheetViews>
  <sheetFormatPr defaultColWidth="9" defaultRowHeight="13.2" customHeight="1"/>
  <cols>
    <col min="1" max="1" width="1.6640625" style="23" customWidth="1"/>
    <col min="2" max="2" width="45.77734375" style="36" customWidth="1"/>
    <col min="3" max="4" width="8.44140625" style="24" customWidth="1"/>
    <col min="5" max="9" width="8.44140625" style="23" customWidth="1"/>
    <col min="10" max="16384" width="9" style="23"/>
  </cols>
  <sheetData>
    <row r="1" spans="2:16" ht="36" customHeight="1">
      <c r="B1" s="5"/>
      <c r="C1" s="104"/>
      <c r="D1" s="104"/>
      <c r="E1" s="104"/>
      <c r="F1" s="104"/>
      <c r="G1" s="411"/>
      <c r="H1" s="411"/>
      <c r="I1" s="411"/>
      <c r="J1" s="411"/>
      <c r="K1" s="411"/>
      <c r="L1" s="411"/>
      <c r="M1" s="411"/>
      <c r="N1" s="411"/>
      <c r="O1" s="411"/>
      <c r="P1" s="411"/>
    </row>
    <row r="2" spans="2:16" s="71" customFormat="1" ht="13.2" customHeight="1">
      <c r="B2" s="5"/>
      <c r="C2" s="24"/>
      <c r="D2" s="24"/>
      <c r="E2" s="15"/>
      <c r="F2" s="15"/>
      <c r="G2" s="15"/>
      <c r="H2" s="15"/>
      <c r="I2" s="15"/>
      <c r="J2" s="15"/>
      <c r="K2" s="15"/>
      <c r="L2" s="15"/>
      <c r="M2" s="15"/>
      <c r="N2" s="15"/>
      <c r="O2" s="15"/>
      <c r="P2" s="15"/>
    </row>
    <row r="3" spans="2:16" s="16" customFormat="1" ht="13.2" customHeight="1" thickBot="1">
      <c r="B3" s="6" t="s">
        <v>35</v>
      </c>
      <c r="C3" s="86"/>
      <c r="D3" s="86"/>
      <c r="E3" s="86"/>
      <c r="F3" s="87"/>
      <c r="G3" s="88"/>
      <c r="H3" s="153"/>
      <c r="I3" s="176"/>
      <c r="J3" s="204"/>
      <c r="K3" s="204"/>
      <c r="L3" s="204"/>
      <c r="M3" s="267" t="s">
        <v>200</v>
      </c>
    </row>
    <row r="4" spans="2:16" s="205" customFormat="1" ht="13.2" customHeight="1">
      <c r="B4" s="476" t="s">
        <v>201</v>
      </c>
      <c r="C4" s="89">
        <v>2016</v>
      </c>
      <c r="D4" s="89">
        <v>2017</v>
      </c>
      <c r="E4" s="158">
        <v>2018</v>
      </c>
      <c r="F4" s="89">
        <v>2019</v>
      </c>
      <c r="G4" s="158">
        <v>2020</v>
      </c>
      <c r="H4" s="424">
        <v>2021</v>
      </c>
      <c r="I4" s="606">
        <v>2022</v>
      </c>
      <c r="J4" s="424">
        <v>2023</v>
      </c>
      <c r="K4" s="606">
        <v>2024</v>
      </c>
      <c r="L4" s="852">
        <v>2025</v>
      </c>
      <c r="M4" s="782">
        <v>2026</v>
      </c>
    </row>
    <row r="5" spans="2:16" s="206" customFormat="1" ht="13.2" customHeight="1">
      <c r="B5" s="571" t="s">
        <v>202</v>
      </c>
      <c r="C5" s="90">
        <v>3.4</v>
      </c>
      <c r="D5" s="90">
        <v>3.6</v>
      </c>
      <c r="E5" s="90">
        <v>3.4</v>
      </c>
      <c r="F5" s="256">
        <v>3.4</v>
      </c>
      <c r="G5" s="90">
        <v>3.5</v>
      </c>
      <c r="H5" s="256">
        <v>2.2999999999999998</v>
      </c>
      <c r="I5" s="607">
        <v>2.1</v>
      </c>
      <c r="J5" s="256">
        <v>4.3</v>
      </c>
      <c r="K5" s="607">
        <v>5.5</v>
      </c>
      <c r="L5" s="853">
        <v>6.7</v>
      </c>
      <c r="M5" s="778">
        <v>7</v>
      </c>
    </row>
    <row r="6" spans="2:16" s="16" customFormat="1" ht="13.2" customHeight="1">
      <c r="B6" s="62" t="s">
        <v>203</v>
      </c>
      <c r="C6" s="91">
        <v>5.6</v>
      </c>
      <c r="D6" s="91">
        <v>6.3</v>
      </c>
      <c r="E6" s="91">
        <v>7</v>
      </c>
      <c r="F6" s="257">
        <v>8.4</v>
      </c>
      <c r="G6" s="91">
        <v>7.8</v>
      </c>
      <c r="H6" s="257">
        <v>5.5</v>
      </c>
      <c r="I6" s="608">
        <v>6.2</v>
      </c>
      <c r="J6" s="257">
        <v>12.2</v>
      </c>
      <c r="K6" s="608">
        <v>9.4</v>
      </c>
      <c r="L6" s="854">
        <v>8.1</v>
      </c>
      <c r="M6" s="779">
        <v>9.8000000000000007</v>
      </c>
    </row>
    <row r="7" spans="2:16" s="16" customFormat="1" ht="13.2" customHeight="1">
      <c r="B7" s="573" t="s">
        <v>204</v>
      </c>
      <c r="C7" s="91">
        <v>22</v>
      </c>
      <c r="D7" s="91">
        <v>13.9</v>
      </c>
      <c r="E7" s="91">
        <v>9.9</v>
      </c>
      <c r="F7" s="257" t="s">
        <v>27</v>
      </c>
      <c r="G7" s="91">
        <v>22.5</v>
      </c>
      <c r="H7" s="257">
        <v>155.9</v>
      </c>
      <c r="I7" s="608">
        <v>742.6</v>
      </c>
      <c r="J7" s="257">
        <v>811.9</v>
      </c>
      <c r="K7" s="608">
        <v>99.6</v>
      </c>
      <c r="L7" s="854">
        <v>293.3</v>
      </c>
      <c r="M7" s="779">
        <v>85</v>
      </c>
    </row>
    <row r="8" spans="2:16" s="16" customFormat="1" ht="13.2" customHeight="1">
      <c r="B8" s="62" t="s">
        <v>205</v>
      </c>
      <c r="C8" s="91" t="s">
        <v>27</v>
      </c>
      <c r="D8" s="91">
        <v>0.6</v>
      </c>
      <c r="E8" s="91" t="s">
        <v>27</v>
      </c>
      <c r="F8" s="257">
        <v>0.3</v>
      </c>
      <c r="G8" s="91" t="s">
        <v>27</v>
      </c>
      <c r="H8" s="257">
        <v>0.7</v>
      </c>
      <c r="I8" s="608">
        <v>11.3</v>
      </c>
      <c r="J8" s="257" t="s">
        <v>27</v>
      </c>
      <c r="K8" s="608" t="s">
        <v>27</v>
      </c>
      <c r="L8" s="854" t="s">
        <v>27</v>
      </c>
      <c r="M8" s="779" t="s">
        <v>27</v>
      </c>
    </row>
    <row r="9" spans="2:16" s="16" customFormat="1" ht="13.2" customHeight="1">
      <c r="B9" s="62" t="s">
        <v>206</v>
      </c>
      <c r="C9" s="97" t="s">
        <v>27</v>
      </c>
      <c r="D9" s="97">
        <v>8.6999999999999993</v>
      </c>
      <c r="E9" s="97" t="s">
        <v>27</v>
      </c>
      <c r="F9" s="258" t="s">
        <v>27</v>
      </c>
      <c r="G9" s="97" t="s">
        <v>27</v>
      </c>
      <c r="H9" s="258" t="s">
        <v>27</v>
      </c>
      <c r="I9" s="609" t="s">
        <v>27</v>
      </c>
      <c r="J9" s="257" t="s">
        <v>27</v>
      </c>
      <c r="K9" s="609" t="s">
        <v>27</v>
      </c>
      <c r="L9" s="855" t="s">
        <v>27</v>
      </c>
      <c r="M9" s="780" t="s">
        <v>27</v>
      </c>
    </row>
    <row r="10" spans="2:16" s="16" customFormat="1" ht="13.2" customHeight="1">
      <c r="B10" s="572" t="s">
        <v>207</v>
      </c>
      <c r="C10" s="92">
        <v>7.3</v>
      </c>
      <c r="D10" s="92">
        <v>6.1</v>
      </c>
      <c r="E10" s="92">
        <v>5.0999999999999996</v>
      </c>
      <c r="F10" s="259">
        <v>6.5</v>
      </c>
      <c r="G10" s="92">
        <v>3.3</v>
      </c>
      <c r="H10" s="259">
        <v>5.5</v>
      </c>
      <c r="I10" s="609">
        <v>4</v>
      </c>
      <c r="J10" s="258">
        <v>7.6</v>
      </c>
      <c r="K10" s="609">
        <v>4.7</v>
      </c>
      <c r="L10" s="855">
        <v>10.7</v>
      </c>
      <c r="M10" s="780">
        <v>6.3</v>
      </c>
    </row>
    <row r="11" spans="2:16" s="16" customFormat="1" ht="13.2" customHeight="1" thickBot="1">
      <c r="B11" s="480" t="s">
        <v>208</v>
      </c>
      <c r="C11" s="93">
        <v>38.299999999999997</v>
      </c>
      <c r="D11" s="93">
        <v>39.4</v>
      </c>
      <c r="E11" s="93">
        <v>25.5</v>
      </c>
      <c r="F11" s="260">
        <v>18.8</v>
      </c>
      <c r="G11" s="93">
        <v>37.299999999999997</v>
      </c>
      <c r="H11" s="260">
        <v>170.1</v>
      </c>
      <c r="I11" s="413">
        <v>766.4</v>
      </c>
      <c r="J11" s="260">
        <v>836.1</v>
      </c>
      <c r="K11" s="261">
        <v>119.4</v>
      </c>
      <c r="L11" s="856">
        <v>319</v>
      </c>
      <c r="M11" s="781">
        <v>108.2</v>
      </c>
    </row>
    <row r="12" spans="2:16" s="16" customFormat="1" ht="13.2" customHeight="1" thickBot="1">
      <c r="B12" s="481"/>
      <c r="C12" s="86"/>
      <c r="D12" s="86"/>
      <c r="E12" s="463"/>
      <c r="F12" s="464"/>
      <c r="G12" s="465"/>
      <c r="H12" s="178"/>
      <c r="I12" s="413"/>
      <c r="J12" s="178"/>
      <c r="K12" s="178"/>
      <c r="L12" s="178"/>
      <c r="M12" s="178"/>
    </row>
    <row r="13" spans="2:16" s="207" customFormat="1" ht="13.2" customHeight="1">
      <c r="B13" s="476" t="s">
        <v>209</v>
      </c>
      <c r="C13" s="89">
        <v>2016</v>
      </c>
      <c r="D13" s="424">
        <v>2017</v>
      </c>
      <c r="E13" s="424">
        <v>2018</v>
      </c>
      <c r="F13" s="89">
        <v>2019</v>
      </c>
      <c r="G13" s="89">
        <v>2020</v>
      </c>
      <c r="H13" s="424">
        <v>2021</v>
      </c>
      <c r="I13" s="606">
        <v>2022</v>
      </c>
      <c r="J13" s="424">
        <v>2023</v>
      </c>
      <c r="K13" s="606">
        <v>2024</v>
      </c>
      <c r="L13" s="852">
        <v>2025</v>
      </c>
      <c r="M13" s="782">
        <v>2026</v>
      </c>
    </row>
    <row r="14" spans="2:16" s="16" customFormat="1" ht="13.2" customHeight="1">
      <c r="B14" s="571" t="s">
        <v>210</v>
      </c>
      <c r="C14" s="339">
        <v>16.899999999999999</v>
      </c>
      <c r="D14" s="339">
        <v>15.5</v>
      </c>
      <c r="E14" s="256">
        <v>17.7</v>
      </c>
      <c r="F14" s="256">
        <v>24.3</v>
      </c>
      <c r="G14" s="339">
        <v>25.9</v>
      </c>
      <c r="H14" s="256">
        <v>15.9</v>
      </c>
      <c r="I14" s="607">
        <v>12.2</v>
      </c>
      <c r="J14" s="256">
        <v>15.3</v>
      </c>
      <c r="K14" s="607">
        <v>13.8</v>
      </c>
      <c r="L14" s="853">
        <v>20.100000000000001</v>
      </c>
      <c r="M14" s="778">
        <v>22.7</v>
      </c>
    </row>
    <row r="15" spans="2:16" s="16" customFormat="1" ht="13.2" customHeight="1">
      <c r="B15" s="574" t="s">
        <v>211</v>
      </c>
      <c r="C15" s="335" t="s">
        <v>27</v>
      </c>
      <c r="D15" s="335" t="s">
        <v>27</v>
      </c>
      <c r="E15" s="203" t="s">
        <v>27</v>
      </c>
      <c r="F15" s="203">
        <v>2.5</v>
      </c>
      <c r="G15" s="335" t="s">
        <v>27</v>
      </c>
      <c r="H15" s="504" t="s">
        <v>27</v>
      </c>
      <c r="I15" s="262" t="s">
        <v>27</v>
      </c>
      <c r="J15" s="257" t="s">
        <v>27</v>
      </c>
      <c r="K15" s="262" t="s">
        <v>27</v>
      </c>
      <c r="L15" s="857" t="s">
        <v>27</v>
      </c>
      <c r="M15" s="783" t="s">
        <v>27</v>
      </c>
      <c r="N15" s="5"/>
    </row>
    <row r="16" spans="2:16" s="16" customFormat="1" ht="13.2" customHeight="1">
      <c r="B16" s="62" t="s">
        <v>212</v>
      </c>
      <c r="C16" s="340">
        <v>6.6</v>
      </c>
      <c r="D16" s="340" t="s">
        <v>27</v>
      </c>
      <c r="E16" s="257">
        <v>3.8</v>
      </c>
      <c r="F16" s="257" t="s">
        <v>27</v>
      </c>
      <c r="G16" s="340">
        <v>1.3</v>
      </c>
      <c r="H16" s="258" t="s">
        <v>27</v>
      </c>
      <c r="I16" s="609" t="s">
        <v>27</v>
      </c>
      <c r="J16" s="257">
        <v>3.1</v>
      </c>
      <c r="K16" s="609">
        <v>13.4</v>
      </c>
      <c r="L16" s="855">
        <v>14</v>
      </c>
      <c r="M16" s="780">
        <v>4</v>
      </c>
    </row>
    <row r="17" spans="2:14" s="16" customFormat="1" ht="13.2" customHeight="1">
      <c r="B17" s="575" t="s">
        <v>213</v>
      </c>
      <c r="C17" s="406" t="s">
        <v>27</v>
      </c>
      <c r="D17" s="406" t="s">
        <v>27</v>
      </c>
      <c r="E17" s="258" t="s">
        <v>27</v>
      </c>
      <c r="F17" s="258" t="s">
        <v>27</v>
      </c>
      <c r="G17" s="406">
        <v>2.7</v>
      </c>
      <c r="H17" s="258">
        <v>8.3000000000000007</v>
      </c>
      <c r="I17" s="609" t="s">
        <v>27</v>
      </c>
      <c r="J17" s="257" t="s">
        <v>27</v>
      </c>
      <c r="K17" s="609" t="s">
        <v>27</v>
      </c>
      <c r="L17" s="855" t="s">
        <v>27</v>
      </c>
      <c r="M17" s="780" t="s">
        <v>27</v>
      </c>
    </row>
    <row r="18" spans="2:14" s="16" customFormat="1" ht="13.2" customHeight="1">
      <c r="B18" s="572" t="s">
        <v>207</v>
      </c>
      <c r="C18" s="341">
        <v>3.7</v>
      </c>
      <c r="D18" s="341">
        <v>4.7</v>
      </c>
      <c r="E18" s="259">
        <v>3.6</v>
      </c>
      <c r="F18" s="259">
        <v>5</v>
      </c>
      <c r="G18" s="341">
        <v>1.4</v>
      </c>
      <c r="H18" s="259">
        <v>1.9</v>
      </c>
      <c r="I18" s="610">
        <v>19.899999999999999</v>
      </c>
      <c r="J18" s="259">
        <v>4.0999999999999996</v>
      </c>
      <c r="K18" s="610">
        <v>5.5</v>
      </c>
      <c r="L18" s="858">
        <v>4.7</v>
      </c>
      <c r="M18" s="784">
        <v>8.9</v>
      </c>
    </row>
    <row r="19" spans="2:14" s="16" customFormat="1" ht="13.2" customHeight="1" thickBot="1">
      <c r="B19" s="480" t="s">
        <v>208</v>
      </c>
      <c r="C19" s="342">
        <v>27.3</v>
      </c>
      <c r="D19" s="342">
        <v>20.2</v>
      </c>
      <c r="E19" s="260">
        <v>25.3</v>
      </c>
      <c r="F19" s="260">
        <v>31.9</v>
      </c>
      <c r="G19" s="342">
        <v>31.5</v>
      </c>
      <c r="H19" s="260">
        <v>26.3</v>
      </c>
      <c r="I19" s="261">
        <v>32.200000000000003</v>
      </c>
      <c r="J19" s="260">
        <v>22.7</v>
      </c>
      <c r="K19" s="261">
        <v>32.700000000000003</v>
      </c>
      <c r="L19" s="856">
        <v>38.9</v>
      </c>
      <c r="M19" s="781">
        <v>35.6</v>
      </c>
    </row>
    <row r="20" spans="2:14" s="16" customFormat="1" ht="13.2" customHeight="1" thickBot="1">
      <c r="B20" s="482"/>
      <c r="C20" s="178"/>
      <c r="D20" s="178"/>
      <c r="E20" s="262"/>
      <c r="F20" s="261"/>
      <c r="G20" s="261"/>
      <c r="H20" s="178"/>
      <c r="I20" s="178"/>
      <c r="J20" s="178"/>
      <c r="K20" s="178"/>
      <c r="L20" s="178"/>
      <c r="M20" s="178"/>
    </row>
    <row r="21" spans="2:14" s="16" customFormat="1" ht="13.2" customHeight="1" thickBot="1">
      <c r="B21" s="483" t="s">
        <v>214</v>
      </c>
      <c r="C21" s="263">
        <v>11</v>
      </c>
      <c r="D21" s="263">
        <v>19.100000000000001</v>
      </c>
      <c r="E21" s="264">
        <v>0.1</v>
      </c>
      <c r="F21" s="505">
        <v>-13.1</v>
      </c>
      <c r="G21" s="403">
        <v>5.7</v>
      </c>
      <c r="H21" s="505">
        <v>143.69999999999999</v>
      </c>
      <c r="I21" s="611">
        <v>734.2</v>
      </c>
      <c r="J21" s="505">
        <v>813.4</v>
      </c>
      <c r="K21" s="611">
        <v>86.6</v>
      </c>
      <c r="L21" s="859">
        <v>280</v>
      </c>
      <c r="M21" s="785">
        <v>72.5</v>
      </c>
    </row>
    <row r="22" spans="2:14" s="16" customFormat="1" ht="13.2" customHeight="1">
      <c r="B22" s="530"/>
      <c r="C22" s="531"/>
      <c r="D22" s="532"/>
      <c r="E22" s="532"/>
      <c r="F22" s="532"/>
      <c r="G22" s="532"/>
      <c r="H22" s="533"/>
      <c r="I22" s="531"/>
      <c r="J22" s="531"/>
      <c r="K22" s="531"/>
      <c r="L22" s="531"/>
      <c r="M22" s="531"/>
      <c r="N22" s="531"/>
    </row>
    <row r="23" spans="2:14" s="15" customFormat="1" ht="13.2" customHeight="1">
      <c r="B23" s="534"/>
      <c r="C23" s="96"/>
      <c r="D23" s="95"/>
      <c r="E23" s="96"/>
      <c r="F23" s="96"/>
      <c r="I23" s="179"/>
      <c r="J23" s="414"/>
      <c r="K23" s="414"/>
      <c r="L23" s="414"/>
      <c r="M23" s="414"/>
      <c r="N23" s="414"/>
    </row>
    <row r="24" spans="2:14" s="17" customFormat="1" ht="13.2" customHeight="1">
      <c r="B24" s="5"/>
      <c r="C24" s="105"/>
      <c r="D24" s="105"/>
      <c r="E24" s="105"/>
      <c r="F24" s="105"/>
      <c r="I24" s="178"/>
      <c r="J24" s="414"/>
      <c r="K24" s="414"/>
      <c r="L24" s="414"/>
      <c r="M24" s="414"/>
      <c r="N24" s="414"/>
    </row>
    <row r="25" spans="2:14" s="15" customFormat="1" ht="13.2" customHeight="1">
      <c r="B25" s="5"/>
      <c r="C25" s="86"/>
      <c r="D25" s="85"/>
      <c r="E25" s="86"/>
      <c r="F25" s="86"/>
      <c r="I25" s="178"/>
      <c r="J25" s="414"/>
      <c r="K25" s="414"/>
      <c r="L25" s="414"/>
      <c r="M25" s="414"/>
      <c r="N25" s="414"/>
    </row>
    <row r="26" spans="2:14" s="16" customFormat="1" ht="13.2" customHeight="1" thickBot="1">
      <c r="B26" s="248" t="s">
        <v>35</v>
      </c>
      <c r="C26" s="86"/>
      <c r="D26" s="86"/>
      <c r="E26" s="86"/>
      <c r="F26" s="87"/>
      <c r="H26" s="87"/>
      <c r="I26" s="177"/>
      <c r="J26" s="414"/>
      <c r="K26" s="414"/>
      <c r="L26" s="414"/>
      <c r="M26" s="267"/>
      <c r="N26" s="267"/>
    </row>
    <row r="27" spans="2:14" s="207" customFormat="1" ht="13.2" customHeight="1">
      <c r="B27" s="476" t="s">
        <v>215</v>
      </c>
      <c r="C27" s="89">
        <v>2016</v>
      </c>
      <c r="D27" s="89">
        <v>2017</v>
      </c>
      <c r="E27" s="89">
        <v>2018</v>
      </c>
      <c r="F27" s="89">
        <v>2019</v>
      </c>
      <c r="G27" s="425">
        <v>2020</v>
      </c>
      <c r="H27" s="424">
        <v>2021</v>
      </c>
      <c r="I27" s="606">
        <v>2022</v>
      </c>
      <c r="J27" s="424">
        <v>2023</v>
      </c>
      <c r="K27" s="606">
        <v>2024</v>
      </c>
      <c r="L27" s="852">
        <v>2025</v>
      </c>
      <c r="M27" s="782">
        <v>2026</v>
      </c>
    </row>
    <row r="28" spans="2:14" s="16" customFormat="1" ht="13.2" customHeight="1">
      <c r="B28" s="571" t="s">
        <v>216</v>
      </c>
      <c r="C28" s="208">
        <v>13.3</v>
      </c>
      <c r="D28" s="208">
        <v>11.5</v>
      </c>
      <c r="E28" s="208">
        <v>13.8</v>
      </c>
      <c r="F28" s="208">
        <v>12.5</v>
      </c>
      <c r="G28" s="208">
        <v>29.2</v>
      </c>
      <c r="H28" s="506">
        <v>42</v>
      </c>
      <c r="I28" s="612">
        <v>19.5</v>
      </c>
      <c r="J28" s="668">
        <v>7.3</v>
      </c>
      <c r="K28" s="612">
        <v>15.5</v>
      </c>
      <c r="L28" s="860">
        <v>24.8</v>
      </c>
      <c r="M28" s="786">
        <v>25.5</v>
      </c>
    </row>
    <row r="29" spans="2:14" s="16" customFormat="1" ht="13.2" customHeight="1">
      <c r="B29" s="62" t="s">
        <v>217</v>
      </c>
      <c r="C29" s="209" t="s">
        <v>27</v>
      </c>
      <c r="D29" s="209" t="s">
        <v>27</v>
      </c>
      <c r="E29" s="209">
        <v>11.9</v>
      </c>
      <c r="F29" s="209">
        <v>19.399999999999999</v>
      </c>
      <c r="G29" s="209" t="s">
        <v>27</v>
      </c>
      <c r="H29" s="507" t="s">
        <v>27</v>
      </c>
      <c r="I29" s="613" t="s">
        <v>27</v>
      </c>
      <c r="J29" s="669">
        <v>0.5</v>
      </c>
      <c r="K29" s="613" t="s">
        <v>27</v>
      </c>
      <c r="L29" s="861" t="s">
        <v>27</v>
      </c>
      <c r="M29" s="787">
        <v>37.799999999999997</v>
      </c>
    </row>
    <row r="30" spans="2:14" s="16" customFormat="1" ht="13.2" customHeight="1">
      <c r="B30" s="62" t="s">
        <v>218</v>
      </c>
      <c r="C30" s="210">
        <v>28.7</v>
      </c>
      <c r="D30" s="210" t="s">
        <v>27</v>
      </c>
      <c r="E30" s="210">
        <v>0.4</v>
      </c>
      <c r="F30" s="210" t="s">
        <v>27</v>
      </c>
      <c r="G30" s="210" t="s">
        <v>27</v>
      </c>
      <c r="H30" s="508">
        <v>0.9</v>
      </c>
      <c r="I30" s="614" t="s">
        <v>27</v>
      </c>
      <c r="J30" s="669">
        <v>1.1000000000000001</v>
      </c>
      <c r="K30" s="614" t="s">
        <v>27</v>
      </c>
      <c r="L30" s="862" t="s">
        <v>27</v>
      </c>
      <c r="M30" s="788">
        <v>9.6999999999999993</v>
      </c>
    </row>
    <row r="31" spans="2:14" s="16" customFormat="1" ht="13.2" customHeight="1">
      <c r="B31" s="570" t="s">
        <v>219</v>
      </c>
      <c r="C31" s="210" t="s">
        <v>27</v>
      </c>
      <c r="D31" s="210" t="s">
        <v>27</v>
      </c>
      <c r="E31" s="210" t="s">
        <v>27</v>
      </c>
      <c r="F31" s="210" t="s">
        <v>27</v>
      </c>
      <c r="G31" s="210" t="s">
        <v>27</v>
      </c>
      <c r="H31" s="508" t="s">
        <v>27</v>
      </c>
      <c r="I31" s="614">
        <v>0</v>
      </c>
      <c r="J31" s="670" t="s">
        <v>27</v>
      </c>
      <c r="K31" s="614" t="s">
        <v>27</v>
      </c>
      <c r="L31" s="862" t="s">
        <v>27</v>
      </c>
      <c r="M31" s="788" t="s">
        <v>27</v>
      </c>
    </row>
    <row r="32" spans="2:14" s="16" customFormat="1" ht="13.2" customHeight="1">
      <c r="B32" s="572" t="s">
        <v>207</v>
      </c>
      <c r="C32" s="211">
        <v>2.4</v>
      </c>
      <c r="D32" s="211">
        <v>2.7</v>
      </c>
      <c r="E32" s="211">
        <v>3.2</v>
      </c>
      <c r="F32" s="211">
        <v>20.7</v>
      </c>
      <c r="G32" s="211">
        <v>8.1999999999999993</v>
      </c>
      <c r="H32" s="509">
        <v>4.7</v>
      </c>
      <c r="I32" s="615">
        <v>31.8</v>
      </c>
      <c r="J32" s="671">
        <v>4.2</v>
      </c>
      <c r="K32" s="615">
        <v>48</v>
      </c>
      <c r="L32" s="863">
        <v>7.4</v>
      </c>
      <c r="M32" s="789">
        <v>9.1</v>
      </c>
    </row>
    <row r="33" spans="2:13" s="16" customFormat="1" ht="13.2" customHeight="1" thickBot="1">
      <c r="B33" s="480" t="s">
        <v>208</v>
      </c>
      <c r="C33" s="212">
        <v>44.6</v>
      </c>
      <c r="D33" s="212">
        <v>14.3</v>
      </c>
      <c r="E33" s="212">
        <v>29.5</v>
      </c>
      <c r="F33" s="212">
        <v>52.7</v>
      </c>
      <c r="G33" s="212">
        <v>37.4</v>
      </c>
      <c r="H33" s="510">
        <v>47.6</v>
      </c>
      <c r="I33" s="616">
        <v>51.4</v>
      </c>
      <c r="J33" s="672">
        <v>13.3</v>
      </c>
      <c r="K33" s="616">
        <v>63.6</v>
      </c>
      <c r="L33" s="864">
        <v>32.299999999999997</v>
      </c>
      <c r="M33" s="790">
        <v>82.2</v>
      </c>
    </row>
    <row r="34" spans="2:13" s="16" customFormat="1" ht="13.2" customHeight="1" thickBot="1">
      <c r="B34" s="1"/>
      <c r="C34" s="213"/>
      <c r="D34" s="213"/>
      <c r="E34" s="213"/>
      <c r="F34" s="214"/>
      <c r="G34" s="215"/>
      <c r="H34" s="336"/>
      <c r="I34" s="178"/>
      <c r="J34" s="178"/>
      <c r="K34" s="178"/>
      <c r="L34" s="178"/>
      <c r="M34" s="178"/>
    </row>
    <row r="35" spans="2:13" s="207" customFormat="1" ht="13.2" customHeight="1">
      <c r="B35" s="476" t="s">
        <v>220</v>
      </c>
      <c r="C35" s="426">
        <v>2016</v>
      </c>
      <c r="D35" s="426">
        <v>2017</v>
      </c>
      <c r="E35" s="426">
        <v>2018</v>
      </c>
      <c r="F35" s="426">
        <v>2019</v>
      </c>
      <c r="G35" s="426">
        <v>2020</v>
      </c>
      <c r="H35" s="511">
        <v>2021</v>
      </c>
      <c r="I35" s="606">
        <v>2022</v>
      </c>
      <c r="J35" s="424">
        <v>2023</v>
      </c>
      <c r="K35" s="606">
        <v>2024</v>
      </c>
      <c r="L35" s="852">
        <v>2025</v>
      </c>
      <c r="M35" s="782">
        <v>2026</v>
      </c>
    </row>
    <row r="36" spans="2:13" s="16" customFormat="1" ht="13.2" customHeight="1">
      <c r="B36" s="571" t="s">
        <v>221</v>
      </c>
      <c r="C36" s="208">
        <v>2.5</v>
      </c>
      <c r="D36" s="208">
        <v>1</v>
      </c>
      <c r="E36" s="208">
        <v>0.1</v>
      </c>
      <c r="F36" s="208">
        <v>0.6</v>
      </c>
      <c r="G36" s="208">
        <v>0.5</v>
      </c>
      <c r="H36" s="506">
        <v>0.6</v>
      </c>
      <c r="I36" s="612">
        <v>0</v>
      </c>
      <c r="J36" s="668">
        <v>0</v>
      </c>
      <c r="K36" s="612">
        <v>0.5</v>
      </c>
      <c r="L36" s="860">
        <v>0</v>
      </c>
      <c r="M36" s="786">
        <v>0.1</v>
      </c>
    </row>
    <row r="37" spans="2:13" s="16" customFormat="1" ht="13.2" customHeight="1">
      <c r="B37" s="62" t="s">
        <v>222</v>
      </c>
      <c r="C37" s="209" t="s">
        <v>27</v>
      </c>
      <c r="D37" s="209" t="s">
        <v>27</v>
      </c>
      <c r="E37" s="209" t="s">
        <v>27</v>
      </c>
      <c r="F37" s="209" t="s">
        <v>27</v>
      </c>
      <c r="G37" s="209" t="s">
        <v>27</v>
      </c>
      <c r="H37" s="507" t="s">
        <v>27</v>
      </c>
      <c r="I37" s="608" t="s">
        <v>27</v>
      </c>
      <c r="J37" s="257">
        <v>0.3</v>
      </c>
      <c r="K37" s="608">
        <v>1</v>
      </c>
      <c r="L37" s="854">
        <v>1.2</v>
      </c>
      <c r="M37" s="779" t="s">
        <v>27</v>
      </c>
    </row>
    <row r="38" spans="2:13" s="16" customFormat="1" ht="13.2" customHeight="1">
      <c r="B38" s="62" t="s">
        <v>223</v>
      </c>
      <c r="C38" s="209" t="s">
        <v>27</v>
      </c>
      <c r="D38" s="209" t="s">
        <v>27</v>
      </c>
      <c r="E38" s="209">
        <v>3.1</v>
      </c>
      <c r="F38" s="209" t="s">
        <v>27</v>
      </c>
      <c r="G38" s="209" t="s">
        <v>27</v>
      </c>
      <c r="H38" s="507" t="s">
        <v>27</v>
      </c>
      <c r="I38" s="617" t="s">
        <v>27</v>
      </c>
      <c r="J38" s="203" t="s">
        <v>27</v>
      </c>
      <c r="K38" s="618" t="s">
        <v>27</v>
      </c>
      <c r="L38" s="865" t="s">
        <v>27</v>
      </c>
      <c r="M38" s="791" t="s">
        <v>27</v>
      </c>
    </row>
    <row r="39" spans="2:13" s="16" customFormat="1" ht="13.2" customHeight="1">
      <c r="B39" s="62" t="s">
        <v>224</v>
      </c>
      <c r="C39" s="209">
        <v>35.4</v>
      </c>
      <c r="D39" s="209">
        <v>168.1</v>
      </c>
      <c r="E39" s="209">
        <v>0.9</v>
      </c>
      <c r="F39" s="209">
        <v>18.8</v>
      </c>
      <c r="G39" s="209">
        <v>20.6</v>
      </c>
      <c r="H39" s="512">
        <v>24.3</v>
      </c>
      <c r="I39" s="618">
        <v>2.8</v>
      </c>
      <c r="J39" s="203" t="s">
        <v>27</v>
      </c>
      <c r="K39" s="618">
        <v>0.1</v>
      </c>
      <c r="L39" s="865">
        <v>1.5</v>
      </c>
      <c r="M39" s="791" t="s">
        <v>27</v>
      </c>
    </row>
    <row r="40" spans="2:13" s="16" customFormat="1" ht="13.2" customHeight="1">
      <c r="B40" s="62" t="s">
        <v>295</v>
      </c>
      <c r="C40" s="209" t="s">
        <v>27</v>
      </c>
      <c r="D40" s="209" t="s">
        <v>27</v>
      </c>
      <c r="E40" s="209" t="s">
        <v>27</v>
      </c>
      <c r="F40" s="209" t="s">
        <v>27</v>
      </c>
      <c r="G40" s="209" t="s">
        <v>27</v>
      </c>
      <c r="H40" s="512" t="s">
        <v>27</v>
      </c>
      <c r="I40" s="618" t="s">
        <v>27</v>
      </c>
      <c r="J40" s="203" t="s">
        <v>27</v>
      </c>
      <c r="K40" s="618">
        <v>0.9</v>
      </c>
      <c r="L40" s="865">
        <v>3.1</v>
      </c>
      <c r="M40" s="791" t="s">
        <v>27</v>
      </c>
    </row>
    <row r="41" spans="2:13" s="16" customFormat="1" ht="13.2" customHeight="1">
      <c r="B41" s="62" t="s">
        <v>328</v>
      </c>
      <c r="C41" s="209" t="s">
        <v>27</v>
      </c>
      <c r="D41" s="209" t="s">
        <v>27</v>
      </c>
      <c r="E41" s="209" t="s">
        <v>27</v>
      </c>
      <c r="F41" s="209" t="s">
        <v>27</v>
      </c>
      <c r="G41" s="209" t="s">
        <v>27</v>
      </c>
      <c r="H41" s="512" t="s">
        <v>27</v>
      </c>
      <c r="I41" s="618" t="s">
        <v>27</v>
      </c>
      <c r="J41" s="203" t="s">
        <v>27</v>
      </c>
      <c r="K41" s="618" t="s">
        <v>27</v>
      </c>
      <c r="L41" s="865" t="s">
        <v>27</v>
      </c>
      <c r="M41" s="791">
        <v>7</v>
      </c>
    </row>
    <row r="42" spans="2:13" s="16" customFormat="1" ht="13.2" customHeight="1">
      <c r="B42" s="62" t="s">
        <v>225</v>
      </c>
      <c r="C42" s="209" t="s">
        <v>27</v>
      </c>
      <c r="D42" s="209">
        <v>44.8</v>
      </c>
      <c r="E42" s="209" t="s">
        <v>27</v>
      </c>
      <c r="F42" s="209">
        <v>35.4</v>
      </c>
      <c r="G42" s="209" t="s">
        <v>27</v>
      </c>
      <c r="H42" s="512">
        <v>54.9</v>
      </c>
      <c r="I42" s="618" t="s">
        <v>27</v>
      </c>
      <c r="J42" s="203" t="s">
        <v>27</v>
      </c>
      <c r="K42" s="618" t="s">
        <v>27</v>
      </c>
      <c r="L42" s="865" t="s">
        <v>27</v>
      </c>
      <c r="M42" s="791" t="s">
        <v>27</v>
      </c>
    </row>
    <row r="43" spans="2:13" s="16" customFormat="1" ht="13.2" customHeight="1">
      <c r="B43" s="62" t="s">
        <v>226</v>
      </c>
      <c r="C43" s="209" t="s">
        <v>27</v>
      </c>
      <c r="D43" s="209" t="s">
        <v>27</v>
      </c>
      <c r="E43" s="209" t="s">
        <v>27</v>
      </c>
      <c r="F43" s="209">
        <v>0.7</v>
      </c>
      <c r="G43" s="209" t="s">
        <v>27</v>
      </c>
      <c r="H43" s="512" t="s">
        <v>27</v>
      </c>
      <c r="I43" s="618" t="s">
        <v>27</v>
      </c>
      <c r="J43" s="203" t="s">
        <v>27</v>
      </c>
      <c r="K43" s="618" t="s">
        <v>27</v>
      </c>
      <c r="L43" s="865" t="s">
        <v>27</v>
      </c>
      <c r="M43" s="791">
        <v>2</v>
      </c>
    </row>
    <row r="44" spans="2:13" s="16" customFormat="1" ht="13.2" customHeight="1">
      <c r="B44" s="575" t="s">
        <v>299</v>
      </c>
      <c r="C44" s="209" t="s">
        <v>27</v>
      </c>
      <c r="D44" s="209" t="s">
        <v>27</v>
      </c>
      <c r="E44" s="209" t="s">
        <v>27</v>
      </c>
      <c r="F44" s="209" t="s">
        <v>27</v>
      </c>
      <c r="G44" s="209" t="s">
        <v>27</v>
      </c>
      <c r="H44" s="512" t="s">
        <v>27</v>
      </c>
      <c r="I44" s="618" t="s">
        <v>27</v>
      </c>
      <c r="J44" s="203">
        <v>0.1</v>
      </c>
      <c r="K44" s="618" t="s">
        <v>27</v>
      </c>
      <c r="L44" s="865" t="s">
        <v>27</v>
      </c>
      <c r="M44" s="791" t="s">
        <v>27</v>
      </c>
    </row>
    <row r="45" spans="2:13" s="16" customFormat="1" ht="13.2" customHeight="1">
      <c r="B45" s="575" t="s">
        <v>227</v>
      </c>
      <c r="C45" s="209" t="s">
        <v>27</v>
      </c>
      <c r="D45" s="209" t="s">
        <v>27</v>
      </c>
      <c r="E45" s="209">
        <v>7.6</v>
      </c>
      <c r="F45" s="209" t="s">
        <v>27</v>
      </c>
      <c r="G45" s="209" t="s">
        <v>27</v>
      </c>
      <c r="H45" s="512" t="s">
        <v>27</v>
      </c>
      <c r="I45" s="618" t="s">
        <v>27</v>
      </c>
      <c r="J45" s="203" t="s">
        <v>27</v>
      </c>
      <c r="K45" s="618" t="s">
        <v>27</v>
      </c>
      <c r="L45" s="865" t="s">
        <v>27</v>
      </c>
      <c r="M45" s="791" t="s">
        <v>27</v>
      </c>
    </row>
    <row r="46" spans="2:13" s="16" customFormat="1" ht="13.2" customHeight="1">
      <c r="B46" s="575" t="s">
        <v>228</v>
      </c>
      <c r="C46" s="210" t="s">
        <v>27</v>
      </c>
      <c r="D46" s="210" t="s">
        <v>27</v>
      </c>
      <c r="E46" s="210" t="s">
        <v>27</v>
      </c>
      <c r="F46" s="210" t="s">
        <v>27</v>
      </c>
      <c r="G46" s="210" t="s">
        <v>27</v>
      </c>
      <c r="H46" s="508" t="s">
        <v>27</v>
      </c>
      <c r="I46" s="614">
        <v>8</v>
      </c>
      <c r="J46" s="670" t="s">
        <v>27</v>
      </c>
      <c r="K46" s="614" t="s">
        <v>27</v>
      </c>
      <c r="L46" s="862" t="s">
        <v>27</v>
      </c>
      <c r="M46" s="788" t="s">
        <v>27</v>
      </c>
    </row>
    <row r="47" spans="2:13" s="16" customFormat="1" ht="13.2" customHeight="1">
      <c r="B47" s="572" t="s">
        <v>207</v>
      </c>
      <c r="C47" s="211">
        <v>2.9</v>
      </c>
      <c r="D47" s="211">
        <v>42.8</v>
      </c>
      <c r="E47" s="211">
        <v>3.6</v>
      </c>
      <c r="F47" s="211">
        <v>16.899999999999999</v>
      </c>
      <c r="G47" s="211">
        <v>18.2</v>
      </c>
      <c r="H47" s="509">
        <v>12.5</v>
      </c>
      <c r="I47" s="615">
        <v>6.3</v>
      </c>
      <c r="J47" s="671">
        <v>39.1</v>
      </c>
      <c r="K47" s="615">
        <v>3.3</v>
      </c>
      <c r="L47" s="863">
        <v>1.8</v>
      </c>
      <c r="M47" s="789">
        <v>7.4</v>
      </c>
    </row>
    <row r="48" spans="2:13" s="15" customFormat="1" ht="13.2" customHeight="1" thickBot="1">
      <c r="B48" s="480" t="s">
        <v>208</v>
      </c>
      <c r="C48" s="212">
        <v>40.9</v>
      </c>
      <c r="D48" s="212">
        <v>256.8</v>
      </c>
      <c r="E48" s="212">
        <v>15.4</v>
      </c>
      <c r="F48" s="212">
        <v>72.599999999999994</v>
      </c>
      <c r="G48" s="212">
        <v>39.4</v>
      </c>
      <c r="H48" s="510">
        <v>92.5</v>
      </c>
      <c r="I48" s="261">
        <v>17.2</v>
      </c>
      <c r="J48" s="260">
        <v>39.700000000000003</v>
      </c>
      <c r="K48" s="261">
        <v>6.1</v>
      </c>
      <c r="L48" s="856">
        <v>7.8</v>
      </c>
      <c r="M48" s="781">
        <v>16.600000000000001</v>
      </c>
    </row>
    <row r="49" spans="2:14" s="71" customFormat="1" ht="13.2" customHeight="1" thickBot="1">
      <c r="B49" s="5"/>
      <c r="C49" s="213"/>
      <c r="D49" s="213"/>
      <c r="E49" s="213"/>
      <c r="F49" s="214"/>
      <c r="G49" s="215"/>
      <c r="H49" s="336"/>
      <c r="I49" s="414"/>
      <c r="J49" s="414"/>
      <c r="K49" s="414"/>
      <c r="L49" s="414"/>
      <c r="M49" s="414"/>
      <c r="N49" s="15"/>
    </row>
    <row r="50" spans="2:14" s="71" customFormat="1" ht="13.2" customHeight="1" thickBot="1">
      <c r="B50" s="483" t="s">
        <v>229</v>
      </c>
      <c r="C50" s="161">
        <v>3.6</v>
      </c>
      <c r="D50" s="161">
        <v>-242.5</v>
      </c>
      <c r="E50" s="161">
        <v>14</v>
      </c>
      <c r="F50" s="161">
        <v>-19.899999999999999</v>
      </c>
      <c r="G50" s="161">
        <v>-1.9</v>
      </c>
      <c r="H50" s="510">
        <v>-44.9</v>
      </c>
      <c r="I50" s="619">
        <v>34.1</v>
      </c>
      <c r="J50" s="673">
        <v>-26.3</v>
      </c>
      <c r="K50" s="619">
        <v>57.5</v>
      </c>
      <c r="L50" s="866">
        <v>24.5</v>
      </c>
      <c r="M50" s="785">
        <v>65.599999999999994</v>
      </c>
      <c r="N50" s="15"/>
    </row>
    <row r="51" spans="2:14" s="71" customFormat="1" ht="13.2" customHeight="1">
      <c r="B51" s="94"/>
      <c r="C51" s="24"/>
      <c r="D51" s="24"/>
      <c r="E51" s="15"/>
      <c r="F51" s="15"/>
      <c r="G51" s="15"/>
      <c r="H51" s="15"/>
      <c r="I51" s="15"/>
      <c r="J51" s="15"/>
      <c r="K51" s="15"/>
      <c r="L51" s="15"/>
      <c r="M51" s="15"/>
      <c r="N51" s="15"/>
    </row>
    <row r="52" spans="2:14" s="71" customFormat="1" ht="13.2" customHeight="1">
      <c r="B52" s="5"/>
      <c r="C52" s="24"/>
      <c r="D52" s="24"/>
      <c r="E52" s="15"/>
      <c r="F52" s="15"/>
      <c r="G52" s="15"/>
      <c r="H52" s="15"/>
      <c r="I52" s="15"/>
      <c r="J52" s="15"/>
      <c r="K52" s="15"/>
      <c r="L52" s="15"/>
      <c r="M52" s="15"/>
      <c r="N52" s="15"/>
    </row>
    <row r="53" spans="2:14" s="71" customFormat="1" ht="13.2" customHeight="1">
      <c r="B53" s="5"/>
      <c r="C53" s="24"/>
      <c r="D53" s="24"/>
      <c r="E53" s="15"/>
      <c r="F53" s="15"/>
      <c r="G53" s="15"/>
      <c r="H53" s="15"/>
      <c r="I53" s="15"/>
      <c r="J53" s="15"/>
      <c r="K53" s="15"/>
      <c r="L53" s="15"/>
      <c r="M53" s="15"/>
      <c r="N53" s="15"/>
    </row>
    <row r="54" spans="2:14" s="71" customFormat="1" ht="13.2" customHeight="1">
      <c r="B54" s="36"/>
      <c r="C54" s="24"/>
      <c r="D54" s="24"/>
      <c r="E54" s="15"/>
      <c r="F54" s="15"/>
      <c r="G54" s="15"/>
      <c r="H54" s="15"/>
      <c r="I54" s="15"/>
      <c r="J54" s="15"/>
      <c r="K54" s="15"/>
      <c r="L54" s="15"/>
      <c r="M54" s="15"/>
      <c r="N54" s="15"/>
    </row>
    <row r="55" spans="2:14" s="71" customFormat="1" ht="13.2" customHeight="1">
      <c r="B55" s="36"/>
      <c r="C55" s="24"/>
      <c r="D55" s="24"/>
      <c r="E55" s="15"/>
      <c r="F55" s="15"/>
      <c r="G55" s="15"/>
      <c r="H55" s="15"/>
      <c r="I55" s="15"/>
      <c r="J55" s="15"/>
      <c r="K55" s="15"/>
      <c r="L55" s="15"/>
      <c r="M55" s="15"/>
      <c r="N55" s="15"/>
    </row>
    <row r="56" spans="2:14" s="71" customFormat="1" ht="13.2" customHeight="1">
      <c r="B56" s="36"/>
      <c r="C56" s="24"/>
      <c r="D56" s="24"/>
      <c r="E56" s="15"/>
      <c r="F56" s="15"/>
      <c r="G56" s="15"/>
      <c r="H56" s="15"/>
      <c r="I56" s="15"/>
      <c r="J56" s="15"/>
      <c r="K56" s="15"/>
      <c r="L56" s="15"/>
      <c r="M56" s="15"/>
      <c r="N56" s="15"/>
    </row>
    <row r="57" spans="2:14" s="71" customFormat="1" ht="13.2" customHeight="1">
      <c r="B57" s="36"/>
      <c r="C57" s="24"/>
      <c r="D57" s="24"/>
      <c r="E57" s="15"/>
      <c r="F57" s="15"/>
      <c r="G57" s="15"/>
      <c r="H57" s="15"/>
      <c r="I57" s="15"/>
      <c r="J57" s="15"/>
      <c r="K57" s="15"/>
      <c r="L57" s="15"/>
      <c r="M57" s="15"/>
      <c r="N57" s="15"/>
    </row>
    <row r="58" spans="2:14" s="71" customFormat="1" ht="13.2" customHeight="1">
      <c r="B58" s="36"/>
      <c r="C58" s="24"/>
      <c r="D58" s="24"/>
      <c r="E58" s="15"/>
      <c r="F58" s="15"/>
      <c r="G58" s="15"/>
      <c r="H58" s="15"/>
      <c r="I58" s="15"/>
      <c r="J58" s="15"/>
      <c r="K58" s="15"/>
      <c r="L58" s="15"/>
      <c r="M58" s="15"/>
      <c r="N58" s="15"/>
    </row>
    <row r="59" spans="2:14" s="71" customFormat="1" ht="13.2" customHeight="1">
      <c r="B59" s="36"/>
      <c r="C59" s="24"/>
      <c r="D59" s="24"/>
      <c r="E59" s="15"/>
      <c r="F59" s="15"/>
      <c r="G59" s="15"/>
      <c r="H59" s="15"/>
      <c r="I59" s="15"/>
      <c r="J59" s="15"/>
      <c r="K59" s="15"/>
      <c r="L59" s="15"/>
      <c r="M59" s="15"/>
      <c r="N59" s="15"/>
    </row>
    <row r="60" spans="2:14" s="71" customFormat="1" ht="13.2" customHeight="1">
      <c r="B60" s="36"/>
      <c r="C60" s="24"/>
      <c r="D60" s="24"/>
      <c r="E60" s="15"/>
      <c r="F60" s="15"/>
      <c r="G60" s="15"/>
      <c r="H60" s="15"/>
      <c r="I60" s="15"/>
      <c r="J60" s="15"/>
      <c r="K60" s="15"/>
      <c r="L60" s="15"/>
      <c r="M60" s="15"/>
      <c r="N60" s="15"/>
    </row>
    <row r="61" spans="2:14" ht="13.2" customHeight="1">
      <c r="E61" s="15"/>
      <c r="F61" s="15"/>
      <c r="G61" s="411"/>
      <c r="H61" s="411"/>
      <c r="I61" s="411"/>
      <c r="J61" s="411"/>
      <c r="K61" s="411"/>
      <c r="L61" s="411"/>
      <c r="M61" s="411"/>
    </row>
    <row r="62" spans="2:14" ht="13.2" customHeight="1">
      <c r="N62" s="411"/>
    </row>
    <row r="63" spans="2:14" ht="13.2" customHeight="1">
      <c r="E63" s="411"/>
      <c r="F63" s="411"/>
      <c r="G63" s="411"/>
      <c r="H63" s="411"/>
      <c r="I63" s="411"/>
      <c r="J63" s="411"/>
      <c r="K63" s="411"/>
      <c r="L63" s="411"/>
      <c r="M63" s="411"/>
      <c r="N63" s="411"/>
    </row>
    <row r="64" spans="2:14" ht="13.2" customHeight="1">
      <c r="E64" s="411"/>
      <c r="F64" s="411"/>
      <c r="G64" s="411"/>
      <c r="H64" s="411"/>
      <c r="I64" s="411"/>
      <c r="J64" s="411"/>
      <c r="K64" s="411"/>
      <c r="L64" s="411"/>
      <c r="M64" s="411"/>
    </row>
  </sheetData>
  <phoneticPr fontId="9"/>
  <printOptions horizontalCentered="1" verticalCentered="1"/>
  <pageMargins left="0.19685039370078741" right="0.19685039370078741" top="0.23622047244094491" bottom="0.62992125984251968" header="0.15748031496062992" footer="0.19685039370078741"/>
  <pageSetup paperSize="9" scale="95" orientation="landscape" horizontalDpi="300" verticalDpi="300" r:id="rId1"/>
  <headerFooter alignWithMargins="0">
    <oddFooter>&amp;CNYK FACT BOOK Ⅱ2017 _ 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O22"/>
  <sheetViews>
    <sheetView showGridLines="0" zoomScaleNormal="100" zoomScaleSheetLayoutView="100" workbookViewId="0">
      <pane xSplit="4" ySplit="6" topLeftCell="E7" activePane="bottomRight" state="frozen"/>
      <selection pane="topRight"/>
      <selection pane="bottomLeft"/>
      <selection pane="bottomRight"/>
    </sheetView>
  </sheetViews>
  <sheetFormatPr defaultColWidth="9" defaultRowHeight="11.4"/>
  <cols>
    <col min="1" max="1" width="1.6640625" style="36" customWidth="1"/>
    <col min="2" max="2" width="4.44140625" style="36" customWidth="1"/>
    <col min="3" max="4" width="12.77734375" style="36" customWidth="1"/>
    <col min="5" max="8" width="8.33203125" style="106" customWidth="1"/>
    <col min="9" max="17" width="8.33203125" style="36" customWidth="1"/>
    <col min="18" max="16384" width="9" style="36"/>
  </cols>
  <sheetData>
    <row r="2" spans="2:15" ht="12">
      <c r="E2" s="107"/>
    </row>
    <row r="5" spans="2:15" ht="12" thickBot="1">
      <c r="E5" s="108"/>
      <c r="G5" s="109"/>
      <c r="H5" s="109"/>
      <c r="I5" s="106"/>
      <c r="J5" s="154"/>
      <c r="K5" s="176"/>
      <c r="O5" s="267" t="s">
        <v>200</v>
      </c>
    </row>
    <row r="6" spans="2:15" s="2" customFormat="1" ht="24.75" customHeight="1">
      <c r="B6" s="894" t="s">
        <v>35</v>
      </c>
      <c r="C6" s="906"/>
      <c r="D6" s="895"/>
      <c r="E6" s="219" t="s">
        <v>36</v>
      </c>
      <c r="F6" s="219" t="s">
        <v>37</v>
      </c>
      <c r="G6" s="157" t="s">
        <v>38</v>
      </c>
      <c r="H6" s="157" t="s">
        <v>39</v>
      </c>
      <c r="I6" s="157" t="s">
        <v>40</v>
      </c>
      <c r="J6" s="513" t="s">
        <v>230</v>
      </c>
      <c r="K6" s="513" t="s">
        <v>231</v>
      </c>
      <c r="L6" s="513" t="s">
        <v>293</v>
      </c>
      <c r="M6" s="661" t="s">
        <v>300</v>
      </c>
      <c r="N6" s="867" t="s">
        <v>314</v>
      </c>
      <c r="O6" s="466" t="s">
        <v>344</v>
      </c>
    </row>
    <row r="7" spans="2:15" s="5" customFormat="1" ht="24.75" customHeight="1">
      <c r="B7" s="42"/>
      <c r="C7" s="477" t="s">
        <v>232</v>
      </c>
      <c r="D7" s="484"/>
      <c r="E7" s="467">
        <v>337.7</v>
      </c>
      <c r="F7" s="467">
        <v>292.8</v>
      </c>
      <c r="G7" s="467">
        <v>327.2</v>
      </c>
      <c r="H7" s="467">
        <v>62.6</v>
      </c>
      <c r="I7" s="467">
        <v>37.4</v>
      </c>
      <c r="J7" s="514">
        <v>30.3</v>
      </c>
      <c r="K7" s="514">
        <v>39.4</v>
      </c>
      <c r="L7" s="514">
        <v>53</v>
      </c>
      <c r="M7" s="649">
        <v>58.8</v>
      </c>
      <c r="N7" s="868">
        <v>63.9</v>
      </c>
      <c r="O7" s="792">
        <v>68.599999999999994</v>
      </c>
    </row>
    <row r="8" spans="2:15" s="5" customFormat="1" ht="24.75" customHeight="1">
      <c r="B8" s="42"/>
      <c r="C8" s="478" t="s">
        <v>233</v>
      </c>
      <c r="D8" s="485"/>
      <c r="E8" s="468">
        <v>186.4</v>
      </c>
      <c r="F8" s="468">
        <v>130.4</v>
      </c>
      <c r="G8" s="468">
        <v>183.6</v>
      </c>
      <c r="H8" s="468">
        <v>141.30000000000001</v>
      </c>
      <c r="I8" s="468">
        <v>139.69999999999999</v>
      </c>
      <c r="J8" s="515">
        <v>90.8</v>
      </c>
      <c r="K8" s="515">
        <v>154.80000000000001</v>
      </c>
      <c r="L8" s="515">
        <v>251.3</v>
      </c>
      <c r="M8" s="650">
        <v>222.5</v>
      </c>
      <c r="N8" s="869">
        <v>238.2</v>
      </c>
      <c r="O8" s="793">
        <v>193.2</v>
      </c>
    </row>
    <row r="9" spans="2:15" s="5" customFormat="1" ht="24.75" customHeight="1">
      <c r="B9" s="42"/>
      <c r="C9" s="478" t="s">
        <v>234</v>
      </c>
      <c r="D9" s="485"/>
      <c r="E9" s="468">
        <v>95.5</v>
      </c>
      <c r="F9" s="468">
        <v>88.1</v>
      </c>
      <c r="G9" s="468">
        <v>100</v>
      </c>
      <c r="H9" s="468">
        <v>58.1</v>
      </c>
      <c r="I9" s="468">
        <v>54.2</v>
      </c>
      <c r="J9" s="515">
        <v>48.8</v>
      </c>
      <c r="K9" s="515">
        <v>58.4</v>
      </c>
      <c r="L9" s="515">
        <v>69.400000000000006</v>
      </c>
      <c r="M9" s="650">
        <v>76.8</v>
      </c>
      <c r="N9" s="869">
        <v>71.2</v>
      </c>
      <c r="O9" s="793">
        <v>73.599999999999994</v>
      </c>
    </row>
    <row r="10" spans="2:15" s="5" customFormat="1" ht="24.75" customHeight="1">
      <c r="B10" s="42"/>
      <c r="C10" s="479" t="s">
        <v>235</v>
      </c>
      <c r="D10" s="486"/>
      <c r="E10" s="469">
        <v>-5.3</v>
      </c>
      <c r="F10" s="469">
        <v>-9.6</v>
      </c>
      <c r="G10" s="469">
        <v>-6.8</v>
      </c>
      <c r="H10" s="469">
        <v>0.8</v>
      </c>
      <c r="I10" s="469">
        <v>2.1</v>
      </c>
      <c r="J10" s="516">
        <v>2.1</v>
      </c>
      <c r="K10" s="516">
        <v>3.2</v>
      </c>
      <c r="L10" s="516">
        <v>4.0999999999999996</v>
      </c>
      <c r="M10" s="651">
        <v>4.5999999999999996</v>
      </c>
      <c r="N10" s="870">
        <v>6</v>
      </c>
      <c r="O10" s="794">
        <v>8</v>
      </c>
    </row>
    <row r="11" spans="2:15" s="5" customFormat="1" ht="24.75" customHeight="1">
      <c r="B11" s="43"/>
      <c r="C11" s="151" t="s">
        <v>236</v>
      </c>
      <c r="D11" s="487"/>
      <c r="E11" s="470">
        <v>614.4</v>
      </c>
      <c r="F11" s="470">
        <v>501.7</v>
      </c>
      <c r="G11" s="470">
        <v>604</v>
      </c>
      <c r="H11" s="470">
        <v>263</v>
      </c>
      <c r="I11" s="470">
        <v>233.6</v>
      </c>
      <c r="J11" s="517">
        <v>172.2</v>
      </c>
      <c r="K11" s="517">
        <v>255.9</v>
      </c>
      <c r="L11" s="517">
        <v>377.9</v>
      </c>
      <c r="M11" s="652">
        <v>363</v>
      </c>
      <c r="N11" s="871">
        <v>379.5</v>
      </c>
      <c r="O11" s="795">
        <v>343.5</v>
      </c>
    </row>
    <row r="12" spans="2:15" s="5" customFormat="1" ht="24.75" customHeight="1">
      <c r="B12" s="43"/>
      <c r="C12" s="151" t="s">
        <v>237</v>
      </c>
      <c r="D12" s="487"/>
      <c r="E12" s="470">
        <v>12.8</v>
      </c>
      <c r="F12" s="470">
        <v>12.4</v>
      </c>
      <c r="G12" s="470">
        <v>9.8000000000000007</v>
      </c>
      <c r="H12" s="470">
        <v>11.5</v>
      </c>
      <c r="I12" s="470">
        <v>10.5</v>
      </c>
      <c r="J12" s="517">
        <v>9.1999999999999993</v>
      </c>
      <c r="K12" s="517">
        <v>8</v>
      </c>
      <c r="L12" s="517">
        <v>7.3</v>
      </c>
      <c r="M12" s="652">
        <v>7.4</v>
      </c>
      <c r="N12" s="871">
        <v>0.7</v>
      </c>
      <c r="O12" s="795">
        <v>3</v>
      </c>
    </row>
    <row r="13" spans="2:15" s="5" customFormat="1" ht="24.75" customHeight="1">
      <c r="B13" s="45"/>
      <c r="C13" s="481" t="s">
        <v>238</v>
      </c>
      <c r="D13" s="488"/>
      <c r="E13" s="470">
        <v>453.2</v>
      </c>
      <c r="F13" s="470">
        <v>381.6</v>
      </c>
      <c r="G13" s="470">
        <v>399.9</v>
      </c>
      <c r="H13" s="470">
        <v>362.7</v>
      </c>
      <c r="I13" s="470">
        <v>347</v>
      </c>
      <c r="J13" s="517">
        <v>330</v>
      </c>
      <c r="K13" s="517">
        <v>376.7</v>
      </c>
      <c r="L13" s="517">
        <v>423.3</v>
      </c>
      <c r="M13" s="652">
        <v>484.4</v>
      </c>
      <c r="N13" s="871">
        <v>522.70000000000005</v>
      </c>
      <c r="O13" s="795">
        <v>516.29999999999995</v>
      </c>
    </row>
    <row r="14" spans="2:15" s="5" customFormat="1" ht="24.75" customHeight="1">
      <c r="B14" s="43"/>
      <c r="C14" s="481" t="s">
        <v>239</v>
      </c>
      <c r="D14" s="488"/>
      <c r="E14" s="470">
        <v>60.9</v>
      </c>
      <c r="F14" s="470">
        <v>52.3</v>
      </c>
      <c r="G14" s="470">
        <v>50</v>
      </c>
      <c r="H14" s="470">
        <v>41</v>
      </c>
      <c r="I14" s="470">
        <v>33</v>
      </c>
      <c r="J14" s="517">
        <v>26.9</v>
      </c>
      <c r="K14" s="517">
        <v>32.5</v>
      </c>
      <c r="L14" s="517">
        <v>27.1</v>
      </c>
      <c r="M14" s="652">
        <v>28</v>
      </c>
      <c r="N14" s="871">
        <v>26.4</v>
      </c>
      <c r="O14" s="795">
        <v>21.3</v>
      </c>
    </row>
    <row r="15" spans="2:15" s="5" customFormat="1" ht="24.75" customHeight="1" thickBot="1">
      <c r="B15" s="46"/>
      <c r="C15" s="489" t="s">
        <v>240</v>
      </c>
      <c r="D15" s="490"/>
      <c r="E15" s="471">
        <v>15.4</v>
      </c>
      <c r="F15" s="471">
        <v>6.4</v>
      </c>
      <c r="G15" s="471">
        <v>4.5</v>
      </c>
      <c r="H15" s="471">
        <v>7.7</v>
      </c>
      <c r="I15" s="471">
        <v>0.7</v>
      </c>
      <c r="J15" s="518">
        <v>3</v>
      </c>
      <c r="K15" s="518">
        <v>-12</v>
      </c>
      <c r="L15" s="518">
        <v>15.6</v>
      </c>
      <c r="M15" s="653">
        <v>20</v>
      </c>
      <c r="N15" s="872">
        <v>24.3</v>
      </c>
      <c r="O15" s="796">
        <v>32.5</v>
      </c>
    </row>
    <row r="16" spans="2:15" s="5" customFormat="1" ht="24.75" customHeight="1" thickTop="1">
      <c r="B16" s="111"/>
      <c r="C16" s="491" t="s">
        <v>241</v>
      </c>
      <c r="D16" s="492"/>
      <c r="E16" s="473">
        <v>1157.0999999999999</v>
      </c>
      <c r="F16" s="473">
        <v>954.6</v>
      </c>
      <c r="G16" s="473">
        <v>1068.4000000000001</v>
      </c>
      <c r="H16" s="473">
        <v>686.3</v>
      </c>
      <c r="I16" s="473">
        <v>625.1</v>
      </c>
      <c r="J16" s="519">
        <v>541.5</v>
      </c>
      <c r="K16" s="519">
        <v>661.2</v>
      </c>
      <c r="L16" s="519">
        <v>851.5</v>
      </c>
      <c r="M16" s="654">
        <v>903</v>
      </c>
      <c r="N16" s="873">
        <v>953.7</v>
      </c>
      <c r="O16" s="797">
        <v>916.8</v>
      </c>
    </row>
    <row r="17" spans="2:15" s="5" customFormat="1" ht="24.75" customHeight="1">
      <c r="B17" s="42"/>
      <c r="C17" s="1" t="s">
        <v>242</v>
      </c>
      <c r="D17" s="493"/>
      <c r="E17" s="470">
        <v>3.3</v>
      </c>
      <c r="F17" s="470">
        <v>2.9</v>
      </c>
      <c r="G17" s="470">
        <v>1.2</v>
      </c>
      <c r="H17" s="470">
        <v>1.3</v>
      </c>
      <c r="I17" s="470">
        <v>1.3</v>
      </c>
      <c r="J17" s="517">
        <v>1.5</v>
      </c>
      <c r="K17" s="517">
        <v>1.4</v>
      </c>
      <c r="L17" s="517">
        <v>1.4</v>
      </c>
      <c r="M17" s="652">
        <v>1.4</v>
      </c>
      <c r="N17" s="871">
        <v>1.5</v>
      </c>
      <c r="O17" s="795">
        <v>2.8</v>
      </c>
    </row>
    <row r="18" spans="2:15" s="5" customFormat="1" ht="24.75" customHeight="1" thickBot="1">
      <c r="B18" s="112"/>
      <c r="C18" s="494" t="s">
        <v>243</v>
      </c>
      <c r="D18" s="495"/>
      <c r="E18" s="474">
        <v>47.3</v>
      </c>
      <c r="F18" s="474">
        <v>44.4</v>
      </c>
      <c r="G18" s="474">
        <v>37.9</v>
      </c>
      <c r="H18" s="474">
        <v>38.700000000000003</v>
      </c>
      <c r="I18" s="474">
        <v>33.6</v>
      </c>
      <c r="J18" s="520">
        <v>34</v>
      </c>
      <c r="K18" s="520">
        <v>36.1</v>
      </c>
      <c r="L18" s="520">
        <v>43.5</v>
      </c>
      <c r="M18" s="655">
        <v>51.8</v>
      </c>
      <c r="N18" s="874">
        <v>52.1</v>
      </c>
      <c r="O18" s="798">
        <v>68.5</v>
      </c>
    </row>
    <row r="19" spans="2:15" s="5" customFormat="1" ht="24.75" customHeight="1" thickBot="1">
      <c r="B19" s="43"/>
      <c r="C19" s="151" t="s">
        <v>244</v>
      </c>
      <c r="D19" s="487"/>
      <c r="E19" s="472">
        <v>1207.8</v>
      </c>
      <c r="F19" s="472">
        <v>1001.9</v>
      </c>
      <c r="G19" s="472">
        <v>1107.5999999999999</v>
      </c>
      <c r="H19" s="475">
        <v>726.3</v>
      </c>
      <c r="I19" s="475">
        <v>660</v>
      </c>
      <c r="J19" s="521">
        <v>577.1</v>
      </c>
      <c r="K19" s="620">
        <v>698.7</v>
      </c>
      <c r="L19" s="521">
        <v>896.5</v>
      </c>
      <c r="M19" s="662">
        <v>956.3</v>
      </c>
      <c r="N19" s="875">
        <v>1007.4</v>
      </c>
      <c r="O19" s="799">
        <v>988.1</v>
      </c>
    </row>
    <row r="20" spans="2:15" ht="18.75" customHeight="1"/>
    <row r="21" spans="2:15" ht="18.75" customHeight="1"/>
    <row r="22" spans="2:15" ht="18.75" customHeight="1"/>
  </sheetData>
  <mergeCells count="1">
    <mergeCell ref="B6:D6"/>
  </mergeCells>
  <phoneticPr fontId="9"/>
  <printOptions horizontalCentered="1" verticalCentered="1"/>
  <pageMargins left="0.19685039370078741" right="0.19685039370078741" top="0.23622047244094491" bottom="0.62992125984251968" header="0.15748031496062992" footer="0.19685039370078741"/>
  <pageSetup paperSize="9" orientation="landscape" horizontalDpi="300" r:id="rId1"/>
  <headerFooter alignWithMargins="0">
    <oddFooter>&amp;CNYK FACT BOOK Ⅱ2017 _ 8</oddFooter>
  </headerFooter>
  <ignoredErrors>
    <ignoredError sqref="E6:M6 E7:M19" numberStoredAsText="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8FBC7-90F4-4CBF-A035-7A957E2FA85D}">
  <dimension ref="A1:O58"/>
  <sheetViews>
    <sheetView showGridLines="0" zoomScaleNormal="100" zoomScaleSheetLayoutView="85" workbookViewId="0"/>
  </sheetViews>
  <sheetFormatPr defaultColWidth="9" defaultRowHeight="15"/>
  <cols>
    <col min="1" max="1" width="1.6640625" style="114" customWidth="1"/>
    <col min="2" max="2" width="4.77734375" style="114" customWidth="1"/>
    <col min="3" max="3" width="13.88671875" style="114" customWidth="1"/>
    <col min="4" max="4" width="11.109375" style="114" customWidth="1"/>
    <col min="5" max="8" width="9.109375" style="114" customWidth="1"/>
    <col min="9" max="13" width="9.109375" style="115" customWidth="1"/>
    <col min="14" max="16384" width="9" style="115"/>
  </cols>
  <sheetData>
    <row r="1" spans="1:15" ht="24" customHeight="1">
      <c r="A1" s="113"/>
      <c r="B1" s="113"/>
    </row>
    <row r="2" spans="1:15" ht="17.399999999999999">
      <c r="A2" s="113"/>
      <c r="B2" s="113"/>
      <c r="E2" s="907"/>
      <c r="F2" s="907"/>
    </row>
    <row r="3" spans="1:15" s="117" customFormat="1" ht="17.25" customHeight="1" thickBot="1">
      <c r="A3" s="116"/>
      <c r="B3" s="116"/>
      <c r="C3" s="69"/>
      <c r="D3" s="69"/>
      <c r="E3" s="69"/>
      <c r="F3" s="69"/>
      <c r="G3" s="69"/>
      <c r="H3" s="237"/>
      <c r="I3" s="69"/>
      <c r="J3" s="69"/>
      <c r="K3" s="19"/>
      <c r="L3" s="19"/>
      <c r="M3" s="19"/>
      <c r="N3" s="19"/>
      <c r="O3" s="19" t="s">
        <v>245</v>
      </c>
    </row>
    <row r="4" spans="1:15" s="119" customFormat="1" ht="24.9" customHeight="1">
      <c r="A4" s="118"/>
      <c r="B4" s="288" t="s">
        <v>110</v>
      </c>
      <c r="C4" s="711"/>
      <c r="D4" s="44"/>
      <c r="E4" s="219">
        <v>2016</v>
      </c>
      <c r="F4" s="219">
        <v>2017</v>
      </c>
      <c r="G4" s="219">
        <v>2018</v>
      </c>
      <c r="H4" s="219">
        <v>2019</v>
      </c>
      <c r="I4" s="219">
        <v>2020</v>
      </c>
      <c r="J4" s="219">
        <v>2021</v>
      </c>
      <c r="K4" s="219">
        <v>2022</v>
      </c>
      <c r="L4" s="219">
        <v>2023</v>
      </c>
      <c r="M4" s="219">
        <v>2024</v>
      </c>
      <c r="N4" s="828">
        <v>2025</v>
      </c>
      <c r="O4" s="175">
        <v>2026</v>
      </c>
    </row>
    <row r="5" spans="1:15" ht="24.9" customHeight="1">
      <c r="A5" s="120"/>
      <c r="B5" s="477" t="s">
        <v>111</v>
      </c>
      <c r="C5" s="712"/>
      <c r="D5" s="484"/>
      <c r="E5" s="713">
        <v>6699</v>
      </c>
      <c r="F5" s="713">
        <v>6767</v>
      </c>
      <c r="G5" s="713">
        <v>6201</v>
      </c>
      <c r="H5" s="713">
        <v>3942</v>
      </c>
      <c r="I5" s="713">
        <v>3252</v>
      </c>
      <c r="J5" s="713">
        <v>3487</v>
      </c>
      <c r="K5" s="713">
        <v>3568</v>
      </c>
      <c r="L5" s="713">
        <v>3567</v>
      </c>
      <c r="M5" s="713">
        <v>3638</v>
      </c>
      <c r="N5" s="876">
        <v>3455</v>
      </c>
      <c r="O5" s="714">
        <v>3593</v>
      </c>
    </row>
    <row r="6" spans="1:15" ht="24.9" customHeight="1">
      <c r="A6" s="118"/>
      <c r="B6" s="478" t="s">
        <v>112</v>
      </c>
      <c r="C6" s="715"/>
      <c r="D6" s="485"/>
      <c r="E6" s="392">
        <v>730</v>
      </c>
      <c r="F6" s="392">
        <v>760</v>
      </c>
      <c r="G6" s="392">
        <v>796</v>
      </c>
      <c r="H6" s="392">
        <v>817</v>
      </c>
      <c r="I6" s="392">
        <v>747</v>
      </c>
      <c r="J6" s="392">
        <v>897</v>
      </c>
      <c r="K6" s="392">
        <v>952</v>
      </c>
      <c r="L6" s="392">
        <v>1024</v>
      </c>
      <c r="M6" s="392">
        <v>982</v>
      </c>
      <c r="N6" s="831">
        <v>1039</v>
      </c>
      <c r="O6" s="192">
        <v>0</v>
      </c>
    </row>
    <row r="7" spans="1:15" ht="24.9" customHeight="1">
      <c r="A7" s="118"/>
      <c r="B7" s="478" t="s">
        <v>113</v>
      </c>
      <c r="C7" s="715"/>
      <c r="D7" s="485"/>
      <c r="E7" s="392">
        <v>22244</v>
      </c>
      <c r="F7" s="392">
        <v>23641</v>
      </c>
      <c r="G7" s="392">
        <v>25990</v>
      </c>
      <c r="H7" s="392">
        <v>25740</v>
      </c>
      <c r="I7" s="392">
        <v>25563</v>
      </c>
      <c r="J7" s="392">
        <v>24487</v>
      </c>
      <c r="K7" s="392">
        <v>25199</v>
      </c>
      <c r="L7" s="392">
        <v>25794</v>
      </c>
      <c r="M7" s="392">
        <v>25551</v>
      </c>
      <c r="N7" s="831">
        <v>25202</v>
      </c>
      <c r="O7" s="192">
        <v>30395</v>
      </c>
    </row>
    <row r="8" spans="1:15" ht="24.9" customHeight="1">
      <c r="A8" s="120"/>
      <c r="B8" s="478" t="s">
        <v>114</v>
      </c>
      <c r="C8" s="715"/>
      <c r="D8" s="485"/>
      <c r="E8" s="392">
        <v>2616</v>
      </c>
      <c r="F8" s="392">
        <v>2775</v>
      </c>
      <c r="G8" s="392">
        <v>2888</v>
      </c>
      <c r="H8" s="392">
        <v>3461</v>
      </c>
      <c r="I8" s="392">
        <v>3501</v>
      </c>
      <c r="J8" s="392">
        <v>4386</v>
      </c>
      <c r="K8" s="392">
        <v>3584</v>
      </c>
      <c r="L8" s="392">
        <v>3168</v>
      </c>
      <c r="M8" s="392">
        <v>2844</v>
      </c>
      <c r="N8" s="831" t="s">
        <v>27</v>
      </c>
      <c r="O8" s="192" t="s">
        <v>27</v>
      </c>
    </row>
    <row r="9" spans="1:15" ht="24.9" customHeight="1">
      <c r="A9" s="120"/>
      <c r="B9" s="695"/>
      <c r="C9" s="716" t="s">
        <v>301</v>
      </c>
      <c r="D9" s="683"/>
      <c r="E9" s="392" t="s">
        <v>294</v>
      </c>
      <c r="F9" s="392" t="s">
        <v>294</v>
      </c>
      <c r="G9" s="392" t="s">
        <v>294</v>
      </c>
      <c r="H9" s="392" t="s">
        <v>294</v>
      </c>
      <c r="I9" s="392" t="s">
        <v>294</v>
      </c>
      <c r="J9" s="392" t="s">
        <v>294</v>
      </c>
      <c r="K9" s="392" t="s">
        <v>294</v>
      </c>
      <c r="L9" s="392" t="s">
        <v>294</v>
      </c>
      <c r="M9" s="392">
        <v>1688</v>
      </c>
      <c r="N9" s="831">
        <v>1605</v>
      </c>
      <c r="O9" s="192">
        <v>1705</v>
      </c>
    </row>
    <row r="10" spans="1:15" ht="24.9" customHeight="1">
      <c r="A10" s="120"/>
      <c r="B10" s="697"/>
      <c r="C10" s="716" t="s">
        <v>303</v>
      </c>
      <c r="D10" s="683"/>
      <c r="E10" s="392" t="s">
        <v>294</v>
      </c>
      <c r="F10" s="392" t="s">
        <v>294</v>
      </c>
      <c r="G10" s="392" t="s">
        <v>294</v>
      </c>
      <c r="H10" s="392" t="s">
        <v>294</v>
      </c>
      <c r="I10" s="392" t="s">
        <v>294</v>
      </c>
      <c r="J10" s="392" t="s">
        <v>294</v>
      </c>
      <c r="K10" s="392" t="s">
        <v>294</v>
      </c>
      <c r="L10" s="392" t="s">
        <v>294</v>
      </c>
      <c r="M10" s="392">
        <v>631</v>
      </c>
      <c r="N10" s="831">
        <v>626</v>
      </c>
      <c r="O10" s="192">
        <v>618</v>
      </c>
    </row>
    <row r="11" spans="1:15" ht="24.9" customHeight="1">
      <c r="A11" s="120"/>
      <c r="B11" s="717"/>
      <c r="C11" s="716" t="s">
        <v>302</v>
      </c>
      <c r="D11" s="683"/>
      <c r="E11" s="392" t="s">
        <v>294</v>
      </c>
      <c r="F11" s="392" t="s">
        <v>294</v>
      </c>
      <c r="G11" s="392" t="s">
        <v>294</v>
      </c>
      <c r="H11" s="392" t="s">
        <v>294</v>
      </c>
      <c r="I11" s="392" t="s">
        <v>294</v>
      </c>
      <c r="J11" s="392" t="s">
        <v>294</v>
      </c>
      <c r="K11" s="392" t="s">
        <v>294</v>
      </c>
      <c r="L11" s="392" t="s">
        <v>294</v>
      </c>
      <c r="M11" s="392">
        <v>525</v>
      </c>
      <c r="N11" s="831">
        <v>959</v>
      </c>
      <c r="O11" s="192">
        <v>1149</v>
      </c>
    </row>
    <row r="12" spans="1:15" ht="24.9" customHeight="1">
      <c r="A12" s="120"/>
      <c r="B12" s="696" t="s">
        <v>317</v>
      </c>
      <c r="C12" s="718"/>
      <c r="D12" s="683"/>
      <c r="E12" s="392" t="s">
        <v>294</v>
      </c>
      <c r="F12" s="392" t="s">
        <v>294</v>
      </c>
      <c r="G12" s="392" t="s">
        <v>294</v>
      </c>
      <c r="H12" s="392" t="s">
        <v>294</v>
      </c>
      <c r="I12" s="392" t="s">
        <v>294</v>
      </c>
      <c r="J12" s="392" t="s">
        <v>294</v>
      </c>
      <c r="K12" s="392" t="s">
        <v>294</v>
      </c>
      <c r="L12" s="392" t="s">
        <v>294</v>
      </c>
      <c r="M12" s="392">
        <v>1773</v>
      </c>
      <c r="N12" s="831">
        <v>1872</v>
      </c>
      <c r="O12" s="192">
        <v>1885</v>
      </c>
    </row>
    <row r="13" spans="1:15" ht="24.9" customHeight="1">
      <c r="A13" s="118"/>
      <c r="B13" s="719"/>
      <c r="C13" s="720" t="s">
        <v>115</v>
      </c>
      <c r="D13" s="485"/>
      <c r="E13" s="392">
        <v>68</v>
      </c>
      <c r="F13" s="392">
        <v>66</v>
      </c>
      <c r="G13" s="392">
        <v>65</v>
      </c>
      <c r="H13" s="392">
        <v>66</v>
      </c>
      <c r="I13" s="392">
        <v>69</v>
      </c>
      <c r="J13" s="392">
        <v>72</v>
      </c>
      <c r="K13" s="392">
        <v>7</v>
      </c>
      <c r="L13" s="392">
        <v>8</v>
      </c>
      <c r="M13" s="392">
        <v>7</v>
      </c>
      <c r="N13" s="831" t="s">
        <v>27</v>
      </c>
      <c r="O13" s="192" t="s">
        <v>27</v>
      </c>
    </row>
    <row r="14" spans="1:15" ht="24.9" customHeight="1">
      <c r="A14" s="118"/>
      <c r="B14" s="721"/>
      <c r="C14" s="720" t="s">
        <v>318</v>
      </c>
      <c r="D14" s="485"/>
      <c r="E14" s="392">
        <v>1536</v>
      </c>
      <c r="F14" s="392">
        <v>1521</v>
      </c>
      <c r="G14" s="392">
        <v>1506</v>
      </c>
      <c r="H14" s="392">
        <v>1306</v>
      </c>
      <c r="I14" s="392">
        <v>1333</v>
      </c>
      <c r="J14" s="392">
        <v>1319</v>
      </c>
      <c r="K14" s="392">
        <v>1425</v>
      </c>
      <c r="L14" s="392">
        <v>1492</v>
      </c>
      <c r="M14" s="392">
        <v>1766</v>
      </c>
      <c r="N14" s="831" t="s">
        <v>27</v>
      </c>
      <c r="O14" s="192" t="s">
        <v>27</v>
      </c>
    </row>
    <row r="15" spans="1:15" ht="24.9" customHeight="1">
      <c r="A15" s="118"/>
      <c r="B15" s="722"/>
      <c r="C15" s="715" t="s">
        <v>116</v>
      </c>
      <c r="D15" s="485"/>
      <c r="E15" s="392" t="s">
        <v>27</v>
      </c>
      <c r="F15" s="392" t="s">
        <v>27</v>
      </c>
      <c r="G15" s="392" t="s">
        <v>27</v>
      </c>
      <c r="H15" s="392" t="s">
        <v>27</v>
      </c>
      <c r="I15" s="392" t="s">
        <v>27</v>
      </c>
      <c r="J15" s="392" t="s">
        <v>27</v>
      </c>
      <c r="K15" s="392" t="s">
        <v>27</v>
      </c>
      <c r="L15" s="392" t="s">
        <v>27</v>
      </c>
      <c r="M15" s="392" t="s">
        <v>27</v>
      </c>
      <c r="N15" s="831" t="s">
        <v>27</v>
      </c>
      <c r="O15" s="192" t="s">
        <v>27</v>
      </c>
    </row>
    <row r="16" spans="1:15" ht="24.9" customHeight="1">
      <c r="A16" s="118"/>
      <c r="B16" s="479" t="s">
        <v>319</v>
      </c>
      <c r="C16" s="723"/>
      <c r="D16" s="486"/>
      <c r="E16" s="396">
        <v>383</v>
      </c>
      <c r="F16" s="396">
        <v>405</v>
      </c>
      <c r="G16" s="396">
        <v>374</v>
      </c>
      <c r="H16" s="396">
        <v>379</v>
      </c>
      <c r="I16" s="396">
        <v>392</v>
      </c>
      <c r="J16" s="396">
        <v>409</v>
      </c>
      <c r="K16" s="396">
        <v>430</v>
      </c>
      <c r="L16" s="396">
        <v>449</v>
      </c>
      <c r="M16" s="396">
        <v>455</v>
      </c>
      <c r="N16" s="835">
        <v>472</v>
      </c>
      <c r="O16" s="194">
        <v>485</v>
      </c>
    </row>
    <row r="17" spans="1:15" ht="24.9" customHeight="1" thickBot="1">
      <c r="A17" s="118"/>
      <c r="B17" s="724" t="s">
        <v>320</v>
      </c>
      <c r="C17" s="481"/>
      <c r="D17" s="488"/>
      <c r="E17" s="197">
        <v>34276</v>
      </c>
      <c r="F17" s="197">
        <v>35935</v>
      </c>
      <c r="G17" s="197">
        <v>37820</v>
      </c>
      <c r="H17" s="197">
        <v>35711</v>
      </c>
      <c r="I17" s="197">
        <v>34857</v>
      </c>
      <c r="J17" s="197">
        <v>35057</v>
      </c>
      <c r="K17" s="197">
        <v>35165</v>
      </c>
      <c r="L17" s="197">
        <v>35502</v>
      </c>
      <c r="M17" s="197">
        <v>35243</v>
      </c>
      <c r="N17" s="836">
        <v>35230</v>
      </c>
      <c r="O17" s="461">
        <v>39830</v>
      </c>
    </row>
    <row r="18" spans="1:15" ht="13.2" customHeight="1">
      <c r="B18" s="312" t="s">
        <v>124</v>
      </c>
      <c r="C18" s="312"/>
    </row>
    <row r="19" spans="1:15" ht="13.2" customHeight="1">
      <c r="B19" s="312" t="s">
        <v>321</v>
      </c>
      <c r="C19" s="312"/>
    </row>
    <row r="20" spans="1:15" ht="13.2" customHeight="1">
      <c r="B20" s="312" t="s">
        <v>315</v>
      </c>
      <c r="C20" s="312"/>
      <c r="D20" s="121"/>
      <c r="E20" s="121"/>
      <c r="F20" s="121"/>
      <c r="G20" s="121"/>
      <c r="H20" s="121"/>
      <c r="I20" s="121"/>
      <c r="J20" s="121"/>
    </row>
    <row r="21" spans="1:15" ht="13.2" customHeight="1">
      <c r="B21" s="312" t="s">
        <v>322</v>
      </c>
      <c r="D21" s="118"/>
      <c r="E21" s="118"/>
      <c r="F21" s="118"/>
      <c r="G21" s="118"/>
      <c r="H21" s="118"/>
      <c r="I21" s="118"/>
      <c r="J21" s="118"/>
    </row>
    <row r="22" spans="1:15" ht="12.75" customHeight="1">
      <c r="B22" s="312"/>
      <c r="D22" s="118"/>
      <c r="E22" s="118"/>
      <c r="F22" s="118"/>
      <c r="G22" s="118"/>
      <c r="H22" s="118"/>
      <c r="I22" s="118"/>
      <c r="J22" s="118"/>
    </row>
    <row r="24" spans="1:15" ht="12.75" customHeight="1"/>
    <row r="25" spans="1:15" ht="12.75" customHeight="1"/>
    <row r="26" spans="1:15" ht="12.75" customHeight="1"/>
    <row r="27" spans="1:15" ht="12.75" customHeight="1"/>
    <row r="28" spans="1:15" ht="12.75" customHeight="1"/>
    <row r="29" spans="1:15" ht="12.75" customHeight="1"/>
    <row r="30" spans="1:15" ht="12.75" customHeight="1"/>
    <row r="31" spans="1:15" ht="12.75" customHeight="1"/>
    <row r="32" spans="1:15"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57" ht="9.75" customHeight="1"/>
    <row r="58" ht="9.75" customHeight="1"/>
  </sheetData>
  <mergeCells count="1">
    <mergeCell ref="E2:F2"/>
  </mergeCells>
  <phoneticPr fontId="9"/>
  <printOptions horizontalCentered="1" verticalCentered="1"/>
  <pageMargins left="0.19685039370078741" right="0.19685039370078741" top="0.23622047244094491" bottom="0.62992125984251968" header="0.15748031496062992" footer="0.19685039370078741"/>
  <pageSetup paperSize="9" scale="92" orientation="landscape" horizontalDpi="300" verticalDpi="300" r:id="rId1"/>
  <headerFooter alignWithMargins="0">
    <oddFooter>&amp;CNYK FACT BOOK Ⅱ2017 _ 9</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R30"/>
  <sheetViews>
    <sheetView showGridLines="0" zoomScaleNormal="100" zoomScaleSheetLayoutView="100" workbookViewId="0"/>
  </sheetViews>
  <sheetFormatPr defaultColWidth="9" defaultRowHeight="13.2"/>
  <cols>
    <col min="1" max="1" width="1.6640625" style="181" customWidth="1"/>
    <col min="2" max="18" width="8.44140625" style="182" customWidth="1"/>
    <col min="19" max="19" width="7.21875" style="182" customWidth="1"/>
    <col min="20" max="20" width="5.88671875" style="182" customWidth="1"/>
    <col min="21" max="16384" width="9" style="182"/>
  </cols>
  <sheetData>
    <row r="1" spans="1:18" ht="36" customHeight="1">
      <c r="A1" s="287"/>
      <c r="Q1" s="183"/>
    </row>
    <row r="3" spans="1:18" s="184" customFormat="1" ht="17.25" customHeight="1">
      <c r="B3" s="14" t="s">
        <v>246</v>
      </c>
      <c r="C3" s="6"/>
      <c r="D3" s="6"/>
      <c r="E3" s="6"/>
      <c r="F3" s="6"/>
      <c r="G3" s="34"/>
      <c r="H3" s="34"/>
      <c r="I3" s="34"/>
      <c r="J3" s="34"/>
      <c r="K3" s="427"/>
      <c r="L3" s="5"/>
      <c r="N3" s="19"/>
      <c r="O3" s="19"/>
      <c r="P3" s="19"/>
      <c r="R3" s="19" t="s">
        <v>247</v>
      </c>
    </row>
    <row r="4" spans="1:18" ht="17.25" customHeight="1">
      <c r="B4" s="919"/>
      <c r="C4" s="920"/>
      <c r="D4" s="910">
        <v>2024</v>
      </c>
      <c r="E4" s="911"/>
      <c r="F4" s="911"/>
      <c r="G4" s="911"/>
      <c r="H4" s="911"/>
      <c r="I4" s="910">
        <v>2025</v>
      </c>
      <c r="J4" s="911"/>
      <c r="K4" s="911"/>
      <c r="L4" s="911"/>
      <c r="M4" s="914"/>
      <c r="N4" s="928">
        <v>2026</v>
      </c>
      <c r="O4" s="929"/>
      <c r="P4" s="929"/>
      <c r="Q4" s="929"/>
      <c r="R4" s="930"/>
    </row>
    <row r="5" spans="1:18" ht="17.25" customHeight="1">
      <c r="B5" s="921"/>
      <c r="C5" s="922"/>
      <c r="D5" s="110" t="s">
        <v>248</v>
      </c>
      <c r="E5" s="666" t="s">
        <v>249</v>
      </c>
      <c r="F5" s="666" t="s">
        <v>250</v>
      </c>
      <c r="G5" s="268" t="s">
        <v>251</v>
      </c>
      <c r="H5" s="110" t="s">
        <v>252</v>
      </c>
      <c r="I5" s="110" t="s">
        <v>248</v>
      </c>
      <c r="J5" s="666" t="s">
        <v>249</v>
      </c>
      <c r="K5" s="666" t="s">
        <v>250</v>
      </c>
      <c r="L5" s="268" t="s">
        <v>296</v>
      </c>
      <c r="M5" s="322" t="s">
        <v>297</v>
      </c>
      <c r="N5" s="110" t="s">
        <v>248</v>
      </c>
      <c r="O5" s="666" t="s">
        <v>249</v>
      </c>
      <c r="P5" s="666" t="s">
        <v>250</v>
      </c>
      <c r="Q5" s="268" t="s">
        <v>296</v>
      </c>
      <c r="R5" s="322" t="s">
        <v>297</v>
      </c>
    </row>
    <row r="6" spans="1:18" ht="21" customHeight="1">
      <c r="B6" s="923" t="s">
        <v>253</v>
      </c>
      <c r="C6" s="418" t="s">
        <v>254</v>
      </c>
      <c r="D6" s="440">
        <v>578</v>
      </c>
      <c r="E6" s="441">
        <v>706</v>
      </c>
      <c r="F6" s="441">
        <v>653</v>
      </c>
      <c r="G6" s="438">
        <v>616</v>
      </c>
      <c r="H6" s="440">
        <v>2553</v>
      </c>
      <c r="I6" s="440">
        <v>673</v>
      </c>
      <c r="J6" s="441">
        <v>730</v>
      </c>
      <c r="K6" s="441">
        <v>713</v>
      </c>
      <c r="L6" s="438">
        <v>633</v>
      </c>
      <c r="M6" s="439">
        <v>2748</v>
      </c>
      <c r="N6" s="440">
        <v>672</v>
      </c>
      <c r="O6" s="441">
        <v>711</v>
      </c>
      <c r="P6" s="441">
        <v>678</v>
      </c>
      <c r="Q6" s="438">
        <v>677</v>
      </c>
      <c r="R6" s="439">
        <v>2738</v>
      </c>
    </row>
    <row r="7" spans="1:18" ht="21" customHeight="1">
      <c r="B7" s="924"/>
      <c r="C7" s="418" t="s">
        <v>255</v>
      </c>
      <c r="D7" s="444">
        <v>0.82</v>
      </c>
      <c r="E7" s="445">
        <v>0.95</v>
      </c>
      <c r="F7" s="445">
        <v>0.94</v>
      </c>
      <c r="G7" s="442">
        <v>0.97</v>
      </c>
      <c r="H7" s="444">
        <v>0.92</v>
      </c>
      <c r="I7" s="444">
        <v>1</v>
      </c>
      <c r="J7" s="445">
        <v>1</v>
      </c>
      <c r="K7" s="445">
        <v>1</v>
      </c>
      <c r="L7" s="442">
        <v>1</v>
      </c>
      <c r="M7" s="443">
        <v>1</v>
      </c>
      <c r="N7" s="444">
        <v>0.94</v>
      </c>
      <c r="O7" s="445">
        <v>0.91</v>
      </c>
      <c r="P7" s="445">
        <v>0.9</v>
      </c>
      <c r="Q7" s="442">
        <v>0.93</v>
      </c>
      <c r="R7" s="443">
        <v>0.92</v>
      </c>
    </row>
    <row r="8" spans="1:18" ht="21" customHeight="1">
      <c r="B8" s="923" t="s">
        <v>256</v>
      </c>
      <c r="C8" s="418" t="s">
        <v>254</v>
      </c>
      <c r="D8" s="440">
        <v>385</v>
      </c>
      <c r="E8" s="441">
        <v>434</v>
      </c>
      <c r="F8" s="441">
        <v>382</v>
      </c>
      <c r="G8" s="446">
        <v>382</v>
      </c>
      <c r="H8" s="440">
        <v>1584</v>
      </c>
      <c r="I8" s="440">
        <v>434</v>
      </c>
      <c r="J8" s="441">
        <v>451</v>
      </c>
      <c r="K8" s="441">
        <v>418</v>
      </c>
      <c r="L8" s="446">
        <v>426</v>
      </c>
      <c r="M8" s="439">
        <v>1730</v>
      </c>
      <c r="N8" s="440">
        <v>456</v>
      </c>
      <c r="O8" s="441">
        <v>501</v>
      </c>
      <c r="P8" s="441">
        <v>444</v>
      </c>
      <c r="Q8" s="446">
        <v>507</v>
      </c>
      <c r="R8" s="439">
        <v>1909</v>
      </c>
    </row>
    <row r="9" spans="1:18" ht="21" customHeight="1">
      <c r="B9" s="924"/>
      <c r="C9" s="418" t="s">
        <v>257</v>
      </c>
      <c r="D9" s="444">
        <v>0.94</v>
      </c>
      <c r="E9" s="445">
        <v>0.92</v>
      </c>
      <c r="F9" s="445">
        <v>0.9</v>
      </c>
      <c r="G9" s="442">
        <v>0.93</v>
      </c>
      <c r="H9" s="444">
        <v>0.92</v>
      </c>
      <c r="I9" s="444">
        <v>1</v>
      </c>
      <c r="J9" s="445">
        <v>0.97</v>
      </c>
      <c r="K9" s="445">
        <v>0.93</v>
      </c>
      <c r="L9" s="442">
        <v>0.9</v>
      </c>
      <c r="M9" s="443">
        <v>0.95</v>
      </c>
      <c r="N9" s="444">
        <v>0.9</v>
      </c>
      <c r="O9" s="445">
        <v>0.91</v>
      </c>
      <c r="P9" s="445">
        <v>0.81</v>
      </c>
      <c r="Q9" s="442">
        <v>0.94</v>
      </c>
      <c r="R9" s="443">
        <v>0.89</v>
      </c>
    </row>
    <row r="10" spans="1:18" ht="10.5" customHeight="1">
      <c r="B10" s="269"/>
      <c r="C10" s="269"/>
      <c r="D10" s="457"/>
      <c r="E10" s="458"/>
      <c r="F10" s="458"/>
      <c r="G10" s="447"/>
      <c r="H10" s="448"/>
      <c r="I10" s="457"/>
      <c r="J10" s="458"/>
      <c r="K10" s="458"/>
      <c r="L10" s="447"/>
      <c r="M10" s="448"/>
      <c r="N10" s="457"/>
      <c r="O10" s="458"/>
      <c r="P10" s="458"/>
      <c r="Q10" s="458"/>
      <c r="R10" s="800"/>
    </row>
    <row r="11" spans="1:18" ht="21" customHeight="1">
      <c r="B11" s="923" t="s">
        <v>258</v>
      </c>
      <c r="C11" s="418" t="s">
        <v>254</v>
      </c>
      <c r="D11" s="459">
        <v>291</v>
      </c>
      <c r="E11" s="441">
        <v>295</v>
      </c>
      <c r="F11" s="441">
        <v>327</v>
      </c>
      <c r="G11" s="438">
        <v>295</v>
      </c>
      <c r="H11" s="440">
        <v>1208</v>
      </c>
      <c r="I11" s="459">
        <v>290</v>
      </c>
      <c r="J11" s="441">
        <v>281</v>
      </c>
      <c r="K11" s="441">
        <v>271</v>
      </c>
      <c r="L11" s="438">
        <v>254</v>
      </c>
      <c r="M11" s="439">
        <v>1096</v>
      </c>
      <c r="N11" s="729">
        <v>217</v>
      </c>
      <c r="O11" s="441">
        <v>206</v>
      </c>
      <c r="P11" s="877">
        <v>230</v>
      </c>
      <c r="Q11" s="877">
        <v>459</v>
      </c>
      <c r="R11" s="439">
        <v>882</v>
      </c>
    </row>
    <row r="12" spans="1:18" ht="21" customHeight="1">
      <c r="B12" s="924"/>
      <c r="C12" s="418" t="s">
        <v>257</v>
      </c>
      <c r="D12" s="460">
        <v>0.44</v>
      </c>
      <c r="E12" s="445">
        <v>0.4</v>
      </c>
      <c r="F12" s="445">
        <v>0.46</v>
      </c>
      <c r="G12" s="442">
        <v>0.49</v>
      </c>
      <c r="H12" s="444">
        <v>0.45</v>
      </c>
      <c r="I12" s="460">
        <v>0.43</v>
      </c>
      <c r="J12" s="445">
        <v>0.39</v>
      </c>
      <c r="K12" s="445">
        <v>0.4</v>
      </c>
      <c r="L12" s="442">
        <v>0.37</v>
      </c>
      <c r="M12" s="443">
        <v>0.4</v>
      </c>
      <c r="N12" s="730">
        <v>0.27</v>
      </c>
      <c r="O12" s="445">
        <v>0.24</v>
      </c>
      <c r="P12" s="878">
        <v>0.3</v>
      </c>
      <c r="Q12" s="878">
        <v>0.28999999999999998</v>
      </c>
      <c r="R12" s="443">
        <v>0.27</v>
      </c>
    </row>
    <row r="13" spans="1:18" ht="21" customHeight="1">
      <c r="B13" s="923" t="s">
        <v>259</v>
      </c>
      <c r="C13" s="418" t="s">
        <v>254</v>
      </c>
      <c r="D13" s="459">
        <v>240</v>
      </c>
      <c r="E13" s="441">
        <v>221</v>
      </c>
      <c r="F13" s="441">
        <v>232</v>
      </c>
      <c r="G13" s="446">
        <v>238</v>
      </c>
      <c r="H13" s="440">
        <v>931</v>
      </c>
      <c r="I13" s="459">
        <v>245</v>
      </c>
      <c r="J13" s="441">
        <v>244</v>
      </c>
      <c r="K13" s="441">
        <v>237</v>
      </c>
      <c r="L13" s="446">
        <v>248</v>
      </c>
      <c r="M13" s="439">
        <v>976</v>
      </c>
      <c r="N13" s="729">
        <v>247</v>
      </c>
      <c r="O13" s="441">
        <v>260</v>
      </c>
      <c r="P13" s="877">
        <v>264</v>
      </c>
      <c r="Q13" s="877">
        <v>509</v>
      </c>
      <c r="R13" s="439">
        <v>1016</v>
      </c>
    </row>
    <row r="14" spans="1:18" ht="21" customHeight="1">
      <c r="B14" s="925"/>
      <c r="C14" s="418" t="s">
        <v>257</v>
      </c>
      <c r="D14" s="460">
        <v>0.54</v>
      </c>
      <c r="E14" s="445">
        <v>0.45</v>
      </c>
      <c r="F14" s="445">
        <v>0.5</v>
      </c>
      <c r="G14" s="442">
        <v>0.55000000000000004</v>
      </c>
      <c r="H14" s="444">
        <v>0.51</v>
      </c>
      <c r="I14" s="460">
        <v>0.48</v>
      </c>
      <c r="J14" s="445">
        <v>0.45</v>
      </c>
      <c r="K14" s="445">
        <v>0.47</v>
      </c>
      <c r="L14" s="442">
        <v>0.44</v>
      </c>
      <c r="M14" s="443">
        <v>0.46</v>
      </c>
      <c r="N14" s="730">
        <v>0.35</v>
      </c>
      <c r="O14" s="445">
        <v>0.36</v>
      </c>
      <c r="P14" s="878">
        <v>0.36</v>
      </c>
      <c r="Q14" s="878">
        <v>0.36</v>
      </c>
      <c r="R14" s="443">
        <v>0.36</v>
      </c>
    </row>
    <row r="15" spans="1:18" ht="21" customHeight="1">
      <c r="B15" s="270"/>
      <c r="C15" s="271"/>
      <c r="D15" s="272"/>
      <c r="E15" s="272"/>
      <c r="F15" s="272"/>
      <c r="G15" s="272"/>
      <c r="H15" s="272"/>
      <c r="I15" s="272"/>
      <c r="J15" s="272"/>
      <c r="K15" s="273"/>
      <c r="L15" s="272"/>
      <c r="M15" s="274"/>
      <c r="N15" s="280"/>
      <c r="O15" s="280"/>
    </row>
    <row r="16" spans="1:18" ht="21" customHeight="1">
      <c r="B16" s="275"/>
      <c r="C16" s="276"/>
      <c r="D16" s="277"/>
      <c r="E16" s="277"/>
      <c r="F16" s="277"/>
      <c r="G16" s="277"/>
      <c r="H16" s="277"/>
      <c r="I16" s="277"/>
      <c r="J16" s="277"/>
      <c r="K16" s="278"/>
      <c r="L16" s="277"/>
      <c r="M16" s="279"/>
      <c r="N16" s="280"/>
      <c r="O16" s="280"/>
    </row>
    <row r="17" spans="1:17" ht="21" customHeight="1">
      <c r="B17" s="14" t="s">
        <v>246</v>
      </c>
      <c r="C17" s="28"/>
      <c r="D17" s="428"/>
      <c r="E17" s="428"/>
      <c r="F17" s="428"/>
      <c r="G17" s="428"/>
      <c r="H17" s="428"/>
      <c r="I17" s="428"/>
      <c r="J17" s="428"/>
      <c r="K17" s="428"/>
      <c r="L17" s="428"/>
      <c r="M17" s="428"/>
      <c r="N17" s="280"/>
      <c r="O17" s="280"/>
    </row>
    <row r="18" spans="1:17" ht="17.25" customHeight="1">
      <c r="B18" s="908" t="s">
        <v>260</v>
      </c>
      <c r="C18" s="417">
        <v>2021</v>
      </c>
      <c r="D18" s="322">
        <v>2022</v>
      </c>
      <c r="E18" s="322">
        <v>2023</v>
      </c>
      <c r="F18" s="322">
        <v>2024</v>
      </c>
      <c r="G18" s="910">
        <v>2025</v>
      </c>
      <c r="H18" s="911"/>
      <c r="I18" s="911"/>
      <c r="J18" s="911"/>
      <c r="K18" s="914"/>
      <c r="L18" s="910">
        <v>2026</v>
      </c>
      <c r="M18" s="911"/>
      <c r="N18" s="911"/>
      <c r="O18" s="911"/>
      <c r="P18" s="914"/>
    </row>
    <row r="19" spans="1:17" ht="17.25" customHeight="1">
      <c r="B19" s="909"/>
      <c r="C19" s="322" t="s">
        <v>252</v>
      </c>
      <c r="D19" s="322" t="s">
        <v>252</v>
      </c>
      <c r="E19" s="453" t="s">
        <v>252</v>
      </c>
      <c r="F19" s="453" t="s">
        <v>252</v>
      </c>
      <c r="G19" s="314" t="s">
        <v>248</v>
      </c>
      <c r="H19" s="404" t="s">
        <v>249</v>
      </c>
      <c r="I19" s="404" t="s">
        <v>250</v>
      </c>
      <c r="J19" s="268" t="s">
        <v>296</v>
      </c>
      <c r="K19" s="453" t="s">
        <v>297</v>
      </c>
      <c r="L19" s="404" t="s">
        <v>248</v>
      </c>
      <c r="M19" s="404" t="s">
        <v>249</v>
      </c>
      <c r="N19" s="404" t="s">
        <v>250</v>
      </c>
      <c r="O19" s="268" t="s">
        <v>296</v>
      </c>
      <c r="P19" s="453" t="s">
        <v>297</v>
      </c>
    </row>
    <row r="20" spans="1:17" ht="17.25" customHeight="1">
      <c r="B20" s="144" t="s">
        <v>261</v>
      </c>
      <c r="C20" s="908">
        <v>723</v>
      </c>
      <c r="D20" s="908">
        <v>721</v>
      </c>
      <c r="E20" s="908">
        <v>651</v>
      </c>
      <c r="F20" s="908">
        <v>609</v>
      </c>
      <c r="G20" s="912">
        <v>154</v>
      </c>
      <c r="H20" s="917">
        <v>162</v>
      </c>
      <c r="I20" s="917">
        <v>170</v>
      </c>
      <c r="J20" s="915">
        <v>160</v>
      </c>
      <c r="K20" s="908">
        <v>646</v>
      </c>
      <c r="L20" s="926">
        <v>159</v>
      </c>
      <c r="M20" s="926">
        <v>168</v>
      </c>
      <c r="N20" s="926">
        <v>179</v>
      </c>
      <c r="O20" s="915">
        <v>160</v>
      </c>
      <c r="P20" s="908">
        <v>666</v>
      </c>
    </row>
    <row r="21" spans="1:17" ht="11.25" customHeight="1">
      <c r="B21" s="429" t="s">
        <v>262</v>
      </c>
      <c r="C21" s="909"/>
      <c r="D21" s="909"/>
      <c r="E21" s="909"/>
      <c r="F21" s="909"/>
      <c r="G21" s="913"/>
      <c r="H21" s="918"/>
      <c r="I21" s="918"/>
      <c r="J21" s="916"/>
      <c r="K21" s="909"/>
      <c r="L21" s="927"/>
      <c r="M21" s="927"/>
      <c r="N21" s="927"/>
      <c r="O21" s="916"/>
      <c r="P21" s="909"/>
    </row>
    <row r="22" spans="1:17" ht="17.25" customHeight="1">
      <c r="B22" s="144" t="s">
        <v>263</v>
      </c>
      <c r="C22" s="908">
        <v>326</v>
      </c>
      <c r="D22" s="908">
        <v>400</v>
      </c>
      <c r="E22" s="908">
        <v>295</v>
      </c>
      <c r="F22" s="908">
        <v>275</v>
      </c>
      <c r="G22" s="912">
        <v>73</v>
      </c>
      <c r="H22" s="917">
        <v>79</v>
      </c>
      <c r="I22" s="917">
        <v>84</v>
      </c>
      <c r="J22" s="915">
        <v>71</v>
      </c>
      <c r="K22" s="908">
        <v>306</v>
      </c>
      <c r="L22" s="926">
        <v>72</v>
      </c>
      <c r="M22" s="926">
        <v>73</v>
      </c>
      <c r="N22" s="926">
        <v>85</v>
      </c>
      <c r="O22" s="915">
        <v>75</v>
      </c>
      <c r="P22" s="908">
        <v>305</v>
      </c>
    </row>
    <row r="23" spans="1:17" ht="11.25" customHeight="1">
      <c r="B23" s="429" t="s">
        <v>264</v>
      </c>
      <c r="C23" s="909"/>
      <c r="D23" s="909"/>
      <c r="E23" s="909"/>
      <c r="F23" s="909"/>
      <c r="G23" s="913"/>
      <c r="H23" s="918"/>
      <c r="I23" s="918"/>
      <c r="J23" s="916"/>
      <c r="K23" s="909"/>
      <c r="L23" s="927"/>
      <c r="M23" s="927"/>
      <c r="N23" s="927"/>
      <c r="O23" s="916"/>
      <c r="P23" s="909"/>
    </row>
    <row r="24" spans="1:17" s="185" customFormat="1" ht="21" customHeight="1"/>
    <row r="25" spans="1:17" s="185" customFormat="1" ht="21" customHeight="1">
      <c r="P25" s="186"/>
    </row>
    <row r="26" spans="1:17" s="184" customFormat="1" ht="21" customHeight="1" thickBot="1">
      <c r="B26" s="14" t="s">
        <v>246</v>
      </c>
      <c r="C26" s="430"/>
      <c r="D26" s="430"/>
      <c r="E26" s="430"/>
      <c r="F26" s="430"/>
      <c r="G26" s="430"/>
      <c r="H26" s="430"/>
      <c r="I26" s="430"/>
      <c r="J26" s="430"/>
      <c r="K26" s="430"/>
      <c r="L26" s="430"/>
      <c r="M26" s="19" t="s">
        <v>265</v>
      </c>
      <c r="N26" s="19"/>
      <c r="O26" s="19"/>
      <c r="Q26" s="19"/>
    </row>
    <row r="27" spans="1:17" s="28" customFormat="1" ht="18" customHeight="1">
      <c r="B27" s="144"/>
      <c r="C27" s="281">
        <v>2016</v>
      </c>
      <c r="D27" s="282">
        <v>2017</v>
      </c>
      <c r="E27" s="283">
        <v>2018</v>
      </c>
      <c r="F27" s="283">
        <v>2019</v>
      </c>
      <c r="G27" s="284">
        <v>2020</v>
      </c>
      <c r="H27" s="281">
        <v>2021</v>
      </c>
      <c r="I27" s="281" t="s">
        <v>231</v>
      </c>
      <c r="J27" s="281">
        <v>2023</v>
      </c>
      <c r="K27" s="524" t="s">
        <v>300</v>
      </c>
      <c r="L27" s="882">
        <v>2025</v>
      </c>
      <c r="M27" s="880" t="s">
        <v>344</v>
      </c>
      <c r="N27" s="736"/>
    </row>
    <row r="28" spans="1:17" ht="24" customHeight="1" thickBot="1">
      <c r="A28" s="182"/>
      <c r="B28" s="191" t="s">
        <v>252</v>
      </c>
      <c r="C28" s="450">
        <v>3700</v>
      </c>
      <c r="D28" s="451">
        <v>3360</v>
      </c>
      <c r="E28" s="449">
        <v>3630</v>
      </c>
      <c r="F28" s="449">
        <v>3400</v>
      </c>
      <c r="G28" s="452">
        <v>4570</v>
      </c>
      <c r="H28" s="522">
        <v>3560</v>
      </c>
      <c r="I28" s="522">
        <v>4150</v>
      </c>
      <c r="J28" s="522">
        <v>4500</v>
      </c>
      <c r="K28" s="451">
        <v>4510</v>
      </c>
      <c r="L28" s="883">
        <v>4440</v>
      </c>
      <c r="M28" s="881">
        <v>4350</v>
      </c>
      <c r="N28" s="737"/>
    </row>
    <row r="29" spans="1:17" s="184" customFormat="1" ht="9.6">
      <c r="B29" s="184" t="s">
        <v>266</v>
      </c>
    </row>
    <row r="30" spans="1:17">
      <c r="J30" s="182" t="s">
        <v>267</v>
      </c>
    </row>
  </sheetData>
  <mergeCells count="39">
    <mergeCell ref="P22:P23"/>
    <mergeCell ref="M20:M21"/>
    <mergeCell ref="M22:M23"/>
    <mergeCell ref="I4:M4"/>
    <mergeCell ref="L20:L21"/>
    <mergeCell ref="L22:L23"/>
    <mergeCell ref="I20:I21"/>
    <mergeCell ref="I22:I23"/>
    <mergeCell ref="N20:N21"/>
    <mergeCell ref="N22:N23"/>
    <mergeCell ref="N4:R4"/>
    <mergeCell ref="L18:P18"/>
    <mergeCell ref="O20:O21"/>
    <mergeCell ref="P20:P21"/>
    <mergeCell ref="O22:O23"/>
    <mergeCell ref="C22:C23"/>
    <mergeCell ref="D20:D21"/>
    <mergeCell ref="C20:C21"/>
    <mergeCell ref="D22:D23"/>
    <mergeCell ref="B4:C5"/>
    <mergeCell ref="B18:B19"/>
    <mergeCell ref="B6:B7"/>
    <mergeCell ref="B8:B9"/>
    <mergeCell ref="B11:B12"/>
    <mergeCell ref="B13:B14"/>
    <mergeCell ref="E22:E23"/>
    <mergeCell ref="D4:H4"/>
    <mergeCell ref="G20:G21"/>
    <mergeCell ref="G22:G23"/>
    <mergeCell ref="F20:F21"/>
    <mergeCell ref="F22:F23"/>
    <mergeCell ref="E20:E21"/>
    <mergeCell ref="G18:K18"/>
    <mergeCell ref="J20:J21"/>
    <mergeCell ref="K20:K21"/>
    <mergeCell ref="J22:J23"/>
    <mergeCell ref="K22:K23"/>
    <mergeCell ref="H20:H21"/>
    <mergeCell ref="H22:H23"/>
  </mergeCells>
  <phoneticPr fontId="9"/>
  <printOptions horizontalCentered="1" verticalCentered="1"/>
  <pageMargins left="0.19685039370078741" right="0.19685039370078741" top="0.23622047244094491" bottom="0.62992125984251968" header="0.15748031496062992" footer="0.19685039370078741"/>
  <pageSetup paperSize="9" orientation="landscape" horizontalDpi="300" r:id="rId1"/>
  <headerFooter alignWithMargins="0">
    <oddFooter>&amp;CNYK FACT BOOK Ⅱ2017 _  10</oddFooter>
  </headerFooter>
  <ignoredErrors>
    <ignoredError sqref="I27 K27" numberStoredAsText="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663"/>
  <sheetViews>
    <sheetView showGridLines="0" zoomScaleNormal="100" zoomScaleSheetLayoutView="70" workbookViewId="0"/>
  </sheetViews>
  <sheetFormatPr defaultColWidth="9" defaultRowHeight="13.8"/>
  <cols>
    <col min="1" max="23" width="8.88671875" style="10" customWidth="1"/>
    <col min="24" max="16384" width="9" style="10"/>
  </cols>
  <sheetData>
    <row r="1" spans="1:12" s="13" customFormat="1" ht="36" customHeight="1">
      <c r="A1" s="8"/>
      <c r="F1" s="907"/>
      <c r="G1" s="907"/>
      <c r="H1" s="907"/>
      <c r="I1" s="907"/>
      <c r="J1" s="907"/>
      <c r="K1" s="907"/>
      <c r="L1" s="907"/>
    </row>
    <row r="3" spans="1:12" s="13" customFormat="1" ht="16.8">
      <c r="A3" s="13" t="s">
        <v>268</v>
      </c>
      <c r="B3" s="74"/>
    </row>
    <row r="9" spans="1:12">
      <c r="A9" s="13"/>
      <c r="B9" s="36"/>
      <c r="C9" s="13"/>
      <c r="D9" s="13"/>
      <c r="E9" s="13"/>
      <c r="F9" s="13"/>
      <c r="G9" s="13"/>
      <c r="H9" s="13"/>
      <c r="I9" s="13"/>
      <c r="J9" s="13"/>
      <c r="K9" s="13"/>
      <c r="L9" s="13"/>
    </row>
    <row r="11" spans="1:12">
      <c r="A11" s="13"/>
      <c r="B11" s="36"/>
      <c r="C11" s="13"/>
      <c r="D11" s="13"/>
      <c r="E11" s="13"/>
      <c r="F11" s="13"/>
      <c r="G11" s="13"/>
      <c r="H11" s="13"/>
      <c r="I11" s="13"/>
      <c r="J11" s="13"/>
      <c r="K11" s="13"/>
      <c r="L11" s="13"/>
    </row>
    <row r="13" spans="1:12">
      <c r="A13" s="13"/>
      <c r="B13" s="36"/>
      <c r="C13" s="13"/>
      <c r="D13" s="13"/>
      <c r="E13" s="13"/>
      <c r="F13" s="13"/>
      <c r="G13" s="13"/>
      <c r="H13" s="13"/>
      <c r="I13" s="13"/>
      <c r="J13" s="13"/>
      <c r="K13" s="13"/>
      <c r="L13" s="13"/>
    </row>
    <row r="15" spans="1:12">
      <c r="A15" s="13"/>
      <c r="B15" s="36"/>
      <c r="C15" s="13"/>
      <c r="D15" s="13"/>
      <c r="E15" s="13"/>
      <c r="F15" s="13"/>
      <c r="G15" s="13"/>
      <c r="H15" s="13"/>
      <c r="I15" s="13"/>
      <c r="J15" s="13"/>
      <c r="K15" s="13"/>
      <c r="L15" s="13"/>
    </row>
    <row r="36" spans="7:16">
      <c r="G36" s="13"/>
      <c r="H36" s="13"/>
      <c r="I36" s="13"/>
      <c r="J36" s="13"/>
      <c r="K36" s="13"/>
      <c r="L36" s="13"/>
      <c r="M36" s="13"/>
      <c r="N36" s="13"/>
      <c r="O36" s="13"/>
      <c r="P36" s="19" t="s">
        <v>269</v>
      </c>
    </row>
    <row r="37" spans="7:16">
      <c r="G37" s="13"/>
      <c r="H37" s="13"/>
      <c r="I37" s="13"/>
      <c r="J37" s="13"/>
      <c r="K37" s="13"/>
      <c r="L37" s="13"/>
      <c r="M37" s="13"/>
      <c r="N37" s="69"/>
      <c r="O37" s="19"/>
      <c r="P37" s="19"/>
    </row>
    <row r="39" spans="7:16">
      <c r="G39" s="13"/>
      <c r="H39" s="13"/>
      <c r="I39" s="13"/>
      <c r="J39" s="13"/>
      <c r="K39" s="13"/>
      <c r="L39" s="13"/>
      <c r="M39" s="13"/>
      <c r="N39" s="13"/>
      <c r="O39" s="13"/>
      <c r="P39" s="13"/>
    </row>
    <row r="663" spans="8:8">
      <c r="H663" s="13">
        <v>1150.3699999999999</v>
      </c>
    </row>
  </sheetData>
  <mergeCells count="1">
    <mergeCell ref="F1:L1"/>
  </mergeCells>
  <phoneticPr fontId="9"/>
  <printOptions horizontalCentered="1" verticalCentered="1"/>
  <pageMargins left="0.19685039370078741" right="0.19685039370078741" top="0.23622047244094491" bottom="0.62992125984251968" header="0.15748031496062992" footer="0.19685039370078741"/>
  <pageSetup paperSize="9" orientation="landscape" horizontalDpi="300" r:id="rId1"/>
  <headerFooter alignWithMargins="0">
    <oddFooter>&amp;CNYK FACT BOOK Ⅱ2017 _  11</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O665"/>
  <sheetViews>
    <sheetView showGridLines="0" zoomScaleNormal="100" zoomScaleSheetLayoutView="70" workbookViewId="0"/>
  </sheetViews>
  <sheetFormatPr defaultColWidth="9" defaultRowHeight="13.8"/>
  <cols>
    <col min="1" max="21" width="8.88671875" style="10" customWidth="1"/>
    <col min="22" max="16384" width="9" style="10"/>
  </cols>
  <sheetData>
    <row r="1" spans="1:8" s="13" customFormat="1" ht="36" customHeight="1">
      <c r="A1" s="8"/>
      <c r="E1" s="907"/>
      <c r="F1" s="907"/>
      <c r="G1" s="907"/>
      <c r="H1" s="907"/>
    </row>
    <row r="3" spans="1:8" s="13" customFormat="1" ht="17.25" customHeight="1">
      <c r="A3" s="13" t="s">
        <v>270</v>
      </c>
    </row>
    <row r="8" spans="1:8">
      <c r="A8" s="13"/>
      <c r="B8" s="13"/>
      <c r="C8" s="36"/>
      <c r="D8" s="36"/>
      <c r="E8" s="36"/>
      <c r="F8" s="36"/>
      <c r="G8" s="13"/>
      <c r="H8" s="13"/>
    </row>
    <row r="9" spans="1:8">
      <c r="A9" s="13"/>
      <c r="B9" s="36"/>
      <c r="C9" s="36"/>
      <c r="D9" s="36"/>
      <c r="E9" s="36"/>
      <c r="F9" s="36"/>
      <c r="G9" s="13"/>
      <c r="H9" s="13"/>
    </row>
    <row r="10" spans="1:8">
      <c r="A10" s="13"/>
      <c r="B10" s="13"/>
      <c r="C10" s="36"/>
      <c r="D10" s="36"/>
      <c r="E10" s="36"/>
      <c r="F10" s="36"/>
      <c r="G10" s="13"/>
      <c r="H10" s="13"/>
    </row>
    <row r="11" spans="1:8">
      <c r="A11" s="13"/>
      <c r="B11" s="36"/>
      <c r="C11" s="36"/>
      <c r="D11" s="36"/>
      <c r="E11" s="36"/>
      <c r="F11" s="36"/>
      <c r="G11" s="13"/>
      <c r="H11" s="13"/>
    </row>
    <row r="12" spans="1:8">
      <c r="A12" s="13"/>
      <c r="B12" s="13"/>
      <c r="C12" s="36"/>
      <c r="D12" s="36"/>
      <c r="E12" s="36"/>
      <c r="F12" s="36"/>
      <c r="G12" s="13"/>
      <c r="H12" s="13"/>
    </row>
    <row r="13" spans="1:8">
      <c r="A13" s="13"/>
      <c r="B13" s="36"/>
      <c r="C13" s="36"/>
      <c r="D13" s="36"/>
      <c r="E13" s="36"/>
      <c r="F13" s="36"/>
      <c r="G13" s="13"/>
      <c r="H13" s="13"/>
    </row>
    <row r="14" spans="1:8">
      <c r="A14" s="13"/>
      <c r="B14" s="13"/>
      <c r="C14" s="36"/>
      <c r="D14" s="36"/>
      <c r="E14" s="36"/>
      <c r="F14" s="36"/>
      <c r="G14" s="13"/>
      <c r="H14" s="13"/>
    </row>
    <row r="15" spans="1:8">
      <c r="A15" s="13"/>
      <c r="B15" s="36"/>
      <c r="C15" s="36"/>
      <c r="D15" s="36"/>
      <c r="E15" s="36"/>
      <c r="F15" s="36"/>
      <c r="G15" s="13"/>
      <c r="H15" s="13"/>
    </row>
    <row r="16" spans="1:8">
      <c r="A16" s="13"/>
      <c r="B16" s="13"/>
      <c r="C16" s="36"/>
      <c r="D16" s="36"/>
      <c r="E16" s="36"/>
      <c r="F16" s="36"/>
      <c r="G16" s="13"/>
      <c r="H16" s="13"/>
    </row>
    <row r="21" spans="1:1" s="13" customFormat="1" ht="16.8">
      <c r="A21" s="13" t="s">
        <v>271</v>
      </c>
    </row>
    <row r="38" spans="1:15" ht="15">
      <c r="A38" s="313" t="s">
        <v>272</v>
      </c>
      <c r="B38" s="13"/>
      <c r="C38" s="13"/>
      <c r="D38" s="13"/>
      <c r="E38" s="13"/>
      <c r="F38" s="13"/>
      <c r="G38" s="13"/>
      <c r="H38" s="13"/>
      <c r="I38" s="13"/>
      <c r="J38" s="13"/>
      <c r="K38" s="13"/>
      <c r="L38" s="13"/>
      <c r="M38" s="19"/>
      <c r="N38" s="13"/>
      <c r="O38" s="19" t="s">
        <v>340</v>
      </c>
    </row>
    <row r="39" spans="1:15">
      <c r="A39" s="13"/>
      <c r="B39" s="13"/>
      <c r="C39" s="13"/>
      <c r="D39" s="13"/>
      <c r="E39" s="13"/>
      <c r="F39" s="13"/>
      <c r="G39" s="13"/>
      <c r="H39" s="13"/>
      <c r="I39" s="13"/>
      <c r="J39" s="13"/>
      <c r="K39" s="13"/>
      <c r="L39" s="13"/>
      <c r="M39" s="19"/>
      <c r="N39" s="13"/>
      <c r="O39" s="13"/>
    </row>
    <row r="40" spans="1:15">
      <c r="A40" s="13"/>
      <c r="B40" s="13"/>
      <c r="C40" s="13"/>
      <c r="D40" s="13"/>
      <c r="E40" s="13"/>
      <c r="F40" s="13"/>
      <c r="G40" s="13"/>
      <c r="H40" s="13"/>
      <c r="I40" s="13"/>
      <c r="J40" s="13"/>
      <c r="K40" s="13"/>
      <c r="L40" s="13"/>
      <c r="M40" s="19"/>
      <c r="N40" s="13"/>
      <c r="O40" s="13"/>
    </row>
    <row r="665" spans="8:8">
      <c r="H665" s="13">
        <v>1150.3699999999999</v>
      </c>
    </row>
  </sheetData>
  <mergeCells count="1">
    <mergeCell ref="E1:H1"/>
  </mergeCells>
  <phoneticPr fontId="9"/>
  <printOptions horizontalCentered="1" verticalCentered="1"/>
  <pageMargins left="0.19685039370078741" right="0.19685039370078741" top="0.23622047244094491" bottom="0.62992125984251968" header="0.15748031496062992" footer="0.19685039370078741"/>
  <pageSetup paperSize="9" scale="88" orientation="landscape" horizontalDpi="300" r:id="rId1"/>
  <headerFooter alignWithMargins="0">
    <oddFooter>&amp;CNYK FACT BOOK Ⅱ2017 _ 12</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R666"/>
  <sheetViews>
    <sheetView showGridLines="0" zoomScaleNormal="100" zoomScaleSheetLayoutView="70" workbookViewId="0"/>
  </sheetViews>
  <sheetFormatPr defaultColWidth="9" defaultRowHeight="13.8"/>
  <cols>
    <col min="1" max="29" width="8.88671875" style="10" customWidth="1"/>
    <col min="30" max="16384" width="9" style="10"/>
  </cols>
  <sheetData>
    <row r="1" spans="1:12" s="13" customFormat="1" ht="42.75" customHeight="1">
      <c r="A1" s="8"/>
      <c r="F1" s="931"/>
      <c r="G1" s="931"/>
      <c r="H1" s="931"/>
      <c r="I1" s="931"/>
      <c r="J1" s="931"/>
      <c r="K1" s="931"/>
      <c r="L1" s="931"/>
    </row>
    <row r="2" spans="1:12" s="13" customFormat="1" ht="16.8">
      <c r="A2" s="13" t="s">
        <v>273</v>
      </c>
    </row>
    <row r="7" spans="1:12">
      <c r="A7" s="13"/>
      <c r="B7" s="13"/>
      <c r="C7" s="36"/>
      <c r="D7" s="36"/>
      <c r="E7" s="36"/>
      <c r="F7" s="36"/>
      <c r="G7" s="13"/>
      <c r="H7" s="13"/>
      <c r="I7" s="13"/>
      <c r="J7" s="13"/>
      <c r="K7" s="13"/>
      <c r="L7" s="13"/>
    </row>
    <row r="8" spans="1:12">
      <c r="A8" s="13"/>
      <c r="B8" s="36"/>
      <c r="C8" s="36"/>
      <c r="D8" s="36"/>
      <c r="E8" s="36"/>
      <c r="F8" s="36"/>
      <c r="G8" s="13"/>
      <c r="H8" s="13"/>
      <c r="I8" s="13"/>
      <c r="J8" s="13"/>
      <c r="K8" s="13"/>
      <c r="L8" s="13"/>
    </row>
    <row r="9" spans="1:12">
      <c r="A9" s="13"/>
      <c r="B9" s="13"/>
      <c r="C9" s="36"/>
      <c r="D9" s="36"/>
      <c r="E9" s="36"/>
      <c r="F9" s="36"/>
      <c r="G9" s="13"/>
      <c r="H9" s="13"/>
      <c r="I9" s="13"/>
      <c r="J9" s="13"/>
      <c r="K9" s="13"/>
      <c r="L9" s="13"/>
    </row>
    <row r="10" spans="1:12">
      <c r="A10" s="13"/>
      <c r="B10" s="36"/>
      <c r="C10" s="36"/>
      <c r="D10" s="36"/>
      <c r="E10" s="36"/>
      <c r="F10" s="36"/>
      <c r="G10" s="13"/>
      <c r="H10" s="13"/>
      <c r="I10" s="13"/>
      <c r="J10" s="13"/>
      <c r="K10" s="13"/>
      <c r="L10" s="13"/>
    </row>
    <row r="11" spans="1:12">
      <c r="A11" s="13"/>
      <c r="B11" s="13"/>
      <c r="C11" s="36"/>
      <c r="D11" s="36"/>
      <c r="E11" s="36"/>
      <c r="F11" s="36"/>
      <c r="G11" s="13"/>
      <c r="H11" s="13"/>
      <c r="I11" s="13"/>
      <c r="J11" s="13"/>
      <c r="K11" s="13"/>
      <c r="L11" s="13"/>
    </row>
    <row r="12" spans="1:12">
      <c r="A12" s="13"/>
      <c r="B12" s="36"/>
      <c r="C12" s="36"/>
      <c r="D12" s="36"/>
      <c r="E12" s="36"/>
      <c r="F12" s="36"/>
      <c r="G12" s="13"/>
      <c r="H12" s="13"/>
      <c r="I12" s="13"/>
      <c r="J12" s="13"/>
      <c r="K12" s="13"/>
      <c r="L12" s="13"/>
    </row>
    <row r="13" spans="1:12">
      <c r="A13" s="13"/>
      <c r="B13" s="13"/>
      <c r="C13" s="36"/>
      <c r="D13" s="36"/>
      <c r="E13" s="36"/>
      <c r="F13" s="36"/>
      <c r="G13" s="13"/>
      <c r="H13" s="13"/>
      <c r="I13" s="13"/>
      <c r="J13" s="13"/>
      <c r="K13" s="13"/>
      <c r="L13" s="13"/>
    </row>
    <row r="14" spans="1:12">
      <c r="A14" s="13"/>
      <c r="B14" s="36"/>
      <c r="C14" s="36"/>
      <c r="D14" s="36"/>
      <c r="E14" s="36"/>
      <c r="F14" s="36"/>
      <c r="G14" s="13"/>
      <c r="H14" s="13"/>
      <c r="I14" s="13"/>
      <c r="J14" s="13"/>
      <c r="K14" s="13"/>
      <c r="L14" s="13"/>
    </row>
    <row r="15" spans="1:12">
      <c r="A15" s="13"/>
      <c r="B15" s="13"/>
      <c r="C15" s="36"/>
      <c r="D15" s="36"/>
      <c r="E15" s="36"/>
      <c r="F15" s="36"/>
      <c r="G15" s="13"/>
      <c r="H15" s="13"/>
      <c r="I15" s="13"/>
      <c r="J15" s="13"/>
      <c r="K15" s="13"/>
      <c r="L15" s="13"/>
    </row>
    <row r="34" spans="1:18" ht="13.8" customHeight="1">
      <c r="A34" s="14" t="s">
        <v>345</v>
      </c>
      <c r="B34" s="13"/>
      <c r="C34" s="13"/>
      <c r="D34" s="13"/>
      <c r="E34" s="13"/>
      <c r="F34" s="13"/>
      <c r="G34" s="13"/>
      <c r="H34" s="13"/>
      <c r="I34" s="13"/>
      <c r="J34" s="13"/>
      <c r="K34" s="13"/>
      <c r="L34" s="13"/>
      <c r="M34" s="69"/>
      <c r="N34" s="13"/>
      <c r="O34" s="13"/>
      <c r="P34" s="13"/>
      <c r="Q34" s="19" t="s">
        <v>340</v>
      </c>
      <c r="R34" s="13"/>
    </row>
    <row r="35" spans="1:18">
      <c r="A35" s="13"/>
      <c r="B35" s="13"/>
      <c r="C35" s="13"/>
      <c r="D35" s="13"/>
      <c r="E35" s="13"/>
      <c r="F35" s="13"/>
      <c r="G35" s="13"/>
      <c r="H35" s="13"/>
      <c r="I35" s="13"/>
      <c r="J35" s="13"/>
      <c r="K35" s="13"/>
      <c r="L35" s="13"/>
      <c r="M35" s="13"/>
      <c r="N35" s="19"/>
      <c r="O35" s="13"/>
      <c r="P35" s="13"/>
      <c r="Q35" s="13"/>
      <c r="R35" s="13"/>
    </row>
    <row r="36" spans="1:18">
      <c r="A36" s="14"/>
      <c r="B36" s="13"/>
      <c r="C36" s="13"/>
      <c r="D36" s="13"/>
      <c r="E36" s="13"/>
      <c r="F36" s="13"/>
      <c r="G36" s="13"/>
      <c r="H36" s="13"/>
      <c r="I36" s="13"/>
      <c r="J36" s="13"/>
      <c r="K36" s="13"/>
      <c r="L36" s="13"/>
      <c r="M36" s="13"/>
      <c r="N36" s="13"/>
      <c r="O36" s="13"/>
      <c r="P36" s="13"/>
      <c r="Q36" s="19"/>
      <c r="R36" s="19"/>
    </row>
    <row r="38" spans="1:18">
      <c r="A38" s="14"/>
      <c r="B38" s="13"/>
      <c r="C38" s="13"/>
      <c r="D38" s="13"/>
      <c r="E38" s="13"/>
      <c r="F38" s="13"/>
      <c r="G38" s="13"/>
      <c r="H38" s="13"/>
      <c r="I38" s="13"/>
      <c r="J38" s="13"/>
      <c r="K38" s="13"/>
      <c r="L38" s="13"/>
      <c r="M38" s="13"/>
      <c r="N38" s="13"/>
      <c r="O38" s="19"/>
      <c r="P38" s="19"/>
      <c r="Q38" s="19"/>
      <c r="R38" s="19"/>
    </row>
    <row r="666" spans="8:8">
      <c r="H666" s="13">
        <v>1150.3699999999999</v>
      </c>
    </row>
  </sheetData>
  <mergeCells count="1">
    <mergeCell ref="F1:L1"/>
  </mergeCells>
  <phoneticPr fontId="9"/>
  <printOptions horizontalCentered="1" verticalCentered="1"/>
  <pageMargins left="0.19685039370078741" right="0.19685039370078741" top="0.23622047244094491" bottom="0.62992125984251968" header="0.15748031496062992" footer="0.19685039370078741"/>
  <pageSetup paperSize="9" scale="96" orientation="landscape" horizontalDpi="300" copies="2" r:id="rId1"/>
  <headerFooter alignWithMargins="0">
    <oddFooter>&amp;CNYK FACT BOOK Ⅱ2017 _  13</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6620"/>
  <sheetViews>
    <sheetView zoomScaleNormal="100" workbookViewId="0">
      <pane xSplit="1" ySplit="2" topLeftCell="B1037" activePane="bottomRight" state="frozen"/>
      <selection pane="topRight" activeCell="C3" sqref="C3:E3"/>
      <selection pane="bottomLeft" activeCell="C3" sqref="C3:E3"/>
      <selection pane="bottomRight"/>
    </sheetView>
  </sheetViews>
  <sheetFormatPr defaultColWidth="9" defaultRowHeight="15.6"/>
  <cols>
    <col min="1" max="1" width="16.21875" style="143" customWidth="1"/>
    <col min="2" max="2" width="9.33203125" style="142" bestFit="1" customWidth="1"/>
    <col min="3" max="3" width="9.109375" style="142" bestFit="1" customWidth="1"/>
    <col min="4" max="5" width="9.33203125" style="142" bestFit="1" customWidth="1"/>
    <col min="6" max="8" width="12.88671875" style="142" customWidth="1"/>
    <col min="9" max="9" width="9.109375" style="142" bestFit="1" customWidth="1"/>
    <col min="10" max="11" width="9.33203125" style="38" bestFit="1" customWidth="1"/>
    <col min="12" max="16384" width="9" style="38"/>
  </cols>
  <sheetData>
    <row r="1" spans="1:11" ht="14.25" customHeight="1">
      <c r="A1" s="132"/>
      <c r="B1" s="133"/>
      <c r="C1" s="134"/>
      <c r="D1" s="135"/>
      <c r="E1" s="135"/>
      <c r="F1" s="135"/>
      <c r="G1" s="135" t="s">
        <v>274</v>
      </c>
      <c r="H1" s="135" t="s">
        <v>275</v>
      </c>
      <c r="I1" s="135"/>
      <c r="J1" s="136"/>
      <c r="K1" s="137"/>
    </row>
    <row r="2" spans="1:11" ht="55.5" customHeight="1">
      <c r="A2" s="39" t="s">
        <v>276</v>
      </c>
      <c r="B2" s="138" t="s">
        <v>277</v>
      </c>
      <c r="C2" s="139" t="s">
        <v>278</v>
      </c>
      <c r="D2" s="139" t="s">
        <v>279</v>
      </c>
      <c r="E2" s="139" t="s">
        <v>280</v>
      </c>
      <c r="F2" s="140" t="s">
        <v>281</v>
      </c>
      <c r="G2" s="140" t="s">
        <v>282</v>
      </c>
      <c r="H2" s="140" t="s">
        <v>283</v>
      </c>
      <c r="I2" s="141" t="s">
        <v>284</v>
      </c>
      <c r="J2" s="47" t="s">
        <v>285</v>
      </c>
      <c r="K2" s="47" t="s">
        <v>286</v>
      </c>
    </row>
    <row r="3" spans="1:11">
      <c r="A3" s="547">
        <v>38359</v>
      </c>
      <c r="B3" s="548">
        <v>1179.2303054881268</v>
      </c>
      <c r="C3" s="548">
        <v>823.42290544225227</v>
      </c>
      <c r="D3" s="548">
        <v>912.65774097879682</v>
      </c>
      <c r="E3" s="548">
        <v>1756.0031713535732</v>
      </c>
      <c r="F3" s="548">
        <v>1549.8528774473409</v>
      </c>
      <c r="G3" s="548">
        <v>1376.4121708963976</v>
      </c>
      <c r="H3" s="548">
        <v>1286.820673259924</v>
      </c>
      <c r="I3" s="548">
        <v>892.64036609564289</v>
      </c>
      <c r="J3" s="549"/>
      <c r="K3" s="549"/>
    </row>
    <row r="4" spans="1:11">
      <c r="A4" s="547">
        <v>38366</v>
      </c>
      <c r="B4" s="548">
        <v>1149.348287783796</v>
      </c>
      <c r="C4" s="548">
        <v>872.41692992535661</v>
      </c>
      <c r="D4" s="548">
        <v>943.97656089570819</v>
      </c>
      <c r="E4" s="548">
        <v>1688.6000640878508</v>
      </c>
      <c r="F4" s="548">
        <v>1549.7972026163413</v>
      </c>
      <c r="G4" s="548">
        <v>1317.2728800627367</v>
      </c>
      <c r="H4" s="548">
        <v>1268.7954519721789</v>
      </c>
      <c r="I4" s="548">
        <v>880.96534577932709</v>
      </c>
      <c r="J4" s="549"/>
      <c r="K4" s="549"/>
    </row>
    <row r="5" spans="1:11">
      <c r="A5" s="547">
        <v>38373</v>
      </c>
      <c r="B5" s="548">
        <v>1132.4521398098148</v>
      </c>
      <c r="C5" s="548">
        <v>841.00516681741055</v>
      </c>
      <c r="D5" s="548">
        <v>913.99762035494018</v>
      </c>
      <c r="E5" s="548">
        <v>1677.3416293399948</v>
      </c>
      <c r="F5" s="548">
        <v>1543.9465053886602</v>
      </c>
      <c r="G5" s="548">
        <v>1274.7649454437251</v>
      </c>
      <c r="H5" s="548">
        <v>1272.6459382937528</v>
      </c>
      <c r="I5" s="548">
        <v>869.95767893234586</v>
      </c>
      <c r="J5" s="549"/>
      <c r="K5" s="549"/>
    </row>
    <row r="6" spans="1:11">
      <c r="A6" s="547">
        <v>38380</v>
      </c>
      <c r="B6" s="548">
        <v>1173.2320960824429</v>
      </c>
      <c r="C6" s="548">
        <v>854.96860436637633</v>
      </c>
      <c r="D6" s="548">
        <v>931.86274127387753</v>
      </c>
      <c r="E6" s="548">
        <v>1673.1179532951012</v>
      </c>
      <c r="F6" s="548">
        <v>1543.5975760833765</v>
      </c>
      <c r="G6" s="548">
        <v>1361.9691318968823</v>
      </c>
      <c r="H6" s="548">
        <v>1327.249274378062</v>
      </c>
      <c r="I6" s="548">
        <v>892.53278299773808</v>
      </c>
      <c r="J6" s="549"/>
      <c r="K6" s="549"/>
    </row>
    <row r="7" spans="1:11">
      <c r="A7" s="547">
        <v>38387</v>
      </c>
      <c r="B7" s="548">
        <v>1136.9197893229002</v>
      </c>
      <c r="C7" s="548">
        <v>797.03198206273794</v>
      </c>
      <c r="D7" s="548">
        <v>928.54751225345217</v>
      </c>
      <c r="E7" s="548">
        <v>1686.3793143251864</v>
      </c>
      <c r="F7" s="548">
        <v>1526.0169612833722</v>
      </c>
      <c r="G7" s="548">
        <v>1328.6122585991047</v>
      </c>
      <c r="H7" s="548">
        <v>1300.4671714547455</v>
      </c>
      <c r="I7" s="548">
        <v>884.9490638393894</v>
      </c>
      <c r="J7" s="549"/>
      <c r="K7" s="549"/>
    </row>
    <row r="8" spans="1:11">
      <c r="A8" s="547">
        <v>38394</v>
      </c>
      <c r="B8" s="548">
        <v>1161.2444307739804</v>
      </c>
      <c r="C8" s="548">
        <v>846.58602777599674</v>
      </c>
      <c r="D8" s="548">
        <v>931.96627792985475</v>
      </c>
      <c r="E8" s="548">
        <v>1697.0749398591315</v>
      </c>
      <c r="F8" s="548">
        <v>1540.9737635241665</v>
      </c>
      <c r="G8" s="548">
        <v>1336.5871312300849</v>
      </c>
      <c r="H8" s="548">
        <v>1392.5572727283843</v>
      </c>
      <c r="I8" s="548">
        <v>908.20630144822985</v>
      </c>
      <c r="J8" s="549"/>
      <c r="K8" s="549"/>
    </row>
    <row r="9" spans="1:11">
      <c r="A9" s="547">
        <v>38401</v>
      </c>
      <c r="B9" s="548">
        <v>1155.9538849845924</v>
      </c>
      <c r="C9" s="548">
        <v>826.51343054023698</v>
      </c>
      <c r="D9" s="548">
        <v>918.6640598760805</v>
      </c>
      <c r="E9" s="548">
        <v>1711.7310324075511</v>
      </c>
      <c r="F9" s="548">
        <v>1566.3938909692613</v>
      </c>
      <c r="G9" s="548">
        <v>1303.1236565303232</v>
      </c>
      <c r="H9" s="548">
        <v>1395.2008692315501</v>
      </c>
      <c r="I9" s="548">
        <v>906.996168972041</v>
      </c>
      <c r="J9" s="549"/>
      <c r="K9" s="549"/>
    </row>
    <row r="10" spans="1:11">
      <c r="A10" s="547">
        <v>38408</v>
      </c>
      <c r="B10" s="548">
        <v>1122.0761648399166</v>
      </c>
      <c r="C10" s="548">
        <v>876.83274951751139</v>
      </c>
      <c r="D10" s="548">
        <v>904.63638047091899</v>
      </c>
      <c r="E10" s="548">
        <v>1746.1723592070393</v>
      </c>
      <c r="F10" s="548">
        <v>1545.7438949276495</v>
      </c>
      <c r="G10" s="548">
        <v>1176.7711055105813</v>
      </c>
      <c r="H10" s="548">
        <v>1407.4717560212996</v>
      </c>
      <c r="I10" s="548">
        <v>870.85503941200295</v>
      </c>
      <c r="J10" s="549"/>
      <c r="K10" s="549"/>
    </row>
    <row r="11" spans="1:11">
      <c r="A11" s="547">
        <v>38415</v>
      </c>
      <c r="B11" s="548">
        <v>1109.6600082712846</v>
      </c>
      <c r="C11" s="548">
        <v>853.00535928125635</v>
      </c>
      <c r="D11" s="548">
        <v>861.72299879685045</v>
      </c>
      <c r="E11" s="548">
        <v>1642.7319338028724</v>
      </c>
      <c r="F11" s="548">
        <v>1548.0164249615532</v>
      </c>
      <c r="G11" s="548">
        <v>1240.2427341635109</v>
      </c>
      <c r="H11" s="548">
        <v>1357.6767197113516</v>
      </c>
      <c r="I11" s="548">
        <v>775.54974555088756</v>
      </c>
      <c r="J11" s="549"/>
      <c r="K11" s="549"/>
    </row>
    <row r="12" spans="1:11">
      <c r="A12" s="547">
        <v>38422</v>
      </c>
      <c r="B12" s="548">
        <v>1122.864892518347</v>
      </c>
      <c r="C12" s="548">
        <v>827.85205606495708</v>
      </c>
      <c r="D12" s="548">
        <v>855.40458386836463</v>
      </c>
      <c r="E12" s="548">
        <v>1636.6090031067845</v>
      </c>
      <c r="F12" s="548">
        <v>1508.3284196413535</v>
      </c>
      <c r="G12" s="548">
        <v>1335.4290096574068</v>
      </c>
      <c r="H12" s="548">
        <v>1354.9455098753153</v>
      </c>
      <c r="I12" s="548">
        <v>804.80631579666408</v>
      </c>
      <c r="J12" s="549"/>
      <c r="K12" s="549"/>
    </row>
    <row r="13" spans="1:11">
      <c r="A13" s="547">
        <v>38429</v>
      </c>
      <c r="B13" s="548">
        <v>1120.66582008198</v>
      </c>
      <c r="C13" s="548">
        <v>811.71289733692709</v>
      </c>
      <c r="D13" s="548">
        <v>936.24708205249442</v>
      </c>
      <c r="E13" s="548">
        <v>1654.4534861922646</v>
      </c>
      <c r="F13" s="548">
        <v>1500.6265077034518</v>
      </c>
      <c r="G13" s="548">
        <v>1350.3121240576568</v>
      </c>
      <c r="H13" s="548">
        <v>1385.0013482570178</v>
      </c>
      <c r="I13" s="548">
        <v>789.49152034674466</v>
      </c>
      <c r="J13" s="549"/>
      <c r="K13" s="549"/>
    </row>
    <row r="14" spans="1:11">
      <c r="A14" s="547">
        <v>38436</v>
      </c>
      <c r="B14" s="548">
        <v>1083.3697443683127</v>
      </c>
      <c r="C14" s="548">
        <v>792.24444786894378</v>
      </c>
      <c r="D14" s="548">
        <v>829.73055430935062</v>
      </c>
      <c r="E14" s="548">
        <v>1669.0608301679777</v>
      </c>
      <c r="F14" s="548">
        <v>1478.1621036850945</v>
      </c>
      <c r="G14" s="548">
        <v>1253.6783491597769</v>
      </c>
      <c r="H14" s="548">
        <v>1373.7133885773583</v>
      </c>
      <c r="I14" s="548">
        <v>850.42807668592604</v>
      </c>
      <c r="J14" s="549"/>
      <c r="K14" s="549"/>
    </row>
    <row r="15" spans="1:11">
      <c r="A15" s="547">
        <v>38443</v>
      </c>
      <c r="B15" s="548">
        <v>1147.9539291204001</v>
      </c>
      <c r="C15" s="548">
        <v>890.28147269337296</v>
      </c>
      <c r="D15" s="548">
        <v>912.11322725282912</v>
      </c>
      <c r="E15" s="548">
        <v>1626.5016558784544</v>
      </c>
      <c r="F15" s="548">
        <v>1509.47347104758</v>
      </c>
      <c r="G15" s="548">
        <v>1318.1637262436848</v>
      </c>
      <c r="H15" s="548">
        <v>1266.1585502938142</v>
      </c>
      <c r="I15" s="548">
        <v>942.43092782292251</v>
      </c>
      <c r="J15" s="549"/>
      <c r="K15" s="549"/>
    </row>
    <row r="16" spans="1:11">
      <c r="A16" s="547">
        <v>38450</v>
      </c>
      <c r="B16" s="548">
        <v>1128.9720829874575</v>
      </c>
      <c r="C16" s="548">
        <v>884.80942744364961</v>
      </c>
      <c r="D16" s="548">
        <v>889.8596253854522</v>
      </c>
      <c r="E16" s="548">
        <v>1660.6523226406127</v>
      </c>
      <c r="F16" s="548">
        <v>1525.6400726972895</v>
      </c>
      <c r="G16" s="548">
        <v>1261.9019569945096</v>
      </c>
      <c r="H16" s="548">
        <v>1234.339624931964</v>
      </c>
      <c r="I16" s="548">
        <v>886.07823770766754</v>
      </c>
      <c r="J16" s="549"/>
      <c r="K16" s="549"/>
    </row>
    <row r="17" spans="1:11">
      <c r="A17" s="547">
        <v>38457</v>
      </c>
      <c r="B17" s="548">
        <v>1156.2769932077829</v>
      </c>
      <c r="C17" s="548">
        <v>853.75777989915809</v>
      </c>
      <c r="D17" s="548">
        <v>905.01139885079635</v>
      </c>
      <c r="E17" s="548">
        <v>1707.4331079219705</v>
      </c>
      <c r="F17" s="548">
        <v>1547.1430243316092</v>
      </c>
      <c r="G17" s="548">
        <v>1340.5551435514128</v>
      </c>
      <c r="H17" s="548">
        <v>1295.2884143445781</v>
      </c>
      <c r="I17" s="548">
        <v>910.21088324092318</v>
      </c>
      <c r="J17" s="549"/>
      <c r="K17" s="549"/>
    </row>
    <row r="18" spans="1:11">
      <c r="A18" s="547">
        <v>38464</v>
      </c>
      <c r="B18" s="548">
        <v>1149.3631267565418</v>
      </c>
      <c r="C18" s="548">
        <v>871.56672204375582</v>
      </c>
      <c r="D18" s="548">
        <v>937.61439823018441</v>
      </c>
      <c r="E18" s="548">
        <v>1684.1793041609412</v>
      </c>
      <c r="F18" s="548">
        <v>1537.1287517080013</v>
      </c>
      <c r="G18" s="548">
        <v>1245.7896285068925</v>
      </c>
      <c r="H18" s="548">
        <v>1243.066105392712</v>
      </c>
      <c r="I18" s="548">
        <v>902.8985510279573</v>
      </c>
      <c r="J18" s="549"/>
      <c r="K18" s="549"/>
    </row>
    <row r="19" spans="1:11">
      <c r="A19" s="547">
        <v>38471</v>
      </c>
      <c r="B19" s="548">
        <v>1178.5136004408596</v>
      </c>
      <c r="C19" s="548">
        <v>909.03941233755938</v>
      </c>
      <c r="D19" s="548">
        <v>947.52296368138752</v>
      </c>
      <c r="E19" s="548">
        <v>1664.2978328470233</v>
      </c>
      <c r="F19" s="548">
        <v>1544.8039137265093</v>
      </c>
      <c r="G19" s="548">
        <v>1323.6009559549188</v>
      </c>
      <c r="H19" s="548">
        <v>1290.6091691971224</v>
      </c>
      <c r="I19" s="548">
        <v>936.51854245178981</v>
      </c>
      <c r="J19" s="549"/>
      <c r="K19" s="549"/>
    </row>
    <row r="20" spans="1:11">
      <c r="A20" s="547">
        <v>38478</v>
      </c>
      <c r="B20" s="548">
        <v>1158.837849590373</v>
      </c>
      <c r="C20" s="548">
        <v>894.57140396876116</v>
      </c>
      <c r="D20" s="548">
        <v>940.9163720112499</v>
      </c>
      <c r="E20" s="548">
        <v>1681.9522315918114</v>
      </c>
      <c r="F20" s="548">
        <v>1562.3088329141185</v>
      </c>
      <c r="G20" s="548">
        <v>1339.5744292063494</v>
      </c>
      <c r="H20" s="548">
        <v>1261.8287685564278</v>
      </c>
      <c r="I20" s="548">
        <v>953.18204890922402</v>
      </c>
      <c r="J20" s="549"/>
      <c r="K20" s="549"/>
    </row>
    <row r="21" spans="1:11">
      <c r="A21" s="547">
        <v>38485</v>
      </c>
      <c r="B21" s="548">
        <v>1150.9504264374809</v>
      </c>
      <c r="C21" s="548">
        <v>906.82643605465614</v>
      </c>
      <c r="D21" s="548">
        <v>923.16053845619297</v>
      </c>
      <c r="E21" s="548">
        <v>1700.6283605822716</v>
      </c>
      <c r="F21" s="548">
        <v>1558.394602298581</v>
      </c>
      <c r="G21" s="548">
        <v>1302.7353094858413</v>
      </c>
      <c r="H21" s="548">
        <v>1267.9625569844729</v>
      </c>
      <c r="I21" s="548">
        <v>934.27565047077587</v>
      </c>
      <c r="J21" s="549"/>
      <c r="K21" s="549"/>
    </row>
    <row r="22" spans="1:11">
      <c r="A22" s="547">
        <v>38492</v>
      </c>
      <c r="B22" s="548">
        <v>1153.5964442360396</v>
      </c>
      <c r="C22" s="548">
        <v>873.78825298000129</v>
      </c>
      <c r="D22" s="548">
        <v>876.64924882615867</v>
      </c>
      <c r="E22" s="548">
        <v>1740.9071459748181</v>
      </c>
      <c r="F22" s="548">
        <v>1555.6705717605685</v>
      </c>
      <c r="G22" s="548">
        <v>1318.4993603041394</v>
      </c>
      <c r="H22" s="548">
        <v>1420.8228031600365</v>
      </c>
      <c r="I22" s="548">
        <v>900.30363926249595</v>
      </c>
      <c r="J22" s="549"/>
      <c r="K22" s="549"/>
    </row>
    <row r="23" spans="1:11">
      <c r="A23" s="547">
        <v>38499</v>
      </c>
      <c r="B23" s="548">
        <v>1165.4261445744542</v>
      </c>
      <c r="C23" s="548">
        <v>918.80162757107826</v>
      </c>
      <c r="D23" s="548">
        <v>933.4774746576453</v>
      </c>
      <c r="E23" s="548">
        <v>1674.0577884963127</v>
      </c>
      <c r="F23" s="548">
        <v>1545.9414069587776</v>
      </c>
      <c r="G23" s="548">
        <v>1345.0999003987295</v>
      </c>
      <c r="H23" s="548">
        <v>1248.5226940850687</v>
      </c>
      <c r="I23" s="548">
        <v>964.70630685883395</v>
      </c>
      <c r="J23" s="549"/>
      <c r="K23" s="549"/>
    </row>
    <row r="24" spans="1:11">
      <c r="A24" s="547">
        <v>38506</v>
      </c>
      <c r="B24" s="548">
        <v>1178.8786879688312</v>
      </c>
      <c r="C24" s="548">
        <v>963.16421020717837</v>
      </c>
      <c r="D24" s="548">
        <v>863.07074549997208</v>
      </c>
      <c r="E24" s="548">
        <v>1681.4920492774881</v>
      </c>
      <c r="F24" s="548">
        <v>1597.6752479428351</v>
      </c>
      <c r="G24" s="548">
        <v>1381.6781585986323</v>
      </c>
      <c r="H24" s="548">
        <v>1328.8840728840921</v>
      </c>
      <c r="I24" s="548">
        <v>949.58111608934485</v>
      </c>
      <c r="J24" s="549"/>
      <c r="K24" s="549"/>
    </row>
    <row r="25" spans="1:11">
      <c r="A25" s="547">
        <v>38513</v>
      </c>
      <c r="B25" s="548">
        <v>1188.619336295593</v>
      </c>
      <c r="C25" s="548">
        <v>881.00112080486974</v>
      </c>
      <c r="D25" s="548">
        <v>880.50477985596592</v>
      </c>
      <c r="E25" s="548">
        <v>1735.626706735279</v>
      </c>
      <c r="F25" s="548">
        <v>1560.3499155707293</v>
      </c>
      <c r="G25" s="548">
        <v>1394.9966262316411</v>
      </c>
      <c r="H25" s="548">
        <v>1313.5190040683788</v>
      </c>
      <c r="I25" s="548">
        <v>939.60150451534992</v>
      </c>
      <c r="J25" s="549"/>
      <c r="K25" s="549"/>
    </row>
    <row r="26" spans="1:11">
      <c r="A26" s="547">
        <v>38520</v>
      </c>
      <c r="B26" s="548">
        <v>1165.0807675136848</v>
      </c>
      <c r="C26" s="548">
        <v>946.91911803433163</v>
      </c>
      <c r="D26" s="548">
        <v>893.1065613454324</v>
      </c>
      <c r="E26" s="548">
        <v>1715.2101867545543</v>
      </c>
      <c r="F26" s="548">
        <v>1569.2059330496083</v>
      </c>
      <c r="G26" s="548">
        <v>1341.807148187738</v>
      </c>
      <c r="H26" s="548">
        <v>1310.1573414613586</v>
      </c>
      <c r="I26" s="548">
        <v>936.19662857218862</v>
      </c>
      <c r="J26" s="549"/>
      <c r="K26" s="549"/>
    </row>
    <row r="27" spans="1:11">
      <c r="A27" s="547">
        <v>38527</v>
      </c>
      <c r="B27" s="548">
        <v>1164.4966861474904</v>
      </c>
      <c r="C27" s="548">
        <v>898.18006159816366</v>
      </c>
      <c r="D27" s="548">
        <v>914.31524728799843</v>
      </c>
      <c r="E27" s="548">
        <v>1761.501222016183</v>
      </c>
      <c r="F27" s="548">
        <v>1552.4592413404325</v>
      </c>
      <c r="G27" s="548">
        <v>1345.0182866229834</v>
      </c>
      <c r="H27" s="548">
        <v>1319.6346186711723</v>
      </c>
      <c r="I27" s="548">
        <v>908.69305946838779</v>
      </c>
      <c r="J27" s="549"/>
      <c r="K27" s="549"/>
    </row>
    <row r="28" spans="1:11">
      <c r="A28" s="547">
        <v>38534</v>
      </c>
      <c r="B28" s="548">
        <v>1158.2246735711949</v>
      </c>
      <c r="C28" s="548">
        <v>923.62138476521409</v>
      </c>
      <c r="D28" s="548">
        <v>943.86969476497529</v>
      </c>
      <c r="E28" s="548">
        <v>1745.0675332553601</v>
      </c>
      <c r="F28" s="548">
        <v>1557.5426156114165</v>
      </c>
      <c r="G28" s="548">
        <v>1324.0661939516287</v>
      </c>
      <c r="H28" s="548">
        <v>1303.3696759607205</v>
      </c>
      <c r="I28" s="548">
        <v>854.55538207892357</v>
      </c>
      <c r="J28" s="549"/>
      <c r="K28" s="549"/>
    </row>
    <row r="29" spans="1:11">
      <c r="A29" s="547">
        <v>38541</v>
      </c>
      <c r="B29" s="548">
        <v>1134.2769411924965</v>
      </c>
      <c r="C29" s="548">
        <v>890.80377459151066</v>
      </c>
      <c r="D29" s="548">
        <v>944.5318603537637</v>
      </c>
      <c r="E29" s="548">
        <v>1730.0847680491918</v>
      </c>
      <c r="F29" s="548">
        <v>1542.1360164253524</v>
      </c>
      <c r="G29" s="548">
        <v>1358.8239399700942</v>
      </c>
      <c r="H29" s="548">
        <v>1356.1635337870398</v>
      </c>
      <c r="I29" s="548">
        <v>911.50865534910304</v>
      </c>
      <c r="J29" s="549"/>
      <c r="K29" s="549"/>
    </row>
    <row r="30" spans="1:11">
      <c r="A30" s="547">
        <v>38548</v>
      </c>
      <c r="B30" s="548">
        <v>1159.8145940470461</v>
      </c>
      <c r="C30" s="548">
        <v>977.31541730950596</v>
      </c>
      <c r="D30" s="548">
        <v>900.30843714491061</v>
      </c>
      <c r="E30" s="548">
        <v>1732.8378701056172</v>
      </c>
      <c r="F30" s="548">
        <v>1533.4109847631382</v>
      </c>
      <c r="G30" s="548">
        <v>1373.2671110997221</v>
      </c>
      <c r="H30" s="548">
        <v>1305.1301950058455</v>
      </c>
      <c r="I30" s="548">
        <v>911.72230065001713</v>
      </c>
      <c r="J30" s="549"/>
      <c r="K30" s="549"/>
    </row>
    <row r="31" spans="1:11">
      <c r="A31" s="547">
        <v>38555</v>
      </c>
      <c r="B31" s="548">
        <v>1147.0776601436519</v>
      </c>
      <c r="C31" s="548">
        <v>875.64478736064541</v>
      </c>
      <c r="D31" s="548">
        <v>922.89275207661751</v>
      </c>
      <c r="E31" s="548">
        <v>1769.1609460191519</v>
      </c>
      <c r="F31" s="548">
        <v>1541.2436355676671</v>
      </c>
      <c r="G31" s="548">
        <v>1385.3025151766158</v>
      </c>
      <c r="H31" s="548">
        <v>1347.9216808037575</v>
      </c>
      <c r="I31" s="548">
        <v>883.94222086517584</v>
      </c>
      <c r="J31" s="549"/>
      <c r="K31" s="549"/>
    </row>
    <row r="32" spans="1:11">
      <c r="A32" s="547">
        <v>38562</v>
      </c>
      <c r="B32" s="548">
        <v>1146.1000745030274</v>
      </c>
      <c r="C32" s="548">
        <v>910.69507037015342</v>
      </c>
      <c r="D32" s="548">
        <v>941.47637902571421</v>
      </c>
      <c r="E32" s="548">
        <v>1743.7660119139412</v>
      </c>
      <c r="F32" s="548">
        <v>1541.251183967104</v>
      </c>
      <c r="G32" s="548">
        <v>1352.6708200898838</v>
      </c>
      <c r="H32" s="548">
        <v>1334.2901228412359</v>
      </c>
      <c r="I32" s="548">
        <v>921.44367134295521</v>
      </c>
      <c r="J32" s="549"/>
      <c r="K32" s="549"/>
    </row>
    <row r="33" spans="1:11">
      <c r="A33" s="547">
        <v>38569</v>
      </c>
      <c r="B33" s="548">
        <v>1141.1173041011521</v>
      </c>
      <c r="C33" s="548">
        <v>923.30658811716773</v>
      </c>
      <c r="D33" s="548">
        <v>958.51659946994971</v>
      </c>
      <c r="E33" s="548">
        <v>1738.1271856941869</v>
      </c>
      <c r="F33" s="548">
        <v>1543.8280869907856</v>
      </c>
      <c r="G33" s="548">
        <v>1363.0484235000065</v>
      </c>
      <c r="H33" s="548">
        <v>1316.0973970160521</v>
      </c>
      <c r="I33" s="548">
        <v>940.00763581761316</v>
      </c>
      <c r="J33" s="549"/>
      <c r="K33" s="549"/>
    </row>
    <row r="34" spans="1:11">
      <c r="A34" s="547">
        <v>38576</v>
      </c>
      <c r="B34" s="548">
        <v>1136.8106659414489</v>
      </c>
      <c r="C34" s="548">
        <v>972.09996964514721</v>
      </c>
      <c r="D34" s="548">
        <v>896.49672570080679</v>
      </c>
      <c r="E34" s="548">
        <v>1758.4447065254378</v>
      </c>
      <c r="F34" s="548">
        <v>1541.508059071044</v>
      </c>
      <c r="G34" s="548">
        <v>1346.949195774009</v>
      </c>
      <c r="H34" s="548">
        <v>1335.7744995708306</v>
      </c>
      <c r="I34" s="548">
        <v>924.64173054102275</v>
      </c>
      <c r="J34" s="549"/>
      <c r="K34" s="549"/>
    </row>
    <row r="35" spans="1:11">
      <c r="A35" s="547">
        <v>38583</v>
      </c>
      <c r="B35" s="548">
        <v>1127.8537780472709</v>
      </c>
      <c r="C35" s="548">
        <v>872.63219635073665</v>
      </c>
      <c r="D35" s="548">
        <v>921.59781024688698</v>
      </c>
      <c r="E35" s="548">
        <v>1720.8568416266803</v>
      </c>
      <c r="F35" s="548">
        <v>1539.1573935425215</v>
      </c>
      <c r="G35" s="548">
        <v>1365.2587315448486</v>
      </c>
      <c r="H35" s="548">
        <v>1317.70237524863</v>
      </c>
      <c r="I35" s="548">
        <v>919.77124036242833</v>
      </c>
      <c r="J35" s="549"/>
      <c r="K35" s="549"/>
    </row>
    <row r="36" spans="1:11">
      <c r="A36" s="547">
        <v>38590</v>
      </c>
      <c r="B36" s="548">
        <v>1152.5084810329836</v>
      </c>
      <c r="C36" s="548">
        <v>917.69600435287794</v>
      </c>
      <c r="D36" s="548">
        <v>929.08285706861693</v>
      </c>
      <c r="E36" s="548">
        <v>1673.7457101804719</v>
      </c>
      <c r="F36" s="548">
        <v>1534.7800059369113</v>
      </c>
      <c r="G36" s="548">
        <v>1369.1962631497465</v>
      </c>
      <c r="H36" s="548">
        <v>1299.4601730740967</v>
      </c>
      <c r="I36" s="548">
        <v>956.96566761422434</v>
      </c>
      <c r="J36" s="549"/>
      <c r="K36" s="549"/>
    </row>
    <row r="37" spans="1:11">
      <c r="A37" s="547">
        <v>38597</v>
      </c>
      <c r="B37" s="548">
        <v>1129.2746977043628</v>
      </c>
      <c r="C37" s="548">
        <v>881.29492584754325</v>
      </c>
      <c r="D37" s="548">
        <v>965.7132513695708</v>
      </c>
      <c r="E37" s="548">
        <v>1657.9622497196412</v>
      </c>
      <c r="F37" s="548">
        <v>1538.0370535639267</v>
      </c>
      <c r="G37" s="548">
        <v>1365.5653073198664</v>
      </c>
      <c r="H37" s="548">
        <v>1274.6793893950846</v>
      </c>
      <c r="I37" s="548">
        <v>958.99239183208408</v>
      </c>
      <c r="J37" s="549"/>
      <c r="K37" s="549"/>
    </row>
    <row r="38" spans="1:11">
      <c r="A38" s="547">
        <v>38604</v>
      </c>
      <c r="B38" s="548">
        <v>1144.2699673598838</v>
      </c>
      <c r="C38" s="548">
        <v>886.35724861641768</v>
      </c>
      <c r="D38" s="548">
        <v>991.00280088504269</v>
      </c>
      <c r="E38" s="548">
        <v>1696.688498920319</v>
      </c>
      <c r="F38" s="548">
        <v>1557.675200933259</v>
      </c>
      <c r="G38" s="548">
        <v>1347.3195483877421</v>
      </c>
      <c r="H38" s="548">
        <v>1305.0844344650313</v>
      </c>
      <c r="I38" s="548">
        <v>921.89882678906508</v>
      </c>
      <c r="J38" s="549"/>
      <c r="K38" s="549"/>
    </row>
    <row r="39" spans="1:11">
      <c r="A39" s="547">
        <v>38611</v>
      </c>
      <c r="B39" s="548">
        <v>1143.3462861540636</v>
      </c>
      <c r="C39" s="548">
        <v>946.6450660846341</v>
      </c>
      <c r="D39" s="548">
        <v>954.83579766410651</v>
      </c>
      <c r="E39" s="548">
        <v>1719.740428902619</v>
      </c>
      <c r="F39" s="548">
        <v>1543.3742158702423</v>
      </c>
      <c r="G39" s="548">
        <v>1339.8494179352151</v>
      </c>
      <c r="H39" s="548">
        <v>1306.9178649437492</v>
      </c>
      <c r="I39" s="548">
        <v>960.60072408965368</v>
      </c>
      <c r="J39" s="549"/>
      <c r="K39" s="549"/>
    </row>
    <row r="40" spans="1:11">
      <c r="A40" s="547">
        <v>38618</v>
      </c>
      <c r="B40" s="548">
        <v>1161.6860523171299</v>
      </c>
      <c r="C40" s="548">
        <v>920.96474100308671</v>
      </c>
      <c r="D40" s="548">
        <v>947.32714450895526</v>
      </c>
      <c r="E40" s="548">
        <v>1695.2825258069506</v>
      </c>
      <c r="F40" s="548">
        <v>1541.0270530781331</v>
      </c>
      <c r="G40" s="548">
        <v>1386.7556154330696</v>
      </c>
      <c r="H40" s="548">
        <v>1313.2429645390066</v>
      </c>
      <c r="I40" s="548">
        <v>965.46306012251125</v>
      </c>
      <c r="J40" s="549"/>
      <c r="K40" s="549"/>
    </row>
    <row r="41" spans="1:11">
      <c r="A41" s="547">
        <v>38625</v>
      </c>
      <c r="B41" s="548">
        <v>1167.457107761569</v>
      </c>
      <c r="C41" s="548">
        <v>917.42397542914966</v>
      </c>
      <c r="D41" s="548">
        <v>950.77520295410363</v>
      </c>
      <c r="E41" s="548">
        <v>1669.226229020861</v>
      </c>
      <c r="F41" s="548">
        <v>1531.5641318179846</v>
      </c>
      <c r="G41" s="548">
        <v>1349.82413813577</v>
      </c>
      <c r="H41" s="548">
        <v>1292.4773753153165</v>
      </c>
      <c r="I41" s="548">
        <v>978.33431767385161</v>
      </c>
      <c r="J41" s="549"/>
      <c r="K41" s="549"/>
    </row>
    <row r="42" spans="1:11">
      <c r="A42" s="547">
        <v>38632</v>
      </c>
      <c r="B42" s="548">
        <v>1172.4608855276006</v>
      </c>
      <c r="C42" s="548">
        <v>909.86552519191525</v>
      </c>
      <c r="D42" s="548">
        <v>948.64598586305306</v>
      </c>
      <c r="E42" s="548">
        <v>1727.1835094971036</v>
      </c>
      <c r="F42" s="548">
        <v>1533.1786573472768</v>
      </c>
      <c r="G42" s="548">
        <v>1314.753502091899</v>
      </c>
      <c r="H42" s="548">
        <v>1307.3612717889439</v>
      </c>
      <c r="I42" s="548">
        <v>957.71943873984901</v>
      </c>
      <c r="J42" s="549"/>
      <c r="K42" s="549"/>
    </row>
    <row r="43" spans="1:11">
      <c r="A43" s="547">
        <v>38639</v>
      </c>
      <c r="B43" s="548">
        <v>1160.2719181651817</v>
      </c>
      <c r="C43" s="548">
        <v>891.54359888629233</v>
      </c>
      <c r="D43" s="548">
        <v>1018.3158863682758</v>
      </c>
      <c r="E43" s="548">
        <v>1728.3774206505318</v>
      </c>
      <c r="F43" s="548">
        <v>1546.3294523076875</v>
      </c>
      <c r="G43" s="548">
        <v>1346.6804873034582</v>
      </c>
      <c r="H43" s="548">
        <v>1307.1120832516069</v>
      </c>
      <c r="I43" s="548">
        <v>969.77996096161826</v>
      </c>
      <c r="J43" s="549"/>
      <c r="K43" s="549"/>
    </row>
    <row r="44" spans="1:11">
      <c r="A44" s="547">
        <v>38646</v>
      </c>
      <c r="B44" s="548">
        <v>1141.3639074990065</v>
      </c>
      <c r="C44" s="548">
        <v>883.97930493735441</v>
      </c>
      <c r="D44" s="548">
        <v>960.24534073054133</v>
      </c>
      <c r="E44" s="548">
        <v>1673.7374762209854</v>
      </c>
      <c r="F44" s="548">
        <v>1514.0117771597766</v>
      </c>
      <c r="G44" s="548">
        <v>1334.4576612716548</v>
      </c>
      <c r="H44" s="548">
        <v>1267.1994011523132</v>
      </c>
      <c r="I44" s="548">
        <v>916.63776266266711</v>
      </c>
      <c r="J44" s="549"/>
      <c r="K44" s="549"/>
    </row>
    <row r="45" spans="1:11">
      <c r="A45" s="547">
        <v>38653</v>
      </c>
      <c r="B45" s="548">
        <v>1152.979621495492</v>
      </c>
      <c r="C45" s="548">
        <v>914.95791902327392</v>
      </c>
      <c r="D45" s="548">
        <v>905.82522038975549</v>
      </c>
      <c r="E45" s="548">
        <v>1711.1364982925318</v>
      </c>
      <c r="F45" s="548">
        <v>1521.663283981027</v>
      </c>
      <c r="G45" s="548">
        <v>1364.1225052629152</v>
      </c>
      <c r="H45" s="548">
        <v>1332.4155098703739</v>
      </c>
      <c r="I45" s="548">
        <v>927.56011065016094</v>
      </c>
      <c r="J45" s="549"/>
      <c r="K45" s="549"/>
    </row>
    <row r="46" spans="1:11">
      <c r="A46" s="547">
        <v>38660</v>
      </c>
      <c r="B46" s="548">
        <v>1134.4793056423332</v>
      </c>
      <c r="C46" s="548">
        <v>838.46181655653959</v>
      </c>
      <c r="D46" s="548">
        <v>974.10991395025701</v>
      </c>
      <c r="E46" s="548">
        <v>1732.0293184905065</v>
      </c>
      <c r="F46" s="548">
        <v>1496.0784739220694</v>
      </c>
      <c r="G46" s="548">
        <v>1345.6574065086484</v>
      </c>
      <c r="H46" s="548">
        <v>1305.7389504543796</v>
      </c>
      <c r="I46" s="548">
        <v>938.47294126516215</v>
      </c>
      <c r="J46" s="549"/>
      <c r="K46" s="549"/>
    </row>
    <row r="47" spans="1:11">
      <c r="A47" s="547">
        <v>38667</v>
      </c>
      <c r="B47" s="548">
        <v>1131.6972418945672</v>
      </c>
      <c r="C47" s="548">
        <v>902.47965425328141</v>
      </c>
      <c r="D47" s="548">
        <v>1008.687304743126</v>
      </c>
      <c r="E47" s="548">
        <v>1641.2753738289348</v>
      </c>
      <c r="F47" s="548">
        <v>1503.4572012524802</v>
      </c>
      <c r="G47" s="548">
        <v>1283.812850627439</v>
      </c>
      <c r="H47" s="548">
        <v>1223.895947491636</v>
      </c>
      <c r="I47" s="548">
        <v>1004.0906254927639</v>
      </c>
      <c r="J47" s="549"/>
      <c r="K47" s="549"/>
    </row>
    <row r="48" spans="1:11">
      <c r="A48" s="547">
        <v>38674</v>
      </c>
      <c r="B48" s="548">
        <v>1124.9460310661657</v>
      </c>
      <c r="C48" s="548">
        <v>898.30335684370993</v>
      </c>
      <c r="D48" s="548">
        <v>990.82723350137985</v>
      </c>
      <c r="E48" s="548">
        <v>1630.0386021146414</v>
      </c>
      <c r="F48" s="548">
        <v>1486.5367598129258</v>
      </c>
      <c r="G48" s="548">
        <v>1267.8876668018693</v>
      </c>
      <c r="H48" s="548">
        <v>1217.289341972292</v>
      </c>
      <c r="I48" s="548">
        <v>974.67147677467324</v>
      </c>
      <c r="J48" s="549"/>
      <c r="K48" s="549"/>
    </row>
    <row r="49" spans="1:11">
      <c r="A49" s="547">
        <v>38681</v>
      </c>
      <c r="B49" s="548">
        <v>1116.1219510691926</v>
      </c>
      <c r="C49" s="548">
        <v>933.87808877705777</v>
      </c>
      <c r="D49" s="548">
        <v>1033.464426235485</v>
      </c>
      <c r="E49" s="548">
        <v>1686.2818361468542</v>
      </c>
      <c r="F49" s="548">
        <v>1473.1879462195607</v>
      </c>
      <c r="G49" s="548">
        <v>1222.7189768249925</v>
      </c>
      <c r="H49" s="548">
        <v>1214.4165490653525</v>
      </c>
      <c r="I49" s="548">
        <v>955.18530704179432</v>
      </c>
      <c r="J49" s="549"/>
      <c r="K49" s="549"/>
    </row>
    <row r="50" spans="1:11">
      <c r="A50" s="547">
        <v>38688</v>
      </c>
      <c r="B50" s="548">
        <v>1101.3526715499136</v>
      </c>
      <c r="C50" s="548">
        <v>867.56175144456734</v>
      </c>
      <c r="D50" s="548">
        <v>995.56737141289511</v>
      </c>
      <c r="E50" s="548">
        <v>1626.7005656621282</v>
      </c>
      <c r="F50" s="548">
        <v>1419.5434597098026</v>
      </c>
      <c r="G50" s="548">
        <v>1240.3925753843573</v>
      </c>
      <c r="H50" s="548">
        <v>1264.2300482395287</v>
      </c>
      <c r="I50" s="548">
        <v>973.19677782431336</v>
      </c>
      <c r="J50" s="549"/>
      <c r="K50" s="549"/>
    </row>
    <row r="51" spans="1:11">
      <c r="A51" s="547">
        <v>38695</v>
      </c>
      <c r="B51" s="548">
        <v>1105.9189274177947</v>
      </c>
      <c r="C51" s="548">
        <v>908.5498146188603</v>
      </c>
      <c r="D51" s="548">
        <v>989.39909319232038</v>
      </c>
      <c r="E51" s="548">
        <v>1621.8155311430094</v>
      </c>
      <c r="F51" s="548">
        <v>1424.8913240414413</v>
      </c>
      <c r="G51" s="548">
        <v>1239.8711254695795</v>
      </c>
      <c r="H51" s="548">
        <v>1247.847098063145</v>
      </c>
      <c r="I51" s="548">
        <v>912.01199546001556</v>
      </c>
      <c r="J51" s="549"/>
      <c r="K51" s="549"/>
    </row>
    <row r="52" spans="1:11">
      <c r="A52" s="547">
        <v>38702</v>
      </c>
      <c r="B52" s="548">
        <v>1093.3501817628969</v>
      </c>
      <c r="C52" s="548">
        <v>862.33261780888722</v>
      </c>
      <c r="D52" s="548">
        <v>996.12319338293401</v>
      </c>
      <c r="E52" s="548">
        <v>1645.9209542643914</v>
      </c>
      <c r="F52" s="548">
        <v>1411.1617206286437</v>
      </c>
      <c r="G52" s="548">
        <v>1226.3445679536312</v>
      </c>
      <c r="H52" s="548">
        <v>1269.4156324564531</v>
      </c>
      <c r="I52" s="548">
        <v>995.82221820838242</v>
      </c>
      <c r="J52" s="549"/>
      <c r="K52" s="549"/>
    </row>
    <row r="53" spans="1:11">
      <c r="A53" s="547">
        <v>38709</v>
      </c>
      <c r="B53" s="548">
        <v>1084.332316483865</v>
      </c>
      <c r="C53" s="548">
        <v>860.5560295178343</v>
      </c>
      <c r="D53" s="548">
        <v>1019.0871835278408</v>
      </c>
      <c r="E53" s="548">
        <v>1570.8772007377975</v>
      </c>
      <c r="F53" s="548">
        <v>1416.3330118567878</v>
      </c>
      <c r="G53" s="548">
        <v>1178.0871184390185</v>
      </c>
      <c r="H53" s="548">
        <v>1225.406301197452</v>
      </c>
      <c r="I53" s="548">
        <v>949.94440978879345</v>
      </c>
      <c r="J53" s="549"/>
      <c r="K53" s="549"/>
    </row>
    <row r="54" spans="1:11">
      <c r="A54" s="547">
        <v>38716</v>
      </c>
      <c r="B54" s="548">
        <v>1072.4233684185454</v>
      </c>
      <c r="C54" s="548">
        <v>843.84484377024842</v>
      </c>
      <c r="D54" s="548">
        <v>959.70477324763067</v>
      </c>
      <c r="E54" s="548">
        <v>1538.4440641514936</v>
      </c>
      <c r="F54" s="548">
        <v>1369.6806387909382</v>
      </c>
      <c r="G54" s="548">
        <v>1214.0412603670441</v>
      </c>
      <c r="H54" s="548">
        <v>1248.0300411023736</v>
      </c>
      <c r="I54" s="548">
        <v>1000.3593954802603</v>
      </c>
      <c r="J54" s="549"/>
      <c r="K54" s="549"/>
    </row>
    <row r="55" spans="1:11">
      <c r="A55" s="547">
        <v>38723</v>
      </c>
      <c r="B55" s="548">
        <v>1078.7572334722315</v>
      </c>
      <c r="C55" s="548">
        <v>831.61042691783382</v>
      </c>
      <c r="D55" s="548">
        <v>995.468830441411</v>
      </c>
      <c r="E55" s="548">
        <v>1559.1078221206146</v>
      </c>
      <c r="F55" s="548">
        <v>1380.7977636084258</v>
      </c>
      <c r="G55" s="548">
        <v>1210.6325929997388</v>
      </c>
      <c r="H55" s="548">
        <v>1257.8965055934511</v>
      </c>
      <c r="I55" s="548">
        <v>1001.9069239547515</v>
      </c>
      <c r="J55" s="549"/>
      <c r="K55" s="549"/>
    </row>
    <row r="56" spans="1:11">
      <c r="A56" s="547">
        <v>38730</v>
      </c>
      <c r="B56" s="548">
        <v>1055.5309517902058</v>
      </c>
      <c r="C56" s="548">
        <v>837.73508972732441</v>
      </c>
      <c r="D56" s="548">
        <v>952.45474893154631</v>
      </c>
      <c r="E56" s="548">
        <v>1523.4352340235175</v>
      </c>
      <c r="F56" s="548">
        <v>1380.1833692054665</v>
      </c>
      <c r="G56" s="548">
        <v>1204.2336920655584</v>
      </c>
      <c r="H56" s="548">
        <v>1232.6700469315749</v>
      </c>
      <c r="I56" s="548">
        <v>950.31217448999917</v>
      </c>
      <c r="J56" s="549"/>
      <c r="K56" s="549"/>
    </row>
    <row r="57" spans="1:11">
      <c r="A57" s="547">
        <v>38737</v>
      </c>
      <c r="B57" s="548">
        <v>1043.7340529011606</v>
      </c>
      <c r="C57" s="548">
        <v>810.940817585795</v>
      </c>
      <c r="D57" s="548">
        <v>966.87000115927435</v>
      </c>
      <c r="E57" s="548">
        <v>1518.9032201890673</v>
      </c>
      <c r="F57" s="548">
        <v>1350.6120916743046</v>
      </c>
      <c r="G57" s="548">
        <v>1207.0237753857596</v>
      </c>
      <c r="H57" s="548">
        <v>1249.0027663571893</v>
      </c>
      <c r="I57" s="548">
        <v>915.49919240079544</v>
      </c>
      <c r="J57" s="549"/>
      <c r="K57" s="549"/>
    </row>
    <row r="58" spans="1:11">
      <c r="A58" s="547">
        <v>38744</v>
      </c>
      <c r="B58" s="548">
        <v>1050.7486001027755</v>
      </c>
      <c r="C58" s="548">
        <v>838.36958101237235</v>
      </c>
      <c r="D58" s="548">
        <v>887.92654280587305</v>
      </c>
      <c r="E58" s="548">
        <v>1583.7800916289959</v>
      </c>
      <c r="F58" s="548">
        <v>1362.2223467333699</v>
      </c>
      <c r="G58" s="548">
        <v>1189.2254630333964</v>
      </c>
      <c r="H58" s="548">
        <v>1226.0061127432502</v>
      </c>
      <c r="I58" s="548">
        <v>945.51326723718694</v>
      </c>
      <c r="J58" s="549"/>
      <c r="K58" s="549"/>
    </row>
    <row r="59" spans="1:11">
      <c r="A59" s="547">
        <v>38751</v>
      </c>
      <c r="B59" s="548">
        <v>1057.043680475527</v>
      </c>
      <c r="C59" s="548">
        <v>865.20105005936648</v>
      </c>
      <c r="D59" s="548">
        <v>941.19709684693714</v>
      </c>
      <c r="E59" s="548">
        <v>1528.2149213478535</v>
      </c>
      <c r="F59" s="548">
        <v>1325.2453771677683</v>
      </c>
      <c r="G59" s="548">
        <v>1213.315212677649</v>
      </c>
      <c r="H59" s="548">
        <v>1215.9655865644327</v>
      </c>
      <c r="I59" s="548">
        <v>906.19840410839504</v>
      </c>
      <c r="J59" s="549"/>
      <c r="K59" s="549"/>
    </row>
    <row r="60" spans="1:11">
      <c r="A60" s="547">
        <v>38758</v>
      </c>
      <c r="B60" s="548">
        <v>1048.027996812639</v>
      </c>
      <c r="C60" s="548">
        <v>911.42432303214025</v>
      </c>
      <c r="D60" s="548">
        <v>936.64580915389922</v>
      </c>
      <c r="E60" s="548">
        <v>1526.7651046445044</v>
      </c>
      <c r="F60" s="548">
        <v>1319.3432528110034</v>
      </c>
      <c r="G60" s="548">
        <v>1188.7638260221661</v>
      </c>
      <c r="H60" s="548">
        <v>1212.0056959229239</v>
      </c>
      <c r="I60" s="548">
        <v>915.76025648573386</v>
      </c>
      <c r="J60" s="549"/>
      <c r="K60" s="549"/>
    </row>
    <row r="61" spans="1:11">
      <c r="A61" s="547">
        <v>38765</v>
      </c>
      <c r="B61" s="548">
        <v>1016.9493230433111</v>
      </c>
      <c r="C61" s="548">
        <v>860.68056884832413</v>
      </c>
      <c r="D61" s="548">
        <v>1013.4880985686749</v>
      </c>
      <c r="E61" s="548">
        <v>1324.709619768053</v>
      </c>
      <c r="F61" s="548">
        <v>1309.1766847769254</v>
      </c>
      <c r="G61" s="548">
        <v>1111.7755848869758</v>
      </c>
      <c r="H61" s="548">
        <v>1202.080175255662</v>
      </c>
      <c r="I61" s="548">
        <v>827.26300035740064</v>
      </c>
      <c r="J61" s="549"/>
      <c r="K61" s="549"/>
    </row>
    <row r="62" spans="1:11">
      <c r="A62" s="547">
        <v>38772</v>
      </c>
      <c r="B62" s="548">
        <v>1013.5961634426772</v>
      </c>
      <c r="C62" s="548">
        <v>839.60456227181703</v>
      </c>
      <c r="D62" s="548">
        <v>942.94583171963689</v>
      </c>
      <c r="E62" s="548">
        <v>1294.9917980946309</v>
      </c>
      <c r="F62" s="548">
        <v>1254.6698508750128</v>
      </c>
      <c r="G62" s="548">
        <v>1156.3263988153669</v>
      </c>
      <c r="H62" s="548">
        <v>1301.0728944271348</v>
      </c>
      <c r="I62" s="548">
        <v>843.0908461035641</v>
      </c>
      <c r="J62" s="549"/>
      <c r="K62" s="549"/>
    </row>
    <row r="63" spans="1:11">
      <c r="A63" s="547">
        <v>38779</v>
      </c>
      <c r="B63" s="548">
        <v>1022.8631935103914</v>
      </c>
      <c r="C63" s="548">
        <v>880.93236152173279</v>
      </c>
      <c r="D63" s="548">
        <v>874.1274408584319</v>
      </c>
      <c r="E63" s="548">
        <v>1209.990924242567</v>
      </c>
      <c r="F63" s="548">
        <v>1248.2458294615753</v>
      </c>
      <c r="G63" s="548">
        <v>1230.4900212830555</v>
      </c>
      <c r="H63" s="548">
        <v>1265.1042638221713</v>
      </c>
      <c r="I63" s="548">
        <v>843.36132183505413</v>
      </c>
      <c r="J63" s="549"/>
      <c r="K63" s="549"/>
    </row>
    <row r="64" spans="1:11">
      <c r="A64" s="547">
        <v>38786</v>
      </c>
      <c r="B64" s="548">
        <v>1001.5405909837478</v>
      </c>
      <c r="C64" s="548">
        <v>824.85624519463022</v>
      </c>
      <c r="D64" s="548">
        <v>869.61455538993346</v>
      </c>
      <c r="E64" s="548">
        <v>1238.0261706485967</v>
      </c>
      <c r="F64" s="548">
        <v>1237.3399058330722</v>
      </c>
      <c r="G64" s="548">
        <v>1206.0238573765848</v>
      </c>
      <c r="H64" s="548">
        <v>1252.1690924675079</v>
      </c>
      <c r="I64" s="548">
        <v>828.68462125632175</v>
      </c>
      <c r="J64" s="549"/>
      <c r="K64" s="549"/>
    </row>
    <row r="65" spans="1:11">
      <c r="A65" s="547">
        <v>38793</v>
      </c>
      <c r="B65" s="548">
        <v>988.79282916431862</v>
      </c>
      <c r="C65" s="548">
        <v>814.65487431542965</v>
      </c>
      <c r="D65" s="548">
        <v>887.35585022695795</v>
      </c>
      <c r="E65" s="548">
        <v>1259.457118908816</v>
      </c>
      <c r="F65" s="548">
        <v>1218.0302707611113</v>
      </c>
      <c r="G65" s="548">
        <v>1160.3250758390488</v>
      </c>
      <c r="H65" s="548">
        <v>1259.3942007686449</v>
      </c>
      <c r="I65" s="548">
        <v>810.70584541820506</v>
      </c>
      <c r="J65" s="549"/>
      <c r="K65" s="549"/>
    </row>
    <row r="66" spans="1:11">
      <c r="A66" s="547">
        <v>38800</v>
      </c>
      <c r="B66" s="548">
        <v>986.18769045156932</v>
      </c>
      <c r="C66" s="548">
        <v>816.28525306313475</v>
      </c>
      <c r="D66" s="548">
        <v>845.73931141794901</v>
      </c>
      <c r="E66" s="548">
        <v>1221.0842024954832</v>
      </c>
      <c r="F66" s="548">
        <v>1199.7116944162367</v>
      </c>
      <c r="G66" s="548">
        <v>1195.5648177493481</v>
      </c>
      <c r="H66" s="548">
        <v>1179.6649826230118</v>
      </c>
      <c r="I66" s="548">
        <v>718.62958341415333</v>
      </c>
      <c r="J66" s="549"/>
      <c r="K66" s="549"/>
    </row>
    <row r="67" spans="1:11">
      <c r="A67" s="547">
        <v>38807</v>
      </c>
      <c r="B67" s="548">
        <v>992.2008181839841</v>
      </c>
      <c r="C67" s="548">
        <v>798.53688006402967</v>
      </c>
      <c r="D67" s="548">
        <v>855.38956960173346</v>
      </c>
      <c r="E67" s="548">
        <v>1307.0887135567864</v>
      </c>
      <c r="F67" s="548">
        <v>1203.9009946862802</v>
      </c>
      <c r="G67" s="548">
        <v>1192.1984502297751</v>
      </c>
      <c r="H67" s="548">
        <v>1240.6242173999219</v>
      </c>
      <c r="I67" s="548">
        <v>750.82848686287309</v>
      </c>
      <c r="J67" s="549"/>
      <c r="K67" s="549"/>
    </row>
    <row r="68" spans="1:11">
      <c r="A68" s="547">
        <v>38814</v>
      </c>
      <c r="B68" s="548">
        <v>999.3387322032147</v>
      </c>
      <c r="C68" s="548">
        <v>816.62711148665426</v>
      </c>
      <c r="D68" s="548">
        <v>772.86325644932481</v>
      </c>
      <c r="E68" s="548">
        <v>1248.2957841264179</v>
      </c>
      <c r="F68" s="548">
        <v>1225.1281360380485</v>
      </c>
      <c r="G68" s="548">
        <v>1208.9414564732117</v>
      </c>
      <c r="H68" s="548">
        <v>1233.0909222320704</v>
      </c>
      <c r="I68" s="548">
        <v>749.44284737866906</v>
      </c>
      <c r="J68" s="549"/>
      <c r="K68" s="549"/>
    </row>
    <row r="69" spans="1:11">
      <c r="A69" s="547">
        <v>38821</v>
      </c>
      <c r="B69" s="548">
        <v>993.7093377564097</v>
      </c>
      <c r="C69" s="548">
        <v>839.87719334057545</v>
      </c>
      <c r="D69" s="548">
        <v>799.95781526451685</v>
      </c>
      <c r="E69" s="548">
        <v>1248.3467520962085</v>
      </c>
      <c r="F69" s="548">
        <v>1202.8052620107471</v>
      </c>
      <c r="G69" s="548">
        <v>1202.3060486370091</v>
      </c>
      <c r="H69" s="548">
        <v>1224.6406178978584</v>
      </c>
      <c r="I69" s="548">
        <v>785.19820421288819</v>
      </c>
      <c r="J69" s="549"/>
      <c r="K69" s="549"/>
    </row>
    <row r="70" spans="1:11">
      <c r="A70" s="547">
        <v>38828</v>
      </c>
      <c r="B70" s="548">
        <v>984.47764461497911</v>
      </c>
      <c r="C70" s="548">
        <v>805.98591703953821</v>
      </c>
      <c r="D70" s="548">
        <v>798.16722963684879</v>
      </c>
      <c r="E70" s="548">
        <v>1244.3189389595932</v>
      </c>
      <c r="F70" s="548">
        <v>1191.4318266646783</v>
      </c>
      <c r="G70" s="548">
        <v>1189.02995077997</v>
      </c>
      <c r="H70" s="548">
        <v>1183.8263635889764</v>
      </c>
      <c r="I70" s="548">
        <v>770.38422940612509</v>
      </c>
      <c r="J70" s="549"/>
      <c r="K70" s="549"/>
    </row>
    <row r="71" spans="1:11">
      <c r="A71" s="547">
        <v>38835</v>
      </c>
      <c r="B71" s="548">
        <v>1006.7757770554382</v>
      </c>
      <c r="C71" s="548">
        <v>795.15012404882657</v>
      </c>
      <c r="D71" s="548">
        <v>828.40448674306992</v>
      </c>
      <c r="E71" s="548">
        <v>1272.799861645751</v>
      </c>
      <c r="F71" s="548">
        <v>1259.6156337274144</v>
      </c>
      <c r="G71" s="548">
        <v>1214.1938202574861</v>
      </c>
      <c r="H71" s="548">
        <v>1186.9100656070668</v>
      </c>
      <c r="I71" s="548">
        <v>795.31644472367361</v>
      </c>
      <c r="J71" s="549"/>
      <c r="K71" s="549"/>
    </row>
    <row r="72" spans="1:11">
      <c r="A72" s="547">
        <v>38842</v>
      </c>
      <c r="B72" s="548">
        <v>1013.8173760410365</v>
      </c>
      <c r="C72" s="548">
        <v>814.70328346953568</v>
      </c>
      <c r="D72" s="548">
        <v>836.90964992855254</v>
      </c>
      <c r="E72" s="548">
        <v>1289.2754791941652</v>
      </c>
      <c r="F72" s="548">
        <v>1254.8941506566725</v>
      </c>
      <c r="G72" s="548">
        <v>1182.9576816358917</v>
      </c>
      <c r="H72" s="548">
        <v>1185.0117976083475</v>
      </c>
      <c r="I72" s="548">
        <v>781.36321188962017</v>
      </c>
      <c r="J72" s="549"/>
      <c r="K72" s="549"/>
    </row>
    <row r="73" spans="1:11">
      <c r="A73" s="547">
        <v>38849</v>
      </c>
      <c r="B73" s="548">
        <v>992.81040901548454</v>
      </c>
      <c r="C73" s="548">
        <v>785.12066471610149</v>
      </c>
      <c r="D73" s="548">
        <v>815.65262711700416</v>
      </c>
      <c r="E73" s="548">
        <v>1256.9077887070216</v>
      </c>
      <c r="F73" s="548">
        <v>1236.5449232459243</v>
      </c>
      <c r="G73" s="548">
        <v>1191.0244317016736</v>
      </c>
      <c r="H73" s="548">
        <v>1207.718759088237</v>
      </c>
      <c r="I73" s="548">
        <v>783.63490720808784</v>
      </c>
      <c r="J73" s="549"/>
      <c r="K73" s="549"/>
    </row>
    <row r="74" spans="1:11">
      <c r="A74" s="547">
        <v>38856</v>
      </c>
      <c r="B74" s="548">
        <v>1006.6992498911634</v>
      </c>
      <c r="C74" s="548">
        <v>793.20775637434599</v>
      </c>
      <c r="D74" s="548">
        <v>858.23365752175494</v>
      </c>
      <c r="E74" s="548">
        <v>1283.6389683551924</v>
      </c>
      <c r="F74" s="548">
        <v>1256.0627164840664</v>
      </c>
      <c r="G74" s="548">
        <v>1187.9265710536245</v>
      </c>
      <c r="H74" s="548">
        <v>1182.3583725350002</v>
      </c>
      <c r="I74" s="548">
        <v>781.26907098912818</v>
      </c>
      <c r="J74" s="549"/>
      <c r="K74" s="549"/>
    </row>
    <row r="75" spans="1:11">
      <c r="A75" s="547">
        <v>38863</v>
      </c>
      <c r="B75" s="548">
        <v>998.37404069911793</v>
      </c>
      <c r="C75" s="548">
        <v>807.82474937962718</v>
      </c>
      <c r="D75" s="548">
        <v>822.00626640424389</v>
      </c>
      <c r="E75" s="548">
        <v>1301.5986255185094</v>
      </c>
      <c r="F75" s="548">
        <v>1260.0032519242234</v>
      </c>
      <c r="G75" s="548">
        <v>1150.4452572653329</v>
      </c>
      <c r="H75" s="548">
        <v>1214.1394361457988</v>
      </c>
      <c r="I75" s="548">
        <v>777.81698518019402</v>
      </c>
      <c r="J75" s="549"/>
      <c r="K75" s="549"/>
    </row>
    <row r="76" spans="1:11">
      <c r="A76" s="547">
        <v>38870</v>
      </c>
      <c r="B76" s="548">
        <v>993.36566024509307</v>
      </c>
      <c r="C76" s="548">
        <v>830.84183371548045</v>
      </c>
      <c r="D76" s="548">
        <v>758.48492644174542</v>
      </c>
      <c r="E76" s="548">
        <v>1268.9391973069833</v>
      </c>
      <c r="F76" s="548">
        <v>1222.8372628313216</v>
      </c>
      <c r="G76" s="548">
        <v>1196.3263887723049</v>
      </c>
      <c r="H76" s="548">
        <v>1205.3239231916489</v>
      </c>
      <c r="I76" s="548">
        <v>774.14785467992476</v>
      </c>
      <c r="J76" s="549"/>
      <c r="K76" s="549"/>
    </row>
    <row r="77" spans="1:11">
      <c r="A77" s="547">
        <v>38877</v>
      </c>
      <c r="B77" s="548">
        <v>995.79635509491027</v>
      </c>
      <c r="C77" s="548">
        <v>809.53044532642366</v>
      </c>
      <c r="D77" s="548">
        <v>793.29565778087465</v>
      </c>
      <c r="E77" s="548">
        <v>1245.9615384751221</v>
      </c>
      <c r="F77" s="548">
        <v>1237.7273574391106</v>
      </c>
      <c r="G77" s="548">
        <v>1185.8862569593061</v>
      </c>
      <c r="H77" s="548">
        <v>1251.5456652489495</v>
      </c>
      <c r="I77" s="548">
        <v>749.79011845973776</v>
      </c>
      <c r="J77" s="549"/>
      <c r="K77" s="549"/>
    </row>
    <row r="78" spans="1:11">
      <c r="A78" s="547">
        <v>38884</v>
      </c>
      <c r="B78" s="548">
        <v>1001.9077083153542</v>
      </c>
      <c r="C78" s="548">
        <v>802.96859735798614</v>
      </c>
      <c r="D78" s="548">
        <v>793.51562807752362</v>
      </c>
      <c r="E78" s="548">
        <v>1283.3347869057525</v>
      </c>
      <c r="F78" s="548">
        <v>1239.5658502050424</v>
      </c>
      <c r="G78" s="548">
        <v>1181.9299253048964</v>
      </c>
      <c r="H78" s="548">
        <v>1238.3973726446532</v>
      </c>
      <c r="I78" s="548">
        <v>817.87090989743695</v>
      </c>
      <c r="J78" s="549"/>
      <c r="K78" s="549"/>
    </row>
    <row r="79" spans="1:11">
      <c r="A79" s="547">
        <v>38891</v>
      </c>
      <c r="B79" s="548">
        <v>993.38655059214966</v>
      </c>
      <c r="C79" s="548">
        <v>823.64591720117335</v>
      </c>
      <c r="D79" s="548">
        <v>810.37645905089585</v>
      </c>
      <c r="E79" s="548">
        <v>1256.8331576062558</v>
      </c>
      <c r="F79" s="548">
        <v>1248.3520834135124</v>
      </c>
      <c r="G79" s="548">
        <v>1181.6629191598308</v>
      </c>
      <c r="H79" s="548">
        <v>1238.3151472913935</v>
      </c>
      <c r="I79" s="548">
        <v>771.47332360834616</v>
      </c>
      <c r="J79" s="549"/>
      <c r="K79" s="549"/>
    </row>
    <row r="80" spans="1:11">
      <c r="A80" s="547">
        <v>38898</v>
      </c>
      <c r="B80" s="548">
        <v>996.60385491859392</v>
      </c>
      <c r="C80" s="548">
        <v>845.17364087669034</v>
      </c>
      <c r="D80" s="548">
        <v>754.75501732936675</v>
      </c>
      <c r="E80" s="548">
        <v>1273.877142274685</v>
      </c>
      <c r="F80" s="548">
        <v>1268.6152199684877</v>
      </c>
      <c r="G80" s="548">
        <v>1171.8764989541578</v>
      </c>
      <c r="H80" s="548">
        <v>1234.2969204894953</v>
      </c>
      <c r="I80" s="548">
        <v>836.68565808243613</v>
      </c>
      <c r="J80" s="549"/>
      <c r="K80" s="549"/>
    </row>
    <row r="81" spans="1:11">
      <c r="A81" s="547">
        <v>38905</v>
      </c>
      <c r="B81" s="548">
        <v>987.02336132484379</v>
      </c>
      <c r="C81" s="548">
        <v>828.90687648096377</v>
      </c>
      <c r="D81" s="548">
        <v>752.53899219709467</v>
      </c>
      <c r="E81" s="548">
        <v>1287.1671742291269</v>
      </c>
      <c r="F81" s="548">
        <v>1236.4594784270764</v>
      </c>
      <c r="G81" s="548">
        <v>1162.6707462311008</v>
      </c>
      <c r="H81" s="548">
        <v>1267.931573841508</v>
      </c>
      <c r="I81" s="548">
        <v>794.28704509808188</v>
      </c>
      <c r="J81" s="549"/>
      <c r="K81" s="549"/>
    </row>
    <row r="82" spans="1:11">
      <c r="A82" s="547">
        <v>38912</v>
      </c>
      <c r="B82" s="548">
        <v>991.50394602282609</v>
      </c>
      <c r="C82" s="548">
        <v>803.15886445842239</v>
      </c>
      <c r="D82" s="548">
        <v>757.09726039914426</v>
      </c>
      <c r="E82" s="548">
        <v>1280.3120872028617</v>
      </c>
      <c r="F82" s="548">
        <v>1238.7128837398282</v>
      </c>
      <c r="G82" s="548">
        <v>1172.1659474480186</v>
      </c>
      <c r="H82" s="548">
        <v>1248.6367274190479</v>
      </c>
      <c r="I82" s="548">
        <v>798.36541178486232</v>
      </c>
      <c r="J82" s="549"/>
      <c r="K82" s="549"/>
    </row>
    <row r="83" spans="1:11">
      <c r="A83" s="547">
        <v>38919</v>
      </c>
      <c r="B83" s="548">
        <v>1000.3874250974112</v>
      </c>
      <c r="C83" s="548">
        <v>821.29461047957898</v>
      </c>
      <c r="D83" s="548">
        <v>769.45547515837461</v>
      </c>
      <c r="E83" s="548">
        <v>1293.5657085800053</v>
      </c>
      <c r="F83" s="548">
        <v>1262.0819417365374</v>
      </c>
      <c r="G83" s="548">
        <v>1160.3335067876485</v>
      </c>
      <c r="H83" s="548">
        <v>1273.5818773910946</v>
      </c>
      <c r="I83" s="548">
        <v>782.03016387131061</v>
      </c>
      <c r="J83" s="549"/>
      <c r="K83" s="549"/>
    </row>
    <row r="84" spans="1:11">
      <c r="A84" s="547">
        <v>38926</v>
      </c>
      <c r="B84" s="548">
        <v>1001.9318547584963</v>
      </c>
      <c r="C84" s="548">
        <v>825.56162261585803</v>
      </c>
      <c r="D84" s="548">
        <v>767.72474512404801</v>
      </c>
      <c r="E84" s="548">
        <v>1296.9833525492509</v>
      </c>
      <c r="F84" s="548">
        <v>1269.7230057885695</v>
      </c>
      <c r="G84" s="548">
        <v>1167.4919756394686</v>
      </c>
      <c r="H84" s="548">
        <v>1252.5919221804427</v>
      </c>
      <c r="I84" s="548">
        <v>803.60621935838776</v>
      </c>
      <c r="J84" s="549"/>
      <c r="K84" s="549"/>
    </row>
    <row r="85" spans="1:11">
      <c r="A85" s="547">
        <v>38933</v>
      </c>
      <c r="B85" s="548">
        <v>997.99637551265766</v>
      </c>
      <c r="C85" s="548">
        <v>791.58626799808053</v>
      </c>
      <c r="D85" s="548">
        <v>771.71244240834267</v>
      </c>
      <c r="E85" s="548">
        <v>1321.4525308042553</v>
      </c>
      <c r="F85" s="548">
        <v>1255.5644791481304</v>
      </c>
      <c r="G85" s="548">
        <v>1175.4541791348493</v>
      </c>
      <c r="H85" s="548">
        <v>1260.3237024912266</v>
      </c>
      <c r="I85" s="548">
        <v>804.43893996537133</v>
      </c>
      <c r="J85" s="549"/>
      <c r="K85" s="549"/>
    </row>
    <row r="86" spans="1:11">
      <c r="A86" s="547">
        <v>38940</v>
      </c>
      <c r="B86" s="548">
        <v>1007.8218669698211</v>
      </c>
      <c r="C86" s="548">
        <v>896.95897887550996</v>
      </c>
      <c r="D86" s="548">
        <v>764.46313622736886</v>
      </c>
      <c r="E86" s="548">
        <v>1371.987808319534</v>
      </c>
      <c r="F86" s="548">
        <v>1278.9845912286485</v>
      </c>
      <c r="G86" s="548">
        <v>1182.389351149415</v>
      </c>
      <c r="H86" s="548">
        <v>1252.0164151602414</v>
      </c>
      <c r="I86" s="548">
        <v>795.936316421333</v>
      </c>
      <c r="J86" s="549"/>
      <c r="K86" s="549"/>
    </row>
    <row r="87" spans="1:11">
      <c r="A87" s="547">
        <v>38947</v>
      </c>
      <c r="B87" s="548">
        <v>1003.4434193863707</v>
      </c>
      <c r="C87" s="548">
        <v>846.75048242725495</v>
      </c>
      <c r="D87" s="548">
        <v>825.76155779899398</v>
      </c>
      <c r="E87" s="548">
        <v>1345.7723086942631</v>
      </c>
      <c r="F87" s="548">
        <v>1304.4367760911564</v>
      </c>
      <c r="G87" s="548">
        <v>1172.5815408972262</v>
      </c>
      <c r="H87" s="548">
        <v>1269.804632705421</v>
      </c>
      <c r="I87" s="548">
        <v>769.72326174042337</v>
      </c>
      <c r="J87" s="549"/>
      <c r="K87" s="549"/>
    </row>
    <row r="88" spans="1:11" s="289" customFormat="1">
      <c r="A88" s="550">
        <v>38954</v>
      </c>
      <c r="B88" s="551">
        <v>1020.7979625355892</v>
      </c>
      <c r="C88" s="551">
        <v>896.48749847772717</v>
      </c>
      <c r="D88" s="551">
        <v>800.77898949110886</v>
      </c>
      <c r="E88" s="551">
        <v>1405.2566800420168</v>
      </c>
      <c r="F88" s="551">
        <v>1274.8966441469136</v>
      </c>
      <c r="G88" s="551">
        <v>1197.1793772156459</v>
      </c>
      <c r="H88" s="551">
        <v>1253.2738312105887</v>
      </c>
      <c r="I88" s="551">
        <v>793.8976823542215</v>
      </c>
      <c r="J88" s="552"/>
      <c r="K88" s="552"/>
    </row>
    <row r="89" spans="1:11" s="289" customFormat="1">
      <c r="A89" s="550">
        <v>38961</v>
      </c>
      <c r="B89" s="551">
        <v>1009.643411150437</v>
      </c>
      <c r="C89" s="551">
        <v>837.68692295698315</v>
      </c>
      <c r="D89" s="551">
        <v>808.30264222015796</v>
      </c>
      <c r="E89" s="551">
        <v>1383.5704154334896</v>
      </c>
      <c r="F89" s="551">
        <v>1274.965549641053</v>
      </c>
      <c r="G89" s="551">
        <v>1170.4563545465289</v>
      </c>
      <c r="H89" s="551">
        <v>1233.4306912136908</v>
      </c>
      <c r="I89" s="551">
        <v>808.45825984339615</v>
      </c>
      <c r="J89" s="552"/>
      <c r="K89" s="552"/>
    </row>
    <row r="90" spans="1:11" s="289" customFormat="1">
      <c r="A90" s="550">
        <v>38968</v>
      </c>
      <c r="B90" s="551">
        <v>1027.4940069038341</v>
      </c>
      <c r="C90" s="551">
        <v>947.65591313271761</v>
      </c>
      <c r="D90" s="551">
        <v>812.97469345995682</v>
      </c>
      <c r="E90" s="551">
        <v>1370.0915828065458</v>
      </c>
      <c r="F90" s="551">
        <v>1311.1328134606399</v>
      </c>
      <c r="G90" s="551">
        <v>1160.5573283791443</v>
      </c>
      <c r="H90" s="551">
        <v>1245.3049438905537</v>
      </c>
      <c r="I90" s="551">
        <v>806.58439221026799</v>
      </c>
      <c r="J90" s="552"/>
      <c r="K90" s="552"/>
    </row>
    <row r="91" spans="1:11" s="289" customFormat="1">
      <c r="A91" s="550">
        <v>38975</v>
      </c>
      <c r="B91" s="551">
        <v>1028.8388876110355</v>
      </c>
      <c r="C91" s="551">
        <v>863.90958498660154</v>
      </c>
      <c r="D91" s="551">
        <v>848.86721631919397</v>
      </c>
      <c r="E91" s="551">
        <v>1393.6256033838442</v>
      </c>
      <c r="F91" s="551">
        <v>1298.7990337731958</v>
      </c>
      <c r="G91" s="551">
        <v>1169.3332922118075</v>
      </c>
      <c r="H91" s="551">
        <v>1237.9975132445957</v>
      </c>
      <c r="I91" s="551">
        <v>808.52585183540782</v>
      </c>
      <c r="J91" s="552"/>
      <c r="K91" s="552"/>
    </row>
    <row r="92" spans="1:11" s="289" customFormat="1">
      <c r="A92" s="550">
        <v>38982</v>
      </c>
      <c r="B92" s="551">
        <v>1025.814361045947</v>
      </c>
      <c r="C92" s="551">
        <v>868.91413069338375</v>
      </c>
      <c r="D92" s="551">
        <v>856.23601530912742</v>
      </c>
      <c r="E92" s="551">
        <v>1352.3619782787212</v>
      </c>
      <c r="F92" s="551">
        <v>1306.2034171847301</v>
      </c>
      <c r="G92" s="551">
        <v>1167.7033413102588</v>
      </c>
      <c r="H92" s="551">
        <v>1259.2003239210674</v>
      </c>
      <c r="I92" s="551">
        <v>758.35291927221556</v>
      </c>
      <c r="J92" s="552"/>
      <c r="K92" s="552"/>
    </row>
    <row r="93" spans="1:11" s="289" customFormat="1">
      <c r="A93" s="550">
        <v>38989</v>
      </c>
      <c r="B93" s="551">
        <v>1030.7255360343549</v>
      </c>
      <c r="C93" s="551">
        <v>852.594512873398</v>
      </c>
      <c r="D93" s="551">
        <v>881.16956268796059</v>
      </c>
      <c r="E93" s="551">
        <v>1389.507029110375</v>
      </c>
      <c r="F93" s="551">
        <v>1303.059815554805</v>
      </c>
      <c r="G93" s="551">
        <v>1162.536710637087</v>
      </c>
      <c r="H93" s="551">
        <v>1256.0864259766129</v>
      </c>
      <c r="I93" s="551">
        <v>781.28612493170601</v>
      </c>
      <c r="J93" s="552"/>
      <c r="K93" s="552"/>
    </row>
    <row r="94" spans="1:11" s="289" customFormat="1">
      <c r="A94" s="550">
        <v>38996</v>
      </c>
      <c r="B94" s="551">
        <v>1037.7308133356421</v>
      </c>
      <c r="C94" s="551">
        <v>909.44362011675526</v>
      </c>
      <c r="D94" s="551">
        <v>867.60667599560611</v>
      </c>
      <c r="E94" s="551">
        <v>1348.8289420265942</v>
      </c>
      <c r="F94" s="551">
        <v>1316.1098135911029</v>
      </c>
      <c r="G94" s="551">
        <v>1151.1673370052536</v>
      </c>
      <c r="H94" s="551">
        <v>1245.1044310603058</v>
      </c>
      <c r="I94" s="551">
        <v>737.09656106251725</v>
      </c>
      <c r="J94" s="552"/>
      <c r="K94" s="552"/>
    </row>
    <row r="95" spans="1:11" s="289" customFormat="1">
      <c r="A95" s="550">
        <v>39003</v>
      </c>
      <c r="B95" s="551">
        <v>1060.0345136590577</v>
      </c>
      <c r="C95" s="551">
        <v>875.01866865795648</v>
      </c>
      <c r="D95" s="551">
        <v>887.38700678345811</v>
      </c>
      <c r="E95" s="551">
        <v>1371.9068986964028</v>
      </c>
      <c r="F95" s="551">
        <v>1313.3338142908053</v>
      </c>
      <c r="G95" s="551">
        <v>1189.7158218748127</v>
      </c>
      <c r="H95" s="551">
        <v>1258.5618661473709</v>
      </c>
      <c r="I95" s="551">
        <v>782.4778682602207</v>
      </c>
      <c r="J95" s="552"/>
      <c r="K95" s="552"/>
    </row>
    <row r="96" spans="1:11" s="289" customFormat="1">
      <c r="A96" s="550">
        <v>39010</v>
      </c>
      <c r="B96" s="551">
        <v>1066.0489749626317</v>
      </c>
      <c r="C96" s="551">
        <v>882.9741838293495</v>
      </c>
      <c r="D96" s="551">
        <v>923.98175306766007</v>
      </c>
      <c r="E96" s="551">
        <v>1384.2616302214524</v>
      </c>
      <c r="F96" s="551">
        <v>1335.8118108621459</v>
      </c>
      <c r="G96" s="551">
        <v>1161.2864151497663</v>
      </c>
      <c r="H96" s="551">
        <v>1277.3505467194377</v>
      </c>
      <c r="I96" s="551">
        <v>767.44609309007615</v>
      </c>
      <c r="J96" s="552"/>
      <c r="K96" s="552"/>
    </row>
    <row r="97" spans="1:11" s="289" customFormat="1">
      <c r="A97" s="550">
        <v>39017</v>
      </c>
      <c r="B97" s="551">
        <v>1055.8917086181673</v>
      </c>
      <c r="C97" s="551">
        <v>879.92829345887003</v>
      </c>
      <c r="D97" s="551">
        <v>930.8238731923866</v>
      </c>
      <c r="E97" s="551">
        <v>1356.1647524126686</v>
      </c>
      <c r="F97" s="551">
        <v>1327.3359778869251</v>
      </c>
      <c r="G97" s="551">
        <v>1147.9689915793979</v>
      </c>
      <c r="H97" s="551">
        <v>1234.8977318765549</v>
      </c>
      <c r="I97" s="551">
        <v>748.78960700349967</v>
      </c>
      <c r="J97" s="552"/>
      <c r="K97" s="552"/>
    </row>
    <row r="98" spans="1:11" s="289" customFormat="1">
      <c r="A98" s="550">
        <v>39024</v>
      </c>
      <c r="B98" s="551">
        <v>1077.2251216418952</v>
      </c>
      <c r="C98" s="551">
        <v>839.65133302136053</v>
      </c>
      <c r="D98" s="551">
        <v>945.08417566299147</v>
      </c>
      <c r="E98" s="551">
        <v>1377.4369060133931</v>
      </c>
      <c r="F98" s="551">
        <v>1326.482485879849</v>
      </c>
      <c r="G98" s="551">
        <v>1188.2940845328476</v>
      </c>
      <c r="H98" s="551">
        <v>1192.7343895906342</v>
      </c>
      <c r="I98" s="551">
        <v>771.96093696431706</v>
      </c>
      <c r="J98" s="552"/>
      <c r="K98" s="552"/>
    </row>
    <row r="99" spans="1:11" s="289" customFormat="1">
      <c r="A99" s="550">
        <v>39031</v>
      </c>
      <c r="B99" s="551">
        <v>1079.5029239830803</v>
      </c>
      <c r="C99" s="551">
        <v>904.8325275401611</v>
      </c>
      <c r="D99" s="551">
        <v>926.80023519368399</v>
      </c>
      <c r="E99" s="551">
        <v>1361.5953326330389</v>
      </c>
      <c r="F99" s="551">
        <v>1320.4784385559406</v>
      </c>
      <c r="G99" s="551">
        <v>1164.626318595283</v>
      </c>
      <c r="H99" s="551">
        <v>1226.2220418194206</v>
      </c>
      <c r="I99" s="551">
        <v>786.74816698884422</v>
      </c>
      <c r="J99" s="552"/>
      <c r="K99" s="552"/>
    </row>
    <row r="100" spans="1:11" s="289" customFormat="1">
      <c r="A100" s="550">
        <v>39038</v>
      </c>
      <c r="B100" s="551">
        <v>1069.9535848558417</v>
      </c>
      <c r="C100" s="551">
        <v>915.55974914441015</v>
      </c>
      <c r="D100" s="551">
        <v>923.64507653142152</v>
      </c>
      <c r="E100" s="551">
        <v>1358.1160056765568</v>
      </c>
      <c r="F100" s="551">
        <v>1326.8513028671262</v>
      </c>
      <c r="G100" s="551">
        <v>1193.3303817857789</v>
      </c>
      <c r="H100" s="551">
        <v>1196.6828808219348</v>
      </c>
      <c r="I100" s="551">
        <v>759.68437374007044</v>
      </c>
      <c r="J100" s="552"/>
      <c r="K100" s="552"/>
    </row>
    <row r="101" spans="1:11" s="289" customFormat="1">
      <c r="A101" s="550">
        <v>39045</v>
      </c>
      <c r="B101" s="551">
        <v>1080.4512923916409</v>
      </c>
      <c r="C101" s="551">
        <v>938.83930426011352</v>
      </c>
      <c r="D101" s="551">
        <v>938.29223137203519</v>
      </c>
      <c r="E101" s="551">
        <v>1393.1789220715395</v>
      </c>
      <c r="F101" s="551">
        <v>1350.1204477468916</v>
      </c>
      <c r="G101" s="551">
        <v>1198.2171012407857</v>
      </c>
      <c r="H101" s="551">
        <v>1223.7338985496917</v>
      </c>
      <c r="I101" s="551">
        <v>789.70257271222567</v>
      </c>
      <c r="J101" s="552"/>
      <c r="K101" s="552"/>
    </row>
    <row r="102" spans="1:11" s="289" customFormat="1">
      <c r="A102" s="550">
        <v>39052</v>
      </c>
      <c r="B102" s="551">
        <v>1038.6920280788122</v>
      </c>
      <c r="C102" s="551">
        <v>900.95443844772603</v>
      </c>
      <c r="D102" s="551">
        <v>939.42830588386767</v>
      </c>
      <c r="E102" s="551">
        <v>1362.3144658997962</v>
      </c>
      <c r="F102" s="551">
        <v>1310.9294707349582</v>
      </c>
      <c r="G102" s="551">
        <v>1158.7818300686497</v>
      </c>
      <c r="H102" s="551">
        <v>1211.3460175134057</v>
      </c>
      <c r="I102" s="551">
        <v>728.76247796459825</v>
      </c>
      <c r="J102" s="552"/>
      <c r="K102" s="552"/>
    </row>
    <row r="103" spans="1:11" s="289" customFormat="1">
      <c r="A103" s="550">
        <v>39059</v>
      </c>
      <c r="B103" s="551">
        <v>1032.9650650539859</v>
      </c>
      <c r="C103" s="551">
        <v>898.45472837964223</v>
      </c>
      <c r="D103" s="551">
        <v>972.20423567568093</v>
      </c>
      <c r="E103" s="551">
        <v>1359.3437063054309</v>
      </c>
      <c r="F103" s="551">
        <v>1300.6527524249602</v>
      </c>
      <c r="G103" s="551">
        <v>1183.0094880951287</v>
      </c>
      <c r="H103" s="551">
        <v>1196.1565086446842</v>
      </c>
      <c r="I103" s="551">
        <v>767.71348923251912</v>
      </c>
      <c r="J103" s="552"/>
      <c r="K103" s="552"/>
    </row>
    <row r="104" spans="1:11" s="289" customFormat="1">
      <c r="A104" s="550">
        <v>39066</v>
      </c>
      <c r="B104" s="551">
        <v>1030.9179981590528</v>
      </c>
      <c r="C104" s="551">
        <v>895.62845877657969</v>
      </c>
      <c r="D104" s="551">
        <v>944.56441954532113</v>
      </c>
      <c r="E104" s="551">
        <v>1373.9982997210234</v>
      </c>
      <c r="F104" s="551">
        <v>1301.7123248216997</v>
      </c>
      <c r="G104" s="551">
        <v>1167.0675401420112</v>
      </c>
      <c r="H104" s="551">
        <v>1205.1201776473567</v>
      </c>
      <c r="I104" s="551">
        <v>770.26821950838803</v>
      </c>
      <c r="J104" s="552"/>
      <c r="K104" s="552"/>
    </row>
    <row r="105" spans="1:11" s="289" customFormat="1">
      <c r="A105" s="550">
        <v>39073</v>
      </c>
      <c r="B105" s="551">
        <v>1028.303132540449</v>
      </c>
      <c r="C105" s="551">
        <v>891.70068510983197</v>
      </c>
      <c r="D105" s="551">
        <v>952.77200190668145</v>
      </c>
      <c r="E105" s="551">
        <v>1376.5183841771493</v>
      </c>
      <c r="F105" s="551">
        <v>1281.8389059919823</v>
      </c>
      <c r="G105" s="551">
        <v>1180.2365934410068</v>
      </c>
      <c r="H105" s="551">
        <v>1213.1122848598397</v>
      </c>
      <c r="I105" s="551">
        <v>746.0166725114376</v>
      </c>
      <c r="J105" s="552"/>
      <c r="K105" s="552"/>
    </row>
    <row r="106" spans="1:11" s="289" customFormat="1">
      <c r="A106" s="550">
        <v>39080</v>
      </c>
      <c r="B106" s="551">
        <v>1034.2368540328</v>
      </c>
      <c r="C106" s="551">
        <v>887.04239229339373</v>
      </c>
      <c r="D106" s="551">
        <v>902.45066655575579</v>
      </c>
      <c r="E106" s="551">
        <v>1340.3199224978321</v>
      </c>
      <c r="F106" s="551">
        <v>1295.2026473716487</v>
      </c>
      <c r="G106" s="551">
        <v>1204.3306983310808</v>
      </c>
      <c r="H106" s="551">
        <v>1232.5164409432894</v>
      </c>
      <c r="I106" s="551">
        <v>785.22126443954357</v>
      </c>
      <c r="J106" s="552"/>
      <c r="K106" s="552"/>
    </row>
    <row r="107" spans="1:11" s="289" customFormat="1">
      <c r="A107" s="550">
        <v>39087</v>
      </c>
      <c r="B107" s="551">
        <v>1017.9238027297594</v>
      </c>
      <c r="C107" s="551">
        <v>936.4216997777603</v>
      </c>
      <c r="D107" s="551">
        <v>930.29046548954443</v>
      </c>
      <c r="E107" s="551">
        <v>1349.5132605095787</v>
      </c>
      <c r="F107" s="551">
        <v>1264.9685294835388</v>
      </c>
      <c r="G107" s="551">
        <v>1152.318447354045</v>
      </c>
      <c r="H107" s="551">
        <v>1208.8992060905446</v>
      </c>
      <c r="I107" s="551">
        <v>737.82154047164011</v>
      </c>
      <c r="J107" s="552"/>
      <c r="K107" s="552"/>
    </row>
    <row r="108" spans="1:11" s="289" customFormat="1">
      <c r="A108" s="550">
        <v>39094</v>
      </c>
      <c r="B108" s="551">
        <v>1040.1730060360048</v>
      </c>
      <c r="C108" s="551">
        <v>885.72968605999074</v>
      </c>
      <c r="D108" s="551">
        <v>946.4768775650607</v>
      </c>
      <c r="E108" s="551">
        <v>1404.7810281744223</v>
      </c>
      <c r="F108" s="551">
        <v>1322.7925394668719</v>
      </c>
      <c r="G108" s="551">
        <v>1212.2394769088751</v>
      </c>
      <c r="H108" s="551">
        <v>1226.4805742698009</v>
      </c>
      <c r="I108" s="551">
        <v>747.1272336836978</v>
      </c>
      <c r="J108" s="552"/>
      <c r="K108" s="552"/>
    </row>
    <row r="109" spans="1:11" s="289" customFormat="1">
      <c r="A109" s="550">
        <v>39101</v>
      </c>
      <c r="B109" s="551">
        <v>1033.6524807891385</v>
      </c>
      <c r="C109" s="551">
        <v>878.79990337926392</v>
      </c>
      <c r="D109" s="551">
        <v>935.75095667930714</v>
      </c>
      <c r="E109" s="551">
        <v>1439.0482713068109</v>
      </c>
      <c r="F109" s="551">
        <v>1302.221901331455</v>
      </c>
      <c r="G109" s="551">
        <v>1209.0578175411435</v>
      </c>
      <c r="H109" s="551">
        <v>1259.6912690619795</v>
      </c>
      <c r="I109" s="551">
        <v>783.35654691386162</v>
      </c>
      <c r="J109" s="552"/>
      <c r="K109" s="552"/>
    </row>
    <row r="110" spans="1:11" s="289" customFormat="1">
      <c r="A110" s="550">
        <v>39108</v>
      </c>
      <c r="B110" s="551">
        <v>1039.6308255727829</v>
      </c>
      <c r="C110" s="551">
        <v>890.46442361837148</v>
      </c>
      <c r="D110" s="551">
        <v>894.47795816344478</v>
      </c>
      <c r="E110" s="551">
        <v>1424.1472932633312</v>
      </c>
      <c r="F110" s="551">
        <v>1337.3264555222463</v>
      </c>
      <c r="G110" s="551">
        <v>1205.2902087689113</v>
      </c>
      <c r="H110" s="551">
        <v>1247.1000872757875</v>
      </c>
      <c r="I110" s="551">
        <v>737.27802978310228</v>
      </c>
      <c r="J110" s="552"/>
      <c r="K110" s="552"/>
    </row>
    <row r="111" spans="1:11" s="289" customFormat="1">
      <c r="A111" s="550">
        <v>39115</v>
      </c>
      <c r="B111" s="551">
        <v>1024.1529116416257</v>
      </c>
      <c r="C111" s="551">
        <v>903.1576293190376</v>
      </c>
      <c r="D111" s="551">
        <v>911.02802923564604</v>
      </c>
      <c r="E111" s="551">
        <v>1404.2394056277287</v>
      </c>
      <c r="F111" s="551">
        <v>1336.6767280375641</v>
      </c>
      <c r="G111" s="551">
        <v>1189.1768538201127</v>
      </c>
      <c r="H111" s="551">
        <v>1234.3035046398913</v>
      </c>
      <c r="I111" s="551">
        <v>788.89293644838028</v>
      </c>
      <c r="J111" s="552"/>
      <c r="K111" s="552"/>
    </row>
    <row r="112" spans="1:11" s="289" customFormat="1">
      <c r="A112" s="550">
        <v>39122</v>
      </c>
      <c r="B112" s="551">
        <v>1023.8824765883404</v>
      </c>
      <c r="C112" s="551">
        <v>853.24935493792532</v>
      </c>
      <c r="D112" s="551">
        <v>892.7082273889165</v>
      </c>
      <c r="E112" s="551">
        <v>1409.5522393880253</v>
      </c>
      <c r="F112" s="551">
        <v>1336.6622516960977</v>
      </c>
      <c r="G112" s="551">
        <v>1191.4181782748774</v>
      </c>
      <c r="H112" s="551">
        <v>1206.2915276251479</v>
      </c>
      <c r="I112" s="551">
        <v>765.03789400649202</v>
      </c>
      <c r="J112" s="552"/>
      <c r="K112" s="552"/>
    </row>
    <row r="113" spans="1:11" s="289" customFormat="1">
      <c r="A113" s="550">
        <v>39129</v>
      </c>
      <c r="B113" s="551">
        <v>1034.1535046832587</v>
      </c>
      <c r="C113" s="551">
        <v>875.7846107051738</v>
      </c>
      <c r="D113" s="551">
        <v>911.83243480066403</v>
      </c>
      <c r="E113" s="551">
        <v>1407.3329076371372</v>
      </c>
      <c r="F113" s="551">
        <v>1340.5994279289498</v>
      </c>
      <c r="G113" s="551">
        <v>1167.3460312209138</v>
      </c>
      <c r="H113" s="551">
        <v>1208.8664082017392</v>
      </c>
      <c r="I113" s="551">
        <v>764.41060105507268</v>
      </c>
      <c r="J113" s="552"/>
      <c r="K113" s="552"/>
    </row>
    <row r="114" spans="1:11" s="289" customFormat="1">
      <c r="A114" s="550">
        <v>39136</v>
      </c>
      <c r="B114" s="551">
        <v>1044.1276239802933</v>
      </c>
      <c r="C114" s="551">
        <v>855.57643665873786</v>
      </c>
      <c r="D114" s="551">
        <v>894.25601220002159</v>
      </c>
      <c r="E114" s="551">
        <v>1438.2819564407318</v>
      </c>
      <c r="F114" s="551">
        <v>1355.0250154465518</v>
      </c>
      <c r="G114" s="551">
        <v>1221.811057210384</v>
      </c>
      <c r="H114" s="551">
        <v>1216.1502800265205</v>
      </c>
      <c r="I114" s="551">
        <v>771.36767343882002</v>
      </c>
      <c r="J114" s="552"/>
      <c r="K114" s="552"/>
    </row>
    <row r="115" spans="1:11" s="289" customFormat="1">
      <c r="A115" s="550">
        <v>39143</v>
      </c>
      <c r="B115" s="551">
        <v>1012.9271810938301</v>
      </c>
      <c r="C115" s="551">
        <v>875.76568247282398</v>
      </c>
      <c r="D115" s="551">
        <v>932.07359616198528</v>
      </c>
      <c r="E115" s="551">
        <v>1396.5660814495709</v>
      </c>
      <c r="F115" s="551">
        <v>1355.4378640440302</v>
      </c>
      <c r="G115" s="551">
        <v>1095.3868318931777</v>
      </c>
      <c r="H115" s="551">
        <v>1111.6295156452004</v>
      </c>
      <c r="I115" s="551">
        <v>735.72732475834221</v>
      </c>
      <c r="J115" s="552"/>
      <c r="K115" s="552"/>
    </row>
    <row r="116" spans="1:11" s="289" customFormat="1">
      <c r="A116" s="550">
        <v>39150</v>
      </c>
      <c r="B116" s="551">
        <v>1014.8471177056521</v>
      </c>
      <c r="C116" s="551">
        <v>878.19214163666811</v>
      </c>
      <c r="D116" s="551">
        <v>926.76288623092432</v>
      </c>
      <c r="E116" s="551">
        <v>1453.9699216319375</v>
      </c>
      <c r="F116" s="551">
        <v>1396.7438626395424</v>
      </c>
      <c r="G116" s="551">
        <v>1017.5906647774864</v>
      </c>
      <c r="H116" s="551">
        <v>1117.0327312674881</v>
      </c>
      <c r="I116" s="551">
        <v>747.1730561865345</v>
      </c>
      <c r="J116" s="552"/>
      <c r="K116" s="552"/>
    </row>
    <row r="117" spans="1:11" s="289" customFormat="1">
      <c r="A117" s="550">
        <v>39157</v>
      </c>
      <c r="B117" s="551">
        <v>1026.0694781153152</v>
      </c>
      <c r="C117" s="551">
        <v>870.90022839640187</v>
      </c>
      <c r="D117" s="551">
        <v>922.10655285719747</v>
      </c>
      <c r="E117" s="551">
        <v>1459.3139270019769</v>
      </c>
      <c r="F117" s="551">
        <v>1393.9633970877619</v>
      </c>
      <c r="G117" s="551">
        <v>1047.6475551566084</v>
      </c>
      <c r="H117" s="551">
        <v>1247.1512293549565</v>
      </c>
      <c r="I117" s="551">
        <v>796.93095407531757</v>
      </c>
      <c r="J117" s="552"/>
      <c r="K117" s="552"/>
    </row>
    <row r="118" spans="1:11" s="289" customFormat="1">
      <c r="A118" s="550">
        <v>39164</v>
      </c>
      <c r="B118" s="551">
        <v>1004.9800148400574</v>
      </c>
      <c r="C118" s="551">
        <v>884.7287371937133</v>
      </c>
      <c r="D118" s="551">
        <v>859.89752545943884</v>
      </c>
      <c r="E118" s="551">
        <v>1397.2530858266357</v>
      </c>
      <c r="F118" s="551">
        <v>1364.2385445404648</v>
      </c>
      <c r="G118" s="551">
        <v>1056.828628807373</v>
      </c>
      <c r="H118" s="551">
        <v>1225.4909755327537</v>
      </c>
      <c r="I118" s="551">
        <v>771.49248638124561</v>
      </c>
      <c r="J118" s="552"/>
      <c r="K118" s="552"/>
    </row>
    <row r="119" spans="1:11" s="289" customFormat="1">
      <c r="A119" s="550">
        <v>39171</v>
      </c>
      <c r="B119" s="551">
        <v>993.70273871627887</v>
      </c>
      <c r="C119" s="551">
        <v>866.47174883129105</v>
      </c>
      <c r="D119" s="551">
        <v>880.82242944451764</v>
      </c>
      <c r="E119" s="551">
        <v>1398.8487529148858</v>
      </c>
      <c r="F119" s="551">
        <v>1356.9652989741055</v>
      </c>
      <c r="G119" s="551">
        <v>1045.7284967469122</v>
      </c>
      <c r="H119" s="551">
        <v>1176.4419065050331</v>
      </c>
      <c r="I119" s="551">
        <v>760.00264488950734</v>
      </c>
      <c r="J119" s="552"/>
      <c r="K119" s="552"/>
    </row>
    <row r="120" spans="1:11" s="289" customFormat="1">
      <c r="A120" s="550">
        <v>39178</v>
      </c>
      <c r="B120" s="551">
        <v>998.23724599854233</v>
      </c>
      <c r="C120" s="551">
        <v>857.02235945314521</v>
      </c>
      <c r="D120" s="551">
        <v>871.11987912522352</v>
      </c>
      <c r="E120" s="551">
        <v>1414.1779874636863</v>
      </c>
      <c r="F120" s="551">
        <v>1360.423831601636</v>
      </c>
      <c r="G120" s="551">
        <v>1032.2660527981993</v>
      </c>
      <c r="H120" s="551">
        <v>1192.2348699477539</v>
      </c>
      <c r="I120" s="551">
        <v>752.93904306674347</v>
      </c>
      <c r="J120" s="552"/>
      <c r="K120" s="552"/>
    </row>
    <row r="121" spans="1:11" s="289" customFormat="1">
      <c r="A121" s="550">
        <v>39185</v>
      </c>
      <c r="B121" s="551">
        <v>1004.8953443257392</v>
      </c>
      <c r="C121" s="551">
        <v>863.22953304240139</v>
      </c>
      <c r="D121" s="551">
        <v>861.38459552097981</v>
      </c>
      <c r="E121" s="551">
        <v>1422.740446864874</v>
      </c>
      <c r="F121" s="551">
        <v>1371.4962054141076</v>
      </c>
      <c r="G121" s="551">
        <v>1070.2149515497326</v>
      </c>
      <c r="H121" s="551">
        <v>1194.157687587262</v>
      </c>
      <c r="I121" s="551">
        <v>791.75092041291111</v>
      </c>
      <c r="J121" s="552"/>
      <c r="K121" s="552"/>
    </row>
    <row r="122" spans="1:11" s="289" customFormat="1">
      <c r="A122" s="550">
        <v>39192</v>
      </c>
      <c r="B122" s="551">
        <v>1005.5666871139704</v>
      </c>
      <c r="C122" s="551">
        <v>870.33184628645824</v>
      </c>
      <c r="D122" s="551">
        <v>856.57014402246182</v>
      </c>
      <c r="E122" s="551">
        <v>1419.9455282620586</v>
      </c>
      <c r="F122" s="551">
        <v>1386.3424738400302</v>
      </c>
      <c r="G122" s="551">
        <v>1054.7842682168382</v>
      </c>
      <c r="H122" s="551">
        <v>1213.088625744806</v>
      </c>
      <c r="I122" s="551">
        <v>772.99149378722359</v>
      </c>
      <c r="J122" s="552"/>
      <c r="K122" s="552"/>
    </row>
    <row r="123" spans="1:11" s="289" customFormat="1">
      <c r="A123" s="550">
        <v>39199</v>
      </c>
      <c r="B123" s="551">
        <v>1013.3767700493279</v>
      </c>
      <c r="C123" s="551">
        <v>867.45763441741042</v>
      </c>
      <c r="D123" s="551">
        <v>858.18076604703469</v>
      </c>
      <c r="E123" s="551">
        <v>1442.2508563006129</v>
      </c>
      <c r="F123" s="551">
        <v>1383.1443604516041</v>
      </c>
      <c r="G123" s="551">
        <v>1066.9073750157579</v>
      </c>
      <c r="H123" s="551">
        <v>1208.6761098705906</v>
      </c>
      <c r="I123" s="551">
        <v>789.32700995411324</v>
      </c>
      <c r="J123" s="552"/>
      <c r="K123" s="552"/>
    </row>
    <row r="124" spans="1:11" s="289" customFormat="1">
      <c r="A124" s="550">
        <v>39206</v>
      </c>
      <c r="B124" s="551">
        <v>1017.3347495065584</v>
      </c>
      <c r="C124" s="551">
        <v>901.41457362179176</v>
      </c>
      <c r="D124" s="551">
        <v>846.08299972176837</v>
      </c>
      <c r="E124" s="551">
        <v>1446.4548879893205</v>
      </c>
      <c r="F124" s="551">
        <v>1405.3625726054511</v>
      </c>
      <c r="G124" s="551">
        <v>1075.2608178451965</v>
      </c>
      <c r="H124" s="551">
        <v>1233.287499371082</v>
      </c>
      <c r="I124" s="551">
        <v>774.10478631945591</v>
      </c>
      <c r="J124" s="552"/>
      <c r="K124" s="552"/>
    </row>
    <row r="125" spans="1:11" s="289" customFormat="1">
      <c r="A125" s="550">
        <v>39213</v>
      </c>
      <c r="B125" s="551">
        <v>1026.0630268217819</v>
      </c>
      <c r="C125" s="551">
        <v>830.00388008917912</v>
      </c>
      <c r="D125" s="551">
        <v>858.7743123467742</v>
      </c>
      <c r="E125" s="551">
        <v>1452.1791703544709</v>
      </c>
      <c r="F125" s="551">
        <v>1412.1062735540118</v>
      </c>
      <c r="G125" s="551">
        <v>1061.8284638676382</v>
      </c>
      <c r="H125" s="551">
        <v>1234.7242203410351</v>
      </c>
      <c r="I125" s="551">
        <v>757.86027945073761</v>
      </c>
      <c r="J125" s="552"/>
      <c r="K125" s="552"/>
    </row>
    <row r="126" spans="1:11" s="289" customFormat="1">
      <c r="A126" s="550">
        <v>39220</v>
      </c>
      <c r="B126" s="551">
        <v>1021.7540340387972</v>
      </c>
      <c r="C126" s="551">
        <v>940.25272892288831</v>
      </c>
      <c r="D126" s="551">
        <v>852.10733113250114</v>
      </c>
      <c r="E126" s="551">
        <v>1472.0928329511128</v>
      </c>
      <c r="F126" s="551">
        <v>1442.253732929953</v>
      </c>
      <c r="G126" s="551">
        <v>1054.2703494459388</v>
      </c>
      <c r="H126" s="551">
        <v>1165.237039802759</v>
      </c>
      <c r="I126" s="551">
        <v>773.51385312223931</v>
      </c>
      <c r="J126" s="552"/>
      <c r="K126" s="552"/>
    </row>
    <row r="127" spans="1:11" s="289" customFormat="1">
      <c r="A127" s="550">
        <v>39227</v>
      </c>
      <c r="B127" s="551">
        <v>1011.8887577311227</v>
      </c>
      <c r="C127" s="551">
        <v>906.87884807047101</v>
      </c>
      <c r="D127" s="551">
        <v>826.12580362313463</v>
      </c>
      <c r="E127" s="551">
        <v>1441.3794921018389</v>
      </c>
      <c r="F127" s="551">
        <v>1413.6830854442087</v>
      </c>
      <c r="G127" s="551">
        <v>1063.5929925455612</v>
      </c>
      <c r="H127" s="551">
        <v>1243.8607992207535</v>
      </c>
      <c r="I127" s="551">
        <v>757.45583310216443</v>
      </c>
      <c r="J127" s="552"/>
      <c r="K127" s="552"/>
    </row>
    <row r="128" spans="1:11" s="289" customFormat="1">
      <c r="A128" s="550">
        <v>39234</v>
      </c>
      <c r="B128" s="551">
        <v>1030.6188850372184</v>
      </c>
      <c r="C128" s="551">
        <v>910.48346821926305</v>
      </c>
      <c r="D128" s="551">
        <v>833.8523091657953</v>
      </c>
      <c r="E128" s="551">
        <v>1482.8371884825397</v>
      </c>
      <c r="F128" s="551">
        <v>1416.8535350729585</v>
      </c>
      <c r="G128" s="551">
        <v>1084.2023400446803</v>
      </c>
      <c r="H128" s="551">
        <v>1286.5322409748526</v>
      </c>
      <c r="I128" s="551">
        <v>779.41669274276387</v>
      </c>
      <c r="J128" s="552"/>
      <c r="K128" s="552"/>
    </row>
    <row r="129" spans="1:11" s="289" customFormat="1">
      <c r="A129" s="550">
        <v>39241</v>
      </c>
      <c r="B129" s="551">
        <v>1030.7156539856828</v>
      </c>
      <c r="C129" s="551">
        <v>914.05672999925821</v>
      </c>
      <c r="D129" s="551">
        <v>858.53780077979093</v>
      </c>
      <c r="E129" s="551">
        <v>1434.2548541965164</v>
      </c>
      <c r="F129" s="551">
        <v>1416.4465040619948</v>
      </c>
      <c r="G129" s="551">
        <v>1087.6225757146533</v>
      </c>
      <c r="H129" s="551">
        <v>1267.6791889838357</v>
      </c>
      <c r="I129" s="551">
        <v>805.43053437348362</v>
      </c>
      <c r="J129" s="552"/>
      <c r="K129" s="552"/>
    </row>
    <row r="130" spans="1:11" s="289" customFormat="1">
      <c r="A130" s="550">
        <v>39248</v>
      </c>
      <c r="B130" s="551">
        <v>1034.939996704841</v>
      </c>
      <c r="C130" s="551">
        <v>932.92342056837197</v>
      </c>
      <c r="D130" s="551">
        <v>867.1237831524752</v>
      </c>
      <c r="E130" s="551">
        <v>1456.0166372225981</v>
      </c>
      <c r="F130" s="551">
        <v>1447.2979362591657</v>
      </c>
      <c r="G130" s="551">
        <v>1087.2340593721722</v>
      </c>
      <c r="H130" s="551">
        <v>1294.4465444996213</v>
      </c>
      <c r="I130" s="551">
        <v>792.54857536000975</v>
      </c>
      <c r="J130" s="552"/>
      <c r="K130" s="552"/>
    </row>
    <row r="131" spans="1:11" s="289" customFormat="1">
      <c r="A131" s="550">
        <v>39255</v>
      </c>
      <c r="B131" s="551">
        <v>1029.5336366617971</v>
      </c>
      <c r="C131" s="551">
        <v>902.69466772225212</v>
      </c>
      <c r="D131" s="551">
        <v>883.33621408263969</v>
      </c>
      <c r="E131" s="551">
        <v>1513.8417774121363</v>
      </c>
      <c r="F131" s="551">
        <v>1450.8171388758556</v>
      </c>
      <c r="G131" s="551">
        <v>1079.8141894532146</v>
      </c>
      <c r="H131" s="551">
        <v>1274.2323999856171</v>
      </c>
      <c r="I131" s="551">
        <v>780.98333645021307</v>
      </c>
      <c r="J131" s="552"/>
      <c r="K131" s="552"/>
    </row>
    <row r="132" spans="1:11" s="289" customFormat="1">
      <c r="A132" s="550">
        <v>39262</v>
      </c>
      <c r="B132" s="551">
        <v>1041.1692436252288</v>
      </c>
      <c r="C132" s="551">
        <v>961.8432196508993</v>
      </c>
      <c r="D132" s="551">
        <v>836.18597058067121</v>
      </c>
      <c r="E132" s="551">
        <v>1516.870587818438</v>
      </c>
      <c r="F132" s="551">
        <v>1462.1002881774341</v>
      </c>
      <c r="G132" s="551">
        <v>1082.3215604186919</v>
      </c>
      <c r="H132" s="551">
        <v>1291.4364746216963</v>
      </c>
      <c r="I132" s="551">
        <v>793.76115036792328</v>
      </c>
      <c r="J132" s="552"/>
      <c r="K132" s="552"/>
    </row>
    <row r="133" spans="1:11" s="289" customFormat="1">
      <c r="A133" s="550">
        <v>39269</v>
      </c>
      <c r="B133" s="551">
        <v>1061.8772808082929</v>
      </c>
      <c r="C133" s="551">
        <v>962.12117893422112</v>
      </c>
      <c r="D133" s="551">
        <v>878.71288128639264</v>
      </c>
      <c r="E133" s="551">
        <v>1539.4098770734022</v>
      </c>
      <c r="F133" s="551">
        <v>1487.6059042479112</v>
      </c>
      <c r="G133" s="551">
        <v>1090.4870371351217</v>
      </c>
      <c r="H133" s="551">
        <v>1280.5009179642016</v>
      </c>
      <c r="I133" s="551">
        <v>826.04329080784237</v>
      </c>
      <c r="J133" s="552"/>
      <c r="K133" s="552"/>
    </row>
    <row r="134" spans="1:11" s="289" customFormat="1">
      <c r="A134" s="550">
        <v>39276</v>
      </c>
      <c r="B134" s="551">
        <v>1053.4746832312617</v>
      </c>
      <c r="C134" s="551">
        <v>994.28177846692097</v>
      </c>
      <c r="D134" s="551">
        <v>882.04078890926291</v>
      </c>
      <c r="E134" s="551">
        <v>1557.6727804360983</v>
      </c>
      <c r="F134" s="551">
        <v>1509.5607088597092</v>
      </c>
      <c r="G134" s="551">
        <v>1092.7357096029532</v>
      </c>
      <c r="H134" s="551">
        <v>1308.9424759952801</v>
      </c>
      <c r="I134" s="551">
        <v>791.41539026416797</v>
      </c>
      <c r="J134" s="552"/>
      <c r="K134" s="552"/>
    </row>
    <row r="135" spans="1:11" s="289" customFormat="1">
      <c r="A135" s="550">
        <v>39283</v>
      </c>
      <c r="B135" s="551">
        <v>1064.1335153865532</v>
      </c>
      <c r="C135" s="551">
        <v>966.84566895973796</v>
      </c>
      <c r="D135" s="551">
        <v>906.57210268886661</v>
      </c>
      <c r="E135" s="551">
        <v>1591.659376300669</v>
      </c>
      <c r="F135" s="551">
        <v>1571.4665790206379</v>
      </c>
      <c r="G135" s="551">
        <v>1086.2741674895592</v>
      </c>
      <c r="H135" s="551">
        <v>1226.4424345166622</v>
      </c>
      <c r="I135" s="551">
        <v>808.19257750024099</v>
      </c>
      <c r="J135" s="552"/>
      <c r="K135" s="552"/>
    </row>
    <row r="136" spans="1:11" s="289" customFormat="1">
      <c r="A136" s="550">
        <v>39290</v>
      </c>
      <c r="B136" s="551">
        <v>1078.3378320656211</v>
      </c>
      <c r="C136" s="551">
        <v>991.17627648664904</v>
      </c>
      <c r="D136" s="551">
        <v>912.94249822381482</v>
      </c>
      <c r="E136" s="551">
        <v>1567.5863595739147</v>
      </c>
      <c r="F136" s="551">
        <v>1592.2423129728222</v>
      </c>
      <c r="G136" s="551">
        <v>1090.3286678122915</v>
      </c>
      <c r="H136" s="551">
        <v>1298.1341977845555</v>
      </c>
      <c r="I136" s="551">
        <v>785.15856535366629</v>
      </c>
      <c r="J136" s="552"/>
      <c r="K136" s="552"/>
    </row>
    <row r="137" spans="1:11" s="289" customFormat="1">
      <c r="A137" s="550">
        <v>39297</v>
      </c>
      <c r="B137" s="551">
        <v>1092.9513920850479</v>
      </c>
      <c r="C137" s="551">
        <v>1045.2175016924007</v>
      </c>
      <c r="D137" s="551">
        <v>924.55507891165621</v>
      </c>
      <c r="E137" s="551">
        <v>1668.7033545425095</v>
      </c>
      <c r="F137" s="551">
        <v>1602.0349380353487</v>
      </c>
      <c r="G137" s="551">
        <v>1082.9240986957918</v>
      </c>
      <c r="H137" s="551">
        <v>1299.5575601317382</v>
      </c>
      <c r="I137" s="551">
        <v>821.50114156781433</v>
      </c>
      <c r="J137" s="552"/>
      <c r="K137" s="552"/>
    </row>
    <row r="138" spans="1:11" s="289" customFormat="1">
      <c r="A138" s="550">
        <v>39304</v>
      </c>
      <c r="B138" s="551">
        <v>1082.6452990125338</v>
      </c>
      <c r="C138" s="551">
        <v>994.66443060602819</v>
      </c>
      <c r="D138" s="551">
        <v>917.15123151160356</v>
      </c>
      <c r="E138" s="551">
        <v>1564.2877969819694</v>
      </c>
      <c r="F138" s="551">
        <v>1614.7622575059213</v>
      </c>
      <c r="G138" s="551">
        <v>1082.7459448425357</v>
      </c>
      <c r="H138" s="551">
        <v>1273.8561985120405</v>
      </c>
      <c r="I138" s="551">
        <v>786.17978106759563</v>
      </c>
      <c r="J138" s="552"/>
      <c r="K138" s="552"/>
    </row>
    <row r="139" spans="1:11" s="289" customFormat="1">
      <c r="A139" s="550">
        <v>39311</v>
      </c>
      <c r="B139" s="551">
        <v>1086.8366519263745</v>
      </c>
      <c r="C139" s="551">
        <v>1015.4569030504376</v>
      </c>
      <c r="D139" s="551">
        <v>929.13199907857143</v>
      </c>
      <c r="E139" s="551">
        <v>1746.3278361763021</v>
      </c>
      <c r="F139" s="551">
        <v>1576.8516364090269</v>
      </c>
      <c r="G139" s="551">
        <v>1071.3743063463414</v>
      </c>
      <c r="H139" s="551">
        <v>1290.4224029694292</v>
      </c>
      <c r="I139" s="551">
        <v>837.19961058720776</v>
      </c>
      <c r="J139" s="552"/>
      <c r="K139" s="552"/>
    </row>
    <row r="140" spans="1:11" s="289" customFormat="1">
      <c r="A140" s="550">
        <v>39318</v>
      </c>
      <c r="B140" s="551">
        <v>1102.2037688564574</v>
      </c>
      <c r="C140" s="551">
        <v>1001.5802696491487</v>
      </c>
      <c r="D140" s="551">
        <v>940.31031526654442</v>
      </c>
      <c r="E140" s="551">
        <v>1609.9492500069066</v>
      </c>
      <c r="F140" s="551">
        <v>1664.5554079324447</v>
      </c>
      <c r="G140" s="551">
        <v>1074.4989732202457</v>
      </c>
      <c r="H140" s="551">
        <v>1263.777846398101</v>
      </c>
      <c r="I140" s="551">
        <v>830.89249350804482</v>
      </c>
      <c r="J140" s="552"/>
      <c r="K140" s="552"/>
    </row>
    <row r="141" spans="1:11" s="289" customFormat="1">
      <c r="A141" s="550">
        <v>39325</v>
      </c>
      <c r="B141" s="551">
        <v>1097.8425584198603</v>
      </c>
      <c r="C141" s="551">
        <v>999.8210813168223</v>
      </c>
      <c r="D141" s="551">
        <v>938.59538442524467</v>
      </c>
      <c r="E141" s="551">
        <v>1661.0987124607791</v>
      </c>
      <c r="F141" s="551">
        <v>1631.2943996745712</v>
      </c>
      <c r="G141" s="551">
        <v>1078.9562390853846</v>
      </c>
      <c r="H141" s="551">
        <v>1263.7402859036256</v>
      </c>
      <c r="I141" s="551">
        <v>810.65602535015364</v>
      </c>
      <c r="J141" s="552"/>
      <c r="K141" s="552"/>
    </row>
    <row r="142" spans="1:11" s="289" customFormat="1">
      <c r="A142" s="550">
        <v>39332</v>
      </c>
      <c r="B142" s="551">
        <v>1113.8173806120672</v>
      </c>
      <c r="C142" s="551">
        <v>1008.1253323807792</v>
      </c>
      <c r="D142" s="551">
        <v>944.49911475226611</v>
      </c>
      <c r="E142" s="551">
        <v>1693.1202046219846</v>
      </c>
      <c r="F142" s="551">
        <v>1651.7972108908305</v>
      </c>
      <c r="G142" s="551">
        <v>1083.0842761380304</v>
      </c>
      <c r="H142" s="551">
        <v>1295.6077693374177</v>
      </c>
      <c r="I142" s="551">
        <v>837.4407406875689</v>
      </c>
      <c r="J142" s="552"/>
      <c r="K142" s="552"/>
    </row>
    <row r="143" spans="1:11" s="289" customFormat="1">
      <c r="A143" s="550">
        <v>39339</v>
      </c>
      <c r="B143" s="551">
        <v>1110.6751788089534</v>
      </c>
      <c r="C143" s="551">
        <v>1009.0991191706042</v>
      </c>
      <c r="D143" s="551">
        <v>947.44448804983483</v>
      </c>
      <c r="E143" s="551">
        <v>1639.1492024125503</v>
      </c>
      <c r="F143" s="551">
        <v>1657.9477932710722</v>
      </c>
      <c r="G143" s="551">
        <v>1075.9764877625523</v>
      </c>
      <c r="H143" s="551">
        <v>1257.5735295517254</v>
      </c>
      <c r="I143" s="551">
        <v>851.16294104141866</v>
      </c>
      <c r="J143" s="552"/>
      <c r="K143" s="552"/>
    </row>
    <row r="144" spans="1:11" s="289" customFormat="1">
      <c r="A144" s="550">
        <v>39346</v>
      </c>
      <c r="B144" s="551">
        <v>1111.1816236885913</v>
      </c>
      <c r="C144" s="551">
        <v>969.50890650467238</v>
      </c>
      <c r="D144" s="551">
        <v>953.97147954381273</v>
      </c>
      <c r="E144" s="551">
        <v>1747.0781924829555</v>
      </c>
      <c r="F144" s="551">
        <v>1676.6163820732982</v>
      </c>
      <c r="G144" s="551">
        <v>1073.9322586661094</v>
      </c>
      <c r="H144" s="551">
        <v>1250.7783783082305</v>
      </c>
      <c r="I144" s="551">
        <v>873.95872037609104</v>
      </c>
      <c r="J144" s="552"/>
      <c r="K144" s="552"/>
    </row>
    <row r="145" spans="1:11" s="289" customFormat="1">
      <c r="A145" s="550">
        <v>39353</v>
      </c>
      <c r="B145" s="551">
        <v>1126.1402238058454</v>
      </c>
      <c r="C145" s="551">
        <v>1021.1569458890466</v>
      </c>
      <c r="D145" s="551">
        <v>992.88624571914147</v>
      </c>
      <c r="E145" s="551">
        <v>1680.3453432676044</v>
      </c>
      <c r="F145" s="551">
        <v>1654.3720457831521</v>
      </c>
      <c r="G145" s="551">
        <v>1109.72079293515</v>
      </c>
      <c r="H145" s="551">
        <v>1286.2670141063218</v>
      </c>
      <c r="I145" s="551">
        <v>878.13005000033525</v>
      </c>
      <c r="J145" s="552"/>
      <c r="K145" s="552"/>
    </row>
    <row r="146" spans="1:11" s="289" customFormat="1">
      <c r="A146" s="550">
        <v>39360</v>
      </c>
      <c r="B146" s="551">
        <v>1130.7156618660081</v>
      </c>
      <c r="C146" s="551">
        <v>948.37293456958855</v>
      </c>
      <c r="D146" s="551">
        <v>998.66438431939514</v>
      </c>
      <c r="E146" s="551">
        <v>1655.7160151134565</v>
      </c>
      <c r="F146" s="551">
        <v>1639.4928316549929</v>
      </c>
      <c r="G146" s="551">
        <v>1104.9621350408477</v>
      </c>
      <c r="H146" s="551">
        <v>1282.5259855004542</v>
      </c>
      <c r="I146" s="551">
        <v>878.97840777513363</v>
      </c>
      <c r="J146" s="552"/>
      <c r="K146" s="552"/>
    </row>
    <row r="147" spans="1:11" s="289" customFormat="1">
      <c r="A147" s="550">
        <v>39367</v>
      </c>
      <c r="B147" s="551">
        <v>1155.5023021058723</v>
      </c>
      <c r="C147" s="551">
        <v>1007.2407133495209</v>
      </c>
      <c r="D147" s="551">
        <v>1064.145332095103</v>
      </c>
      <c r="E147" s="551">
        <v>1766.6550813685415</v>
      </c>
      <c r="F147" s="551">
        <v>1693.5782985118142</v>
      </c>
      <c r="G147" s="551">
        <v>1091.4011469663883</v>
      </c>
      <c r="H147" s="551">
        <v>1314.5887669776457</v>
      </c>
      <c r="I147" s="551">
        <v>864.13284367172412</v>
      </c>
      <c r="J147" s="552"/>
      <c r="K147" s="552"/>
    </row>
    <row r="148" spans="1:11" s="289" customFormat="1">
      <c r="A148" s="550">
        <v>39374</v>
      </c>
      <c r="B148" s="551">
        <v>1168.2499183237378</v>
      </c>
      <c r="C148" s="551">
        <v>976.2683443166469</v>
      </c>
      <c r="D148" s="551">
        <v>1107.9326925813525</v>
      </c>
      <c r="E148" s="551">
        <v>1817.4656598477811</v>
      </c>
      <c r="F148" s="551">
        <v>1749.4772325593408</v>
      </c>
      <c r="G148" s="551">
        <v>1071.5050659416197</v>
      </c>
      <c r="H148" s="551">
        <v>1306.4333805307667</v>
      </c>
      <c r="I148" s="551">
        <v>879.60644627425268</v>
      </c>
      <c r="J148" s="552"/>
      <c r="K148" s="552"/>
    </row>
    <row r="149" spans="1:11" s="289" customFormat="1">
      <c r="A149" s="550">
        <v>39381</v>
      </c>
      <c r="B149" s="551">
        <v>1147.8531054904527</v>
      </c>
      <c r="C149" s="551">
        <v>944.13972726779912</v>
      </c>
      <c r="D149" s="551">
        <v>1093.9634281296333</v>
      </c>
      <c r="E149" s="551">
        <v>1816.9826863098867</v>
      </c>
      <c r="F149" s="551">
        <v>1703.8734781175845</v>
      </c>
      <c r="G149" s="551">
        <v>1082.1525129005709</v>
      </c>
      <c r="H149" s="551">
        <v>1262.4240404082061</v>
      </c>
      <c r="I149" s="551">
        <v>868.49202861453261</v>
      </c>
      <c r="J149" s="552"/>
      <c r="K149" s="552"/>
    </row>
    <row r="150" spans="1:11" s="289" customFormat="1">
      <c r="A150" s="550">
        <v>39388</v>
      </c>
      <c r="B150" s="551">
        <v>1168.5436451964868</v>
      </c>
      <c r="C150" s="551">
        <v>1002.326300529032</v>
      </c>
      <c r="D150" s="551">
        <v>1066.6109801962043</v>
      </c>
      <c r="E150" s="551">
        <v>1810.2709154577678</v>
      </c>
      <c r="F150" s="551">
        <v>1699.877498954382</v>
      </c>
      <c r="G150" s="551">
        <v>1092.6868641539502</v>
      </c>
      <c r="H150" s="551">
        <v>1287.5344077956231</v>
      </c>
      <c r="I150" s="551">
        <v>845.75857352292303</v>
      </c>
      <c r="J150" s="552"/>
      <c r="K150" s="552"/>
    </row>
    <row r="151" spans="1:11" s="289" customFormat="1">
      <c r="A151" s="550">
        <v>39395</v>
      </c>
      <c r="B151" s="551">
        <v>1163.7965020959134</v>
      </c>
      <c r="C151" s="551">
        <v>901.17947094800638</v>
      </c>
      <c r="D151" s="551">
        <v>1107.0661808108907</v>
      </c>
      <c r="E151" s="551">
        <v>1803.8157668826368</v>
      </c>
      <c r="F151" s="551">
        <v>1734.6345052091708</v>
      </c>
      <c r="G151" s="551">
        <v>1081.6081713354474</v>
      </c>
      <c r="H151" s="551">
        <v>1291.5514607837754</v>
      </c>
      <c r="I151" s="551">
        <v>875.56623943945124</v>
      </c>
      <c r="J151" s="552"/>
      <c r="K151" s="552"/>
    </row>
    <row r="152" spans="1:11" s="289" customFormat="1">
      <c r="A152" s="550">
        <v>39402</v>
      </c>
      <c r="B152" s="551">
        <v>1168.1225707113285</v>
      </c>
      <c r="C152" s="551">
        <v>975.20196226530243</v>
      </c>
      <c r="D152" s="551">
        <v>1121.4298893723198</v>
      </c>
      <c r="E152" s="551">
        <v>1813.140542686305</v>
      </c>
      <c r="F152" s="551">
        <v>1700.9764383215247</v>
      </c>
      <c r="G152" s="551">
        <v>1088.5758519000685</v>
      </c>
      <c r="H152" s="551">
        <v>1292.5094971374431</v>
      </c>
      <c r="I152" s="551">
        <v>895.70903498525922</v>
      </c>
      <c r="J152" s="552"/>
      <c r="K152" s="552"/>
    </row>
    <row r="153" spans="1:11" s="289" customFormat="1">
      <c r="A153" s="550">
        <v>39409</v>
      </c>
      <c r="B153" s="551">
        <v>1154.1206379954158</v>
      </c>
      <c r="C153" s="551">
        <v>963.5759843323907</v>
      </c>
      <c r="D153" s="551">
        <v>1114.7129737214977</v>
      </c>
      <c r="E153" s="551">
        <v>1759.6990711623921</v>
      </c>
      <c r="F153" s="551">
        <v>1714.3243566529836</v>
      </c>
      <c r="G153" s="551">
        <v>1089.0710286699259</v>
      </c>
      <c r="H153" s="551">
        <v>1259.3245317532778</v>
      </c>
      <c r="I153" s="551">
        <v>891.76508556457759</v>
      </c>
      <c r="J153" s="552"/>
      <c r="K153" s="552"/>
    </row>
    <row r="154" spans="1:11" s="289" customFormat="1">
      <c r="A154" s="550">
        <v>39416</v>
      </c>
      <c r="B154" s="551">
        <v>1155.1674316534961</v>
      </c>
      <c r="C154" s="551">
        <v>958.86727655041102</v>
      </c>
      <c r="D154" s="551">
        <v>1106.627398640655</v>
      </c>
      <c r="E154" s="551">
        <v>1752.2900612561664</v>
      </c>
      <c r="F154" s="551">
        <v>1725.2003905861641</v>
      </c>
      <c r="G154" s="551">
        <v>1082.5498656992304</v>
      </c>
      <c r="H154" s="551">
        <v>1242.745272841767</v>
      </c>
      <c r="I154" s="551">
        <v>855.97859978033296</v>
      </c>
      <c r="J154" s="552"/>
      <c r="K154" s="552"/>
    </row>
    <row r="155" spans="1:11" s="289" customFormat="1">
      <c r="A155" s="550">
        <v>39423</v>
      </c>
      <c r="B155" s="551">
        <v>1156.238918355129</v>
      </c>
      <c r="C155" s="551">
        <v>991.48071242962021</v>
      </c>
      <c r="D155" s="551">
        <v>1138.4397036653345</v>
      </c>
      <c r="E155" s="551">
        <v>1718.7400776117888</v>
      </c>
      <c r="F155" s="551">
        <v>1688.6656780505714</v>
      </c>
      <c r="G155" s="551">
        <v>1089.3197601984657</v>
      </c>
      <c r="H155" s="551">
        <v>1284.9802165723574</v>
      </c>
      <c r="I155" s="551">
        <v>867.1943856573273</v>
      </c>
      <c r="J155" s="552"/>
      <c r="K155" s="552"/>
    </row>
    <row r="156" spans="1:11" s="289" customFormat="1">
      <c r="A156" s="550">
        <v>39430</v>
      </c>
      <c r="B156" s="551">
        <v>1159.1679699004467</v>
      </c>
      <c r="C156" s="551">
        <v>985.849123862488</v>
      </c>
      <c r="D156" s="551">
        <v>1123.0611789922521</v>
      </c>
      <c r="E156" s="551">
        <v>1683.6685300241807</v>
      </c>
      <c r="F156" s="551">
        <v>1696.6915367218094</v>
      </c>
      <c r="G156" s="551">
        <v>1095.9241246205395</v>
      </c>
      <c r="H156" s="551">
        <v>1305.0735795448575</v>
      </c>
      <c r="I156" s="551">
        <v>878.50713970165987</v>
      </c>
      <c r="J156" s="552"/>
      <c r="K156" s="552"/>
    </row>
    <row r="157" spans="1:11" s="289" customFormat="1">
      <c r="A157" s="550">
        <v>39437</v>
      </c>
      <c r="B157" s="551">
        <v>1154.0388279843062</v>
      </c>
      <c r="C157" s="551">
        <v>981.22026958541824</v>
      </c>
      <c r="D157" s="551">
        <v>1127.1901128726063</v>
      </c>
      <c r="E157" s="551">
        <v>1693.8164735963819</v>
      </c>
      <c r="F157" s="551">
        <v>1673.0380207259477</v>
      </c>
      <c r="G157" s="551">
        <v>1090.5781727898905</v>
      </c>
      <c r="H157" s="551">
        <v>1305.4983125367471</v>
      </c>
      <c r="I157" s="551">
        <v>884.22139681786598</v>
      </c>
      <c r="J157" s="552"/>
      <c r="K157" s="552"/>
    </row>
    <row r="158" spans="1:11" s="289" customFormat="1">
      <c r="A158" s="550">
        <v>39444</v>
      </c>
      <c r="B158" s="551">
        <v>1155.0052994535699</v>
      </c>
      <c r="C158" s="551">
        <v>1035.9650828322474</v>
      </c>
      <c r="D158" s="551">
        <v>1121.9044625802237</v>
      </c>
      <c r="E158" s="551">
        <v>1657.7382952296841</v>
      </c>
      <c r="F158" s="551">
        <v>1671.0692971844262</v>
      </c>
      <c r="G158" s="551">
        <v>1079.5686881329102</v>
      </c>
      <c r="H158" s="551">
        <v>1293.1619728180267</v>
      </c>
      <c r="I158" s="551">
        <v>863.50103548947413</v>
      </c>
      <c r="J158" s="552"/>
      <c r="K158" s="552"/>
    </row>
    <row r="159" spans="1:11" s="289" customFormat="1">
      <c r="A159" s="550">
        <v>39451</v>
      </c>
      <c r="B159" s="551">
        <v>1168.1641506804954</v>
      </c>
      <c r="C159" s="551">
        <v>993.80980328346413</v>
      </c>
      <c r="D159" s="551">
        <v>1109.0463453777172</v>
      </c>
      <c r="E159" s="551">
        <v>1656.9873780034245</v>
      </c>
      <c r="F159" s="551">
        <v>1716.1070232780712</v>
      </c>
      <c r="G159" s="551">
        <v>1104.0122735890152</v>
      </c>
      <c r="H159" s="551">
        <v>1294.7000007382624</v>
      </c>
      <c r="I159" s="551">
        <v>850.29284790558302</v>
      </c>
      <c r="J159" s="552"/>
      <c r="K159" s="552"/>
    </row>
    <row r="160" spans="1:11" s="289" customFormat="1">
      <c r="A160" s="550">
        <v>39458</v>
      </c>
      <c r="B160" s="551">
        <v>1161.2145018955916</v>
      </c>
      <c r="C160" s="551">
        <v>993.87289510413109</v>
      </c>
      <c r="D160" s="551">
        <v>1113.0600561331701</v>
      </c>
      <c r="E160" s="551">
        <v>1709.4443495557136</v>
      </c>
      <c r="F160" s="551">
        <v>1681.4046209409082</v>
      </c>
      <c r="G160" s="551">
        <v>1078.3692555246946</v>
      </c>
      <c r="H160" s="551">
        <v>1289.0804219550439</v>
      </c>
      <c r="I160" s="551">
        <v>850.16320914016183</v>
      </c>
      <c r="J160" s="552"/>
      <c r="K160" s="552"/>
    </row>
    <row r="161" spans="1:11" s="289" customFormat="1">
      <c r="A161" s="550">
        <v>39465</v>
      </c>
      <c r="B161" s="551">
        <v>1150.242313107409</v>
      </c>
      <c r="C161" s="551">
        <v>1016.5463616225368</v>
      </c>
      <c r="D161" s="551">
        <v>1132.2878494946965</v>
      </c>
      <c r="E161" s="551">
        <v>1690.8957371267618</v>
      </c>
      <c r="F161" s="551">
        <v>1692.466707020176</v>
      </c>
      <c r="G161" s="551">
        <v>1084.464971340524</v>
      </c>
      <c r="H161" s="551">
        <v>1258.0573461046395</v>
      </c>
      <c r="I161" s="551">
        <v>853.08659073320996</v>
      </c>
      <c r="J161" s="552"/>
      <c r="K161" s="552"/>
    </row>
    <row r="162" spans="1:11" s="289" customFormat="1">
      <c r="A162" s="550">
        <v>39472</v>
      </c>
      <c r="B162" s="551">
        <v>1159.45148626845</v>
      </c>
      <c r="C162" s="551">
        <v>997.4731846593977</v>
      </c>
      <c r="D162" s="551">
        <v>1094.6331769801707</v>
      </c>
      <c r="E162" s="551">
        <v>1649.2034840195547</v>
      </c>
      <c r="F162" s="551">
        <v>1735.6826147975598</v>
      </c>
      <c r="G162" s="551">
        <v>1090.6837387667053</v>
      </c>
      <c r="H162" s="551">
        <v>1248.4368411135306</v>
      </c>
      <c r="I162" s="551">
        <v>876.81050704392067</v>
      </c>
      <c r="J162" s="552"/>
      <c r="K162" s="552"/>
    </row>
    <row r="163" spans="1:11" s="289" customFormat="1">
      <c r="A163" s="550">
        <v>39479</v>
      </c>
      <c r="B163" s="551">
        <v>1177.4690728375167</v>
      </c>
      <c r="C163" s="551">
        <v>1001.2849845172196</v>
      </c>
      <c r="D163" s="551">
        <v>1090.8909914571175</v>
      </c>
      <c r="E163" s="551">
        <v>1693.1791894727332</v>
      </c>
      <c r="F163" s="551">
        <v>1770.3100608765378</v>
      </c>
      <c r="G163" s="551">
        <v>1118.834869215915</v>
      </c>
      <c r="H163" s="551">
        <v>1273.01543691085</v>
      </c>
      <c r="I163" s="551">
        <v>861.299351952655</v>
      </c>
      <c r="J163" s="552"/>
      <c r="K163" s="552"/>
    </row>
    <row r="164" spans="1:11" s="289" customFormat="1">
      <c r="A164" s="550">
        <v>39486</v>
      </c>
      <c r="B164" s="551">
        <v>1194.2768886640642</v>
      </c>
      <c r="C164" s="551">
        <v>1015.176283970663</v>
      </c>
      <c r="D164" s="551">
        <v>1129.4389648968026</v>
      </c>
      <c r="E164" s="551">
        <v>1694.5260408259453</v>
      </c>
      <c r="F164" s="551">
        <v>1742.817125748541</v>
      </c>
      <c r="G164" s="551">
        <v>1119.0640277744308</v>
      </c>
      <c r="H164" s="551">
        <v>1294.6991205954635</v>
      </c>
      <c r="I164" s="551">
        <v>874.69556302612932</v>
      </c>
      <c r="J164" s="552"/>
      <c r="K164" s="552"/>
    </row>
    <row r="165" spans="1:11" s="289" customFormat="1">
      <c r="A165" s="550">
        <v>39493</v>
      </c>
      <c r="B165" s="551">
        <v>1201.7970151214447</v>
      </c>
      <c r="C165" s="551">
        <v>1015.0026359270568</v>
      </c>
      <c r="D165" s="551">
        <v>1127.7785178746803</v>
      </c>
      <c r="E165" s="551">
        <v>1758.3096683156907</v>
      </c>
      <c r="F165" s="551">
        <v>1777.4473961889219</v>
      </c>
      <c r="G165" s="551">
        <v>1102.1273312991643</v>
      </c>
      <c r="H165" s="551">
        <v>1310.5186808866802</v>
      </c>
      <c r="I165" s="551">
        <v>871.9923093139987</v>
      </c>
      <c r="J165" s="552"/>
      <c r="K165" s="552"/>
    </row>
    <row r="166" spans="1:11" s="289" customFormat="1">
      <c r="A166" s="550">
        <v>39500</v>
      </c>
      <c r="B166" s="551">
        <v>1193.4484019517474</v>
      </c>
      <c r="C166" s="551">
        <v>1013.0113701772257</v>
      </c>
      <c r="D166" s="551">
        <v>1150.79304799888</v>
      </c>
      <c r="E166" s="551">
        <v>1704.4485209790785</v>
      </c>
      <c r="F166" s="551">
        <v>1790.2728010486721</v>
      </c>
      <c r="G166" s="551">
        <v>1093.1563629223469</v>
      </c>
      <c r="H166" s="551">
        <v>1230.3719978526292</v>
      </c>
      <c r="I166" s="551">
        <v>876.00682789080781</v>
      </c>
      <c r="J166" s="552"/>
      <c r="K166" s="552"/>
    </row>
    <row r="167" spans="1:11" s="289" customFormat="1">
      <c r="A167" s="550">
        <v>39507</v>
      </c>
      <c r="B167" s="551">
        <v>1186.0768904432734</v>
      </c>
      <c r="C167" s="551">
        <v>972.65612265299262</v>
      </c>
      <c r="D167" s="551">
        <v>1137.765918869419</v>
      </c>
      <c r="E167" s="551">
        <v>1760.2942803120673</v>
      </c>
      <c r="F167" s="551">
        <v>1799.2411293277062</v>
      </c>
      <c r="G167" s="551">
        <v>1081.2662656340005</v>
      </c>
      <c r="H167" s="551">
        <v>1277.0269760969231</v>
      </c>
      <c r="I167" s="551">
        <v>842.26635078690572</v>
      </c>
      <c r="J167" s="552"/>
      <c r="K167" s="552"/>
    </row>
    <row r="168" spans="1:11" s="289" customFormat="1">
      <c r="A168" s="550">
        <v>39514</v>
      </c>
      <c r="B168" s="551">
        <v>1173.6627065634386</v>
      </c>
      <c r="C168" s="551">
        <v>908.03726605220527</v>
      </c>
      <c r="D168" s="551">
        <v>1131.357216302885</v>
      </c>
      <c r="E168" s="551">
        <v>1751.7138323117065</v>
      </c>
      <c r="F168" s="551">
        <v>1756.3623295986715</v>
      </c>
      <c r="G168" s="551">
        <v>1112.3704419749545</v>
      </c>
      <c r="H168" s="551">
        <v>1257.7444691531919</v>
      </c>
      <c r="I168" s="551">
        <v>848.93819162634804</v>
      </c>
      <c r="J168" s="552"/>
      <c r="K168" s="552"/>
    </row>
    <row r="169" spans="1:11" s="289" customFormat="1">
      <c r="A169" s="550">
        <v>39521</v>
      </c>
      <c r="B169" s="551">
        <v>1144.2212862362223</v>
      </c>
      <c r="C169" s="551">
        <v>931.63825382183825</v>
      </c>
      <c r="D169" s="551">
        <v>1080.2421192295255</v>
      </c>
      <c r="E169" s="551">
        <v>1676.465926973985</v>
      </c>
      <c r="F169" s="551">
        <v>1698.7063409212592</v>
      </c>
      <c r="G169" s="551">
        <v>1092.9614260009325</v>
      </c>
      <c r="H169" s="551">
        <v>1222.0864555577173</v>
      </c>
      <c r="I169" s="551">
        <v>812.31736284112469</v>
      </c>
      <c r="J169" s="552"/>
      <c r="K169" s="552"/>
    </row>
    <row r="170" spans="1:11" s="289" customFormat="1">
      <c r="A170" s="550">
        <v>39528</v>
      </c>
      <c r="B170" s="551">
        <v>1145.4140829266767</v>
      </c>
      <c r="C170" s="551">
        <v>924.5569548448467</v>
      </c>
      <c r="D170" s="551">
        <v>1092.8426248686919</v>
      </c>
      <c r="E170" s="551">
        <v>1696.4139982827205</v>
      </c>
      <c r="F170" s="551">
        <v>1716.6039522850158</v>
      </c>
      <c r="G170" s="551">
        <v>1088.6367989934274</v>
      </c>
      <c r="H170" s="551">
        <v>1250.4289049861577</v>
      </c>
      <c r="I170" s="551">
        <v>824.61995996161795</v>
      </c>
      <c r="J170" s="552"/>
      <c r="K170" s="552"/>
    </row>
    <row r="171" spans="1:11" s="289" customFormat="1">
      <c r="A171" s="550">
        <v>39535</v>
      </c>
      <c r="B171" s="551">
        <v>1136.7501712871663</v>
      </c>
      <c r="C171" s="551">
        <v>949.16945220772084</v>
      </c>
      <c r="D171" s="551">
        <v>1080.2829057254905</v>
      </c>
      <c r="E171" s="551">
        <v>1681.6253168331375</v>
      </c>
      <c r="F171" s="551">
        <v>1696.2765904906817</v>
      </c>
      <c r="G171" s="551">
        <v>1090.7936477325459</v>
      </c>
      <c r="H171" s="551">
        <v>1249.9087882034394</v>
      </c>
      <c r="I171" s="551">
        <v>809.88290412733556</v>
      </c>
      <c r="J171" s="552"/>
      <c r="K171" s="552"/>
    </row>
    <row r="172" spans="1:11" s="289" customFormat="1">
      <c r="A172" s="550">
        <v>39542</v>
      </c>
      <c r="B172" s="551">
        <v>1105.3900884600671</v>
      </c>
      <c r="C172" s="551">
        <v>935.14400843921737</v>
      </c>
      <c r="D172" s="551">
        <v>1040.4131303173122</v>
      </c>
      <c r="E172" s="551">
        <v>1645.0012629681178</v>
      </c>
      <c r="F172" s="551">
        <v>1610.1419979481318</v>
      </c>
      <c r="G172" s="551">
        <v>1077.9462234855198</v>
      </c>
      <c r="H172" s="551">
        <v>1257.3834502406548</v>
      </c>
      <c r="I172" s="551">
        <v>797.05598816593704</v>
      </c>
      <c r="J172" s="552"/>
      <c r="K172" s="552"/>
    </row>
    <row r="173" spans="1:11" s="289" customFormat="1">
      <c r="A173" s="550">
        <v>39549</v>
      </c>
      <c r="B173" s="551">
        <v>1123.2309911283262</v>
      </c>
      <c r="C173" s="551">
        <v>935.5750066671576</v>
      </c>
      <c r="D173" s="551">
        <v>1047.958569975367</v>
      </c>
      <c r="E173" s="551">
        <v>1674.6992508906822</v>
      </c>
      <c r="F173" s="551">
        <v>1610.9144527238407</v>
      </c>
      <c r="G173" s="551">
        <v>1102.7977790460534</v>
      </c>
      <c r="H173" s="551">
        <v>1279.4207710840726</v>
      </c>
      <c r="I173" s="551">
        <v>796.2662259842815</v>
      </c>
      <c r="J173" s="552"/>
      <c r="K173" s="552"/>
    </row>
    <row r="174" spans="1:11" s="289" customFormat="1">
      <c r="A174" s="550">
        <v>39556</v>
      </c>
      <c r="B174" s="551">
        <v>1112.6098851029515</v>
      </c>
      <c r="C174" s="551">
        <v>940.43399738077335</v>
      </c>
      <c r="D174" s="551">
        <v>1043.417982817695</v>
      </c>
      <c r="E174" s="551">
        <v>1623.4713252420381</v>
      </c>
      <c r="F174" s="551">
        <v>1609.056895505712</v>
      </c>
      <c r="G174" s="551">
        <v>1087.6183903562803</v>
      </c>
      <c r="H174" s="551">
        <v>1218.3227959846502</v>
      </c>
      <c r="I174" s="551">
        <v>805.46331342515941</v>
      </c>
      <c r="J174" s="552"/>
      <c r="K174" s="552"/>
    </row>
    <row r="175" spans="1:11" s="289" customFormat="1">
      <c r="A175" s="550">
        <v>39563</v>
      </c>
      <c r="B175" s="551">
        <v>1127.4237111388841</v>
      </c>
      <c r="C175" s="551">
        <v>962.61432642660679</v>
      </c>
      <c r="D175" s="551">
        <v>1039.2813472539738</v>
      </c>
      <c r="E175" s="551">
        <v>1614.2572277978859</v>
      </c>
      <c r="F175" s="551">
        <v>1621.0858899899367</v>
      </c>
      <c r="G175" s="551">
        <v>1115.6637398032524</v>
      </c>
      <c r="H175" s="551">
        <v>1293.191702162092</v>
      </c>
      <c r="I175" s="551">
        <v>806.93883602056019</v>
      </c>
      <c r="J175" s="552"/>
      <c r="K175" s="552"/>
    </row>
    <row r="176" spans="1:11" s="289" customFormat="1">
      <c r="A176" s="550">
        <v>39570</v>
      </c>
      <c r="B176" s="551">
        <v>1120.7553468551898</v>
      </c>
      <c r="C176" s="551">
        <v>971.69006596554539</v>
      </c>
      <c r="D176" s="551">
        <v>1042.72140761076</v>
      </c>
      <c r="E176" s="551">
        <v>1612.3186196369422</v>
      </c>
      <c r="F176" s="551">
        <v>1621.9871424978771</v>
      </c>
      <c r="G176" s="551">
        <v>1101.5142914715645</v>
      </c>
      <c r="H176" s="551">
        <v>1269.0364421027507</v>
      </c>
      <c r="I176" s="551">
        <v>791.03676415269774</v>
      </c>
      <c r="J176" s="552"/>
      <c r="K176" s="552"/>
    </row>
    <row r="177" spans="1:11" s="289" customFormat="1">
      <c r="A177" s="550">
        <v>39577</v>
      </c>
      <c r="B177" s="551">
        <v>1119.4154521591656</v>
      </c>
      <c r="C177" s="551">
        <v>962.64052890834546</v>
      </c>
      <c r="D177" s="551">
        <v>1044.7184311250403</v>
      </c>
      <c r="E177" s="551">
        <v>1682.213346915471</v>
      </c>
      <c r="F177" s="551">
        <v>1599.3660395946665</v>
      </c>
      <c r="G177" s="551">
        <v>1078.8181172451264</v>
      </c>
      <c r="H177" s="551">
        <v>1247.5853168862373</v>
      </c>
      <c r="I177" s="551">
        <v>829.70688123844502</v>
      </c>
      <c r="J177" s="552"/>
      <c r="K177" s="552"/>
    </row>
    <row r="178" spans="1:11" s="289" customFormat="1">
      <c r="A178" s="550">
        <v>39584</v>
      </c>
      <c r="B178" s="551">
        <v>1128.8570933713313</v>
      </c>
      <c r="C178" s="551">
        <v>939.7228311408968</v>
      </c>
      <c r="D178" s="551">
        <v>1057.0664945052458</v>
      </c>
      <c r="E178" s="551">
        <v>1651.5274916823221</v>
      </c>
      <c r="F178" s="551">
        <v>1630.364605721654</v>
      </c>
      <c r="G178" s="551">
        <v>1110.4921957945478</v>
      </c>
      <c r="H178" s="551">
        <v>1261.1110177833498</v>
      </c>
      <c r="I178" s="551">
        <v>839.28213211415266</v>
      </c>
      <c r="J178" s="552"/>
      <c r="K178" s="552"/>
    </row>
    <row r="179" spans="1:11" s="289" customFormat="1">
      <c r="A179" s="550">
        <v>39591</v>
      </c>
      <c r="B179" s="551">
        <v>1123.454865977465</v>
      </c>
      <c r="C179" s="551">
        <v>929.36755244461472</v>
      </c>
      <c r="D179" s="551">
        <v>1051.5111260756578</v>
      </c>
      <c r="E179" s="551">
        <v>1661.7231745827162</v>
      </c>
      <c r="F179" s="551">
        <v>1590.9699931968221</v>
      </c>
      <c r="G179" s="551">
        <v>1136.2314546889656</v>
      </c>
      <c r="H179" s="551">
        <v>1299.1860158107768</v>
      </c>
      <c r="I179" s="551">
        <v>866.26700705744224</v>
      </c>
      <c r="J179" s="552"/>
      <c r="K179" s="552"/>
    </row>
    <row r="180" spans="1:11" s="289" customFormat="1">
      <c r="A180" s="550">
        <v>39598</v>
      </c>
      <c r="B180" s="551">
        <v>1128.3321902291773</v>
      </c>
      <c r="C180" s="551">
        <v>903.2491254668688</v>
      </c>
      <c r="D180" s="551">
        <v>1039.3979929195323</v>
      </c>
      <c r="E180" s="551">
        <v>1673.2486761490341</v>
      </c>
      <c r="F180" s="551">
        <v>1599.3206776004652</v>
      </c>
      <c r="G180" s="551">
        <v>1151.5017345611332</v>
      </c>
      <c r="H180" s="551">
        <v>1261.3666952717488</v>
      </c>
      <c r="I180" s="551">
        <v>849.38027178687389</v>
      </c>
      <c r="J180" s="552"/>
      <c r="K180" s="552"/>
    </row>
    <row r="181" spans="1:11" s="289" customFormat="1">
      <c r="A181" s="550">
        <v>39605</v>
      </c>
      <c r="B181" s="551">
        <v>1139.060012360771</v>
      </c>
      <c r="C181" s="551">
        <v>953.41410624133334</v>
      </c>
      <c r="D181" s="551">
        <v>1041.4634497612797</v>
      </c>
      <c r="E181" s="551">
        <v>1638.3161027034334</v>
      </c>
      <c r="F181" s="551">
        <v>1618.4269615837818</v>
      </c>
      <c r="G181" s="551">
        <v>1135.356964993194</v>
      </c>
      <c r="H181" s="551">
        <v>1326.0191300951328</v>
      </c>
      <c r="I181" s="551">
        <v>916.77761392389414</v>
      </c>
      <c r="J181" s="552"/>
      <c r="K181" s="552"/>
    </row>
    <row r="182" spans="1:11" s="289" customFormat="1">
      <c r="A182" s="550">
        <v>39612</v>
      </c>
      <c r="B182" s="551">
        <v>1133.046972624564</v>
      </c>
      <c r="C182" s="551">
        <v>902.44948665449942</v>
      </c>
      <c r="D182" s="551">
        <v>1036.2118389052173</v>
      </c>
      <c r="E182" s="551">
        <v>1701.1199016274606</v>
      </c>
      <c r="F182" s="551">
        <v>1589.0272279854637</v>
      </c>
      <c r="G182" s="551">
        <v>1143.7830277122514</v>
      </c>
      <c r="H182" s="551">
        <v>1371.846850186171</v>
      </c>
      <c r="I182" s="551">
        <v>946.19263091853725</v>
      </c>
      <c r="J182" s="552"/>
      <c r="K182" s="552"/>
    </row>
    <row r="183" spans="1:11" s="289" customFormat="1">
      <c r="A183" s="550">
        <v>39619</v>
      </c>
      <c r="B183" s="551">
        <v>1138.7262098355072</v>
      </c>
      <c r="C183" s="551">
        <v>951.3290084125515</v>
      </c>
      <c r="D183" s="551">
        <v>1030.7977443362815</v>
      </c>
      <c r="E183" s="551">
        <v>1718.6177414983802</v>
      </c>
      <c r="F183" s="551">
        <v>1637.4169399761895</v>
      </c>
      <c r="G183" s="551">
        <v>1122.2421617274663</v>
      </c>
      <c r="H183" s="551">
        <v>1354.9569480034763</v>
      </c>
      <c r="I183" s="551">
        <v>907.22305553436479</v>
      </c>
      <c r="J183" s="552"/>
      <c r="K183" s="552"/>
    </row>
    <row r="184" spans="1:11" s="289" customFormat="1">
      <c r="A184" s="550">
        <v>39626</v>
      </c>
      <c r="B184" s="551">
        <v>1137.2197632172179</v>
      </c>
      <c r="C184" s="551">
        <v>917.57864551956584</v>
      </c>
      <c r="D184" s="551">
        <v>1026.7546700799969</v>
      </c>
      <c r="E184" s="551">
        <v>1726.6077622298853</v>
      </c>
      <c r="F184" s="551">
        <v>1616.8615362274227</v>
      </c>
      <c r="G184" s="551">
        <v>1130.0185667571466</v>
      </c>
      <c r="H184" s="551">
        <v>1354.6531275891045</v>
      </c>
      <c r="I184" s="551">
        <v>943.67309898035751</v>
      </c>
      <c r="J184" s="552"/>
      <c r="K184" s="552"/>
    </row>
    <row r="185" spans="1:11" s="289" customFormat="1">
      <c r="A185" s="550">
        <v>39633</v>
      </c>
      <c r="B185" s="551">
        <v>1134.4311795106589</v>
      </c>
      <c r="C185" s="551">
        <v>953.70024059464129</v>
      </c>
      <c r="D185" s="551">
        <v>1012.5790796202907</v>
      </c>
      <c r="E185" s="551">
        <v>1705.4522805390363</v>
      </c>
      <c r="F185" s="551">
        <v>1607.1499129340555</v>
      </c>
      <c r="G185" s="551">
        <v>1141.1927749184522</v>
      </c>
      <c r="H185" s="551">
        <v>1382.9336909195938</v>
      </c>
      <c r="I185" s="551">
        <v>945.17743165004151</v>
      </c>
      <c r="J185" s="552"/>
      <c r="K185" s="552"/>
    </row>
    <row r="186" spans="1:11" s="289" customFormat="1">
      <c r="A186" s="550">
        <v>39640</v>
      </c>
      <c r="B186" s="551">
        <v>1127.6132766270944</v>
      </c>
      <c r="C186" s="551">
        <v>920.09059888717366</v>
      </c>
      <c r="D186" s="551">
        <v>1005.6289028385025</v>
      </c>
      <c r="E186" s="551">
        <v>1713.5043488208462</v>
      </c>
      <c r="F186" s="551">
        <v>1587.1918328771874</v>
      </c>
      <c r="G186" s="551">
        <v>1144.3205475541793</v>
      </c>
      <c r="H186" s="551">
        <v>1391.3602005057735</v>
      </c>
      <c r="I186" s="551">
        <v>918.48697584011336</v>
      </c>
      <c r="J186" s="552"/>
      <c r="K186" s="552"/>
    </row>
    <row r="187" spans="1:11" s="289" customFormat="1">
      <c r="A187" s="550">
        <v>39647</v>
      </c>
      <c r="B187" s="551">
        <v>1134.204544525194</v>
      </c>
      <c r="C187" s="551">
        <v>946.7495811292149</v>
      </c>
      <c r="D187" s="551">
        <v>983.04742968926394</v>
      </c>
      <c r="E187" s="551">
        <v>1713.8618259028026</v>
      </c>
      <c r="F187" s="551">
        <v>1600.6900243473292</v>
      </c>
      <c r="G187" s="551">
        <v>1137.9061921447023</v>
      </c>
      <c r="H187" s="551">
        <v>1388.7343316824633</v>
      </c>
      <c r="I187" s="551">
        <v>958.2663267630121</v>
      </c>
      <c r="J187" s="552"/>
      <c r="K187" s="552"/>
    </row>
    <row r="188" spans="1:11" s="289" customFormat="1">
      <c r="A188" s="550">
        <v>39654</v>
      </c>
      <c r="B188" s="551">
        <v>1139.0304670437085</v>
      </c>
      <c r="C188" s="551">
        <v>975.44733693810963</v>
      </c>
      <c r="D188" s="551">
        <v>1011.8718937297209</v>
      </c>
      <c r="E188" s="551">
        <v>1732.9405598216838</v>
      </c>
      <c r="F188" s="551">
        <v>1592.0879424624607</v>
      </c>
      <c r="G188" s="551">
        <v>1134.0002469314802</v>
      </c>
      <c r="H188" s="551">
        <v>1406.2623424128112</v>
      </c>
      <c r="I188" s="551">
        <v>1004.4832101325891</v>
      </c>
      <c r="J188" s="552"/>
      <c r="K188" s="552"/>
    </row>
    <row r="189" spans="1:11" s="289" customFormat="1">
      <c r="A189" s="550">
        <v>39661</v>
      </c>
      <c r="B189" s="551">
        <v>1129.3599999999999</v>
      </c>
      <c r="C189" s="551">
        <v>931.40832175578385</v>
      </c>
      <c r="D189" s="551">
        <v>1015.7264445184961</v>
      </c>
      <c r="E189" s="551">
        <v>1742.6820948244645</v>
      </c>
      <c r="F189" s="551">
        <v>1580.3416661642609</v>
      </c>
      <c r="G189" s="551">
        <v>1117.6169691976052</v>
      </c>
      <c r="H189" s="551">
        <v>1400.8126074998268</v>
      </c>
      <c r="I189" s="551">
        <v>979.34856529442516</v>
      </c>
      <c r="J189" s="552"/>
      <c r="K189" s="552"/>
    </row>
    <row r="190" spans="1:11" s="289" customFormat="1">
      <c r="A190" s="550">
        <v>39668</v>
      </c>
      <c r="B190" s="551">
        <v>1123.6275449079744</v>
      </c>
      <c r="C190" s="551">
        <v>933.17927605884915</v>
      </c>
      <c r="D190" s="551">
        <v>1018.5121361354869</v>
      </c>
      <c r="E190" s="551">
        <v>1671.5195977267483</v>
      </c>
      <c r="F190" s="551">
        <v>1535.545544796649</v>
      </c>
      <c r="G190" s="551">
        <v>1113.9930113622067</v>
      </c>
      <c r="H190" s="551">
        <v>1405.6807209555457</v>
      </c>
      <c r="I190" s="551">
        <v>985.50674628707793</v>
      </c>
      <c r="J190" s="552"/>
      <c r="K190" s="552"/>
    </row>
    <row r="191" spans="1:11" s="289" customFormat="1">
      <c r="A191" s="550">
        <v>39675</v>
      </c>
      <c r="B191" s="551">
        <v>1128.5998063872155</v>
      </c>
      <c r="C191" s="551">
        <v>979.99048510108571</v>
      </c>
      <c r="D191" s="551">
        <v>1021.00459245658</v>
      </c>
      <c r="E191" s="551">
        <v>1672.8733784546744</v>
      </c>
      <c r="F191" s="551">
        <v>1518.7120543186459</v>
      </c>
      <c r="G191" s="551">
        <v>1126.5617830524632</v>
      </c>
      <c r="H191" s="551">
        <v>1416.0091446665297</v>
      </c>
      <c r="I191" s="551">
        <v>968.88118851714216</v>
      </c>
      <c r="J191" s="552"/>
      <c r="K191" s="552"/>
    </row>
    <row r="192" spans="1:11" s="289" customFormat="1">
      <c r="A192" s="550">
        <v>39682</v>
      </c>
      <c r="B192" s="551">
        <v>1128.3362332242207</v>
      </c>
      <c r="C192" s="551">
        <v>982.05982152214528</v>
      </c>
      <c r="D192" s="551">
        <v>1003.7888358577562</v>
      </c>
      <c r="E192" s="551">
        <v>1681.0751323772602</v>
      </c>
      <c r="F192" s="551">
        <v>1522.8573031922117</v>
      </c>
      <c r="G192" s="551">
        <v>1132.8663330887985</v>
      </c>
      <c r="H192" s="551">
        <v>1397.4145992323197</v>
      </c>
      <c r="I192" s="551">
        <v>959.97370542004137</v>
      </c>
      <c r="J192" s="552"/>
      <c r="K192" s="552"/>
    </row>
    <row r="193" spans="1:11" s="289" customFormat="1">
      <c r="A193" s="550">
        <v>39689</v>
      </c>
      <c r="B193" s="551">
        <v>1146.2370599372694</v>
      </c>
      <c r="C193" s="551">
        <v>999.54824566534262</v>
      </c>
      <c r="D193" s="551">
        <v>1024.342292458688</v>
      </c>
      <c r="E193" s="551">
        <v>1680.9307253332017</v>
      </c>
      <c r="F193" s="551">
        <v>1502.9667693298777</v>
      </c>
      <c r="G193" s="551">
        <v>1117.7306555812299</v>
      </c>
      <c r="H193" s="551">
        <v>1392.1315530154584</v>
      </c>
      <c r="I193" s="551">
        <v>978.45942735683252</v>
      </c>
      <c r="J193" s="552"/>
      <c r="K193" s="552"/>
    </row>
    <row r="194" spans="1:11" s="289" customFormat="1">
      <c r="A194" s="550">
        <v>39696</v>
      </c>
      <c r="B194" s="551">
        <v>1136.3823528535363</v>
      </c>
      <c r="C194" s="551">
        <v>1004.1305617582568</v>
      </c>
      <c r="D194" s="551">
        <v>1003.6653340349178</v>
      </c>
      <c r="E194" s="551">
        <v>1680.6526594766381</v>
      </c>
      <c r="F194" s="551">
        <v>1507.1651351481771</v>
      </c>
      <c r="G194" s="551">
        <v>1111.5933215764783</v>
      </c>
      <c r="H194" s="551">
        <v>1383.2376614959046</v>
      </c>
      <c r="I194" s="551">
        <v>964.38670468525459</v>
      </c>
      <c r="J194" s="552"/>
      <c r="K194" s="552"/>
    </row>
    <row r="195" spans="1:11" s="289" customFormat="1">
      <c r="A195" s="550">
        <v>39703</v>
      </c>
      <c r="B195" s="551">
        <v>1138.0087445914198</v>
      </c>
      <c r="C195" s="551">
        <v>994.74995875242496</v>
      </c>
      <c r="D195" s="551">
        <v>1029.5595246994412</v>
      </c>
      <c r="E195" s="551">
        <v>1674.8083984609314</v>
      </c>
      <c r="F195" s="551">
        <v>1525.75930835542</v>
      </c>
      <c r="G195" s="551">
        <v>1119.9473949564474</v>
      </c>
      <c r="H195" s="551">
        <v>1386.7820023996342</v>
      </c>
      <c r="I195" s="551">
        <v>999.77496106711703</v>
      </c>
      <c r="J195" s="552"/>
      <c r="K195" s="552"/>
    </row>
    <row r="196" spans="1:11" s="289" customFormat="1">
      <c r="A196" s="550">
        <v>39710</v>
      </c>
      <c r="B196" s="551">
        <v>1133.4606675392272</v>
      </c>
      <c r="C196" s="551">
        <v>1020.4764445880983</v>
      </c>
      <c r="D196" s="551">
        <v>1057.2231623955092</v>
      </c>
      <c r="E196" s="551">
        <v>1668.1145713153137</v>
      </c>
      <c r="F196" s="551">
        <v>1503.5039693428835</v>
      </c>
      <c r="G196" s="551">
        <v>1112.271177415319</v>
      </c>
      <c r="H196" s="551">
        <v>1385.2822698266227</v>
      </c>
      <c r="I196" s="551">
        <v>967.35107046485984</v>
      </c>
      <c r="J196" s="552"/>
      <c r="K196" s="552"/>
    </row>
    <row r="197" spans="1:11" s="289" customFormat="1">
      <c r="A197" s="550">
        <v>39717</v>
      </c>
      <c r="B197" s="551">
        <v>1129.6615654747281</v>
      </c>
      <c r="C197" s="551">
        <v>999.39882017506477</v>
      </c>
      <c r="D197" s="551">
        <v>1029.9819819882443</v>
      </c>
      <c r="E197" s="551">
        <v>1642.1401397383213</v>
      </c>
      <c r="F197" s="551">
        <v>1500.2403942724036</v>
      </c>
      <c r="G197" s="551">
        <v>1106.4858649321766</v>
      </c>
      <c r="H197" s="551">
        <v>1383.1668799458487</v>
      </c>
      <c r="I197" s="551">
        <v>978.59969510105873</v>
      </c>
      <c r="J197" s="552"/>
      <c r="K197" s="552"/>
    </row>
    <row r="198" spans="1:11" s="289" customFormat="1">
      <c r="A198" s="550">
        <v>39724</v>
      </c>
      <c r="B198" s="551">
        <v>1133.8306830739004</v>
      </c>
      <c r="C198" s="551">
        <v>1031.1323620243707</v>
      </c>
      <c r="D198" s="551">
        <v>1041.7403129095005</v>
      </c>
      <c r="E198" s="551">
        <v>1651.0684154509381</v>
      </c>
      <c r="F198" s="551">
        <v>1490.321810211196</v>
      </c>
      <c r="G198" s="551">
        <v>1105.6919903048238</v>
      </c>
      <c r="H198" s="551">
        <v>1385.9745280700752</v>
      </c>
      <c r="I198" s="551">
        <v>976.46333085848414</v>
      </c>
      <c r="J198" s="552"/>
      <c r="K198" s="552"/>
    </row>
    <row r="199" spans="1:11" s="289" customFormat="1">
      <c r="A199" s="550">
        <v>39731</v>
      </c>
      <c r="B199" s="551">
        <v>1136.208234718275</v>
      </c>
      <c r="C199" s="551">
        <v>1028.529756269249</v>
      </c>
      <c r="D199" s="551">
        <v>1048.6076231171262</v>
      </c>
      <c r="E199" s="551">
        <v>1633.9807414530264</v>
      </c>
      <c r="F199" s="551">
        <v>1477.2241660395948</v>
      </c>
      <c r="G199" s="551">
        <v>1107.3359712082577</v>
      </c>
      <c r="H199" s="551">
        <v>1381.3396316502251</v>
      </c>
      <c r="I199" s="551">
        <v>973.57339436627763</v>
      </c>
      <c r="J199" s="552"/>
      <c r="K199" s="552"/>
    </row>
    <row r="200" spans="1:11" s="289" customFormat="1">
      <c r="A200" s="550">
        <v>39738</v>
      </c>
      <c r="B200" s="551">
        <v>1124.9178201466759</v>
      </c>
      <c r="C200" s="551">
        <v>1010.3561624880834</v>
      </c>
      <c r="D200" s="551">
        <v>1047.2521044795722</v>
      </c>
      <c r="E200" s="551">
        <v>1647.588934332766</v>
      </c>
      <c r="F200" s="551">
        <v>1456.5715428051167</v>
      </c>
      <c r="G200" s="551">
        <v>1106.814974910506</v>
      </c>
      <c r="H200" s="551">
        <v>1384.432573904759</v>
      </c>
      <c r="I200" s="551">
        <v>1007.7980127541261</v>
      </c>
      <c r="J200" s="552"/>
      <c r="K200" s="552"/>
    </row>
    <row r="201" spans="1:11" s="289" customFormat="1">
      <c r="A201" s="550">
        <v>39745</v>
      </c>
      <c r="B201" s="551">
        <v>1117.3791255549784</v>
      </c>
      <c r="C201" s="551">
        <v>1013.8826621972556</v>
      </c>
      <c r="D201" s="551">
        <v>1039.1480029064842</v>
      </c>
      <c r="E201" s="551">
        <v>1616.0462064952312</v>
      </c>
      <c r="F201" s="551">
        <v>1427.8633935892699</v>
      </c>
      <c r="G201" s="551">
        <v>1109.1329345363063</v>
      </c>
      <c r="H201" s="551">
        <v>1381.4647959067843</v>
      </c>
      <c r="I201" s="551">
        <v>976.24675833974584</v>
      </c>
      <c r="J201" s="552"/>
      <c r="K201" s="552"/>
    </row>
    <row r="202" spans="1:11" s="289" customFormat="1">
      <c r="A202" s="550">
        <v>39752</v>
      </c>
      <c r="B202" s="551">
        <v>1103.8617655172382</v>
      </c>
      <c r="C202" s="551">
        <v>1031.6026771941338</v>
      </c>
      <c r="D202" s="551">
        <v>1041.1233927832582</v>
      </c>
      <c r="E202" s="551">
        <v>1546.0916179439264</v>
      </c>
      <c r="F202" s="551">
        <v>1365.2823256226166</v>
      </c>
      <c r="G202" s="551">
        <v>1120.0286210599127</v>
      </c>
      <c r="H202" s="551">
        <v>1371.5540457802008</v>
      </c>
      <c r="I202" s="551">
        <v>957.31709593114169</v>
      </c>
      <c r="J202" s="552"/>
      <c r="K202" s="552"/>
    </row>
    <row r="203" spans="1:11" s="289" customFormat="1">
      <c r="A203" s="550">
        <v>39759</v>
      </c>
      <c r="B203" s="551">
        <v>1094.2165783307189</v>
      </c>
      <c r="C203" s="551">
        <v>963.06477632523718</v>
      </c>
      <c r="D203" s="551">
        <v>1030.4874080723914</v>
      </c>
      <c r="E203" s="551">
        <v>1499.7738262698304</v>
      </c>
      <c r="F203" s="551">
        <v>1338.8300359376374</v>
      </c>
      <c r="G203" s="551">
        <v>1112.9545843059852</v>
      </c>
      <c r="H203" s="551">
        <v>1395.7837371689586</v>
      </c>
      <c r="I203" s="551">
        <v>962.91242124686835</v>
      </c>
      <c r="J203" s="552"/>
      <c r="K203" s="552"/>
    </row>
    <row r="204" spans="1:11" s="289" customFormat="1">
      <c r="A204" s="550">
        <v>39766</v>
      </c>
      <c r="B204" s="551">
        <v>1082.6800709376423</v>
      </c>
      <c r="C204" s="551">
        <v>1014.7605275480398</v>
      </c>
      <c r="D204" s="551">
        <v>1027.6051118148478</v>
      </c>
      <c r="E204" s="551">
        <v>1474.883663229042</v>
      </c>
      <c r="F204" s="551">
        <v>1299.6512951681752</v>
      </c>
      <c r="G204" s="551">
        <v>1102.6416397551209</v>
      </c>
      <c r="H204" s="551">
        <v>1373.7641390166609</v>
      </c>
      <c r="I204" s="551">
        <v>972.5456934471714</v>
      </c>
      <c r="J204" s="552"/>
      <c r="K204" s="552"/>
    </row>
    <row r="205" spans="1:11" s="289" customFormat="1">
      <c r="A205" s="550">
        <v>39773</v>
      </c>
      <c r="B205" s="551">
        <v>1046.4106332554845</v>
      </c>
      <c r="C205" s="551">
        <v>948.0780256237681</v>
      </c>
      <c r="D205" s="551">
        <v>1012.8824647171051</v>
      </c>
      <c r="E205" s="551">
        <v>1336.9022335636532</v>
      </c>
      <c r="F205" s="551">
        <v>1225.5404391723525</v>
      </c>
      <c r="G205" s="551">
        <v>1097.0570216097731</v>
      </c>
      <c r="H205" s="551">
        <v>1352.6624935811697</v>
      </c>
      <c r="I205" s="551">
        <v>947.34188741481807</v>
      </c>
      <c r="J205" s="552"/>
      <c r="K205" s="552"/>
    </row>
    <row r="206" spans="1:11" s="289" customFormat="1">
      <c r="A206" s="550">
        <v>39780</v>
      </c>
      <c r="B206" s="551">
        <v>1025.6736496710007</v>
      </c>
      <c r="C206" s="551">
        <v>954.70136359417836</v>
      </c>
      <c r="D206" s="551">
        <v>974.4593730079215</v>
      </c>
      <c r="E206" s="551">
        <v>1283.2461459195697</v>
      </c>
      <c r="F206" s="551">
        <v>1160.9038775972458</v>
      </c>
      <c r="G206" s="551">
        <v>1082.4805304727338</v>
      </c>
      <c r="H206" s="551">
        <v>1358.6294984714427</v>
      </c>
      <c r="I206" s="551">
        <v>957.62221535762899</v>
      </c>
      <c r="J206" s="552"/>
      <c r="K206" s="552"/>
    </row>
    <row r="207" spans="1:11" s="289" customFormat="1">
      <c r="A207" s="550">
        <v>39787</v>
      </c>
      <c r="B207" s="551">
        <v>1013.2971166143486</v>
      </c>
      <c r="C207" s="551">
        <v>940.12599962963941</v>
      </c>
      <c r="D207" s="551">
        <v>974.02719282567386</v>
      </c>
      <c r="E207" s="551">
        <v>1243.1310438340781</v>
      </c>
      <c r="F207" s="551">
        <v>1128.9068811457601</v>
      </c>
      <c r="G207" s="551">
        <v>1068.4604564934596</v>
      </c>
      <c r="H207" s="551">
        <v>1362.6202921945653</v>
      </c>
      <c r="I207" s="551">
        <v>923.24855846366552</v>
      </c>
      <c r="J207" s="552"/>
      <c r="K207" s="552"/>
    </row>
    <row r="208" spans="1:11" s="289" customFormat="1">
      <c r="A208" s="550">
        <v>39794</v>
      </c>
      <c r="B208" s="551">
        <v>982.15444362187714</v>
      </c>
      <c r="C208" s="551">
        <v>922.94415087316645</v>
      </c>
      <c r="D208" s="551">
        <v>945.49317173172938</v>
      </c>
      <c r="E208" s="551">
        <v>1145.8455430505167</v>
      </c>
      <c r="F208" s="551">
        <v>1043.7367731984045</v>
      </c>
      <c r="G208" s="551">
        <v>1065.9595844118778</v>
      </c>
      <c r="H208" s="551">
        <v>1355.1160107598903</v>
      </c>
      <c r="I208" s="551">
        <v>951.7108105413165</v>
      </c>
      <c r="J208" s="552"/>
      <c r="K208" s="552"/>
    </row>
    <row r="209" spans="1:11" s="289" customFormat="1">
      <c r="A209" s="550">
        <v>39801</v>
      </c>
      <c r="B209" s="551">
        <v>970.48292176133589</v>
      </c>
      <c r="C209" s="551">
        <v>886.01377176256176</v>
      </c>
      <c r="D209" s="551">
        <v>950.32517462164174</v>
      </c>
      <c r="E209" s="551">
        <v>1103.5403334487207</v>
      </c>
      <c r="F209" s="551">
        <v>1021.9413835953046</v>
      </c>
      <c r="G209" s="551">
        <v>1074.4199234851703</v>
      </c>
      <c r="H209" s="551">
        <v>1345.0064670072354</v>
      </c>
      <c r="I209" s="551">
        <v>884.36112011237526</v>
      </c>
      <c r="J209" s="552"/>
      <c r="K209" s="552"/>
    </row>
    <row r="210" spans="1:11" s="289" customFormat="1">
      <c r="A210" s="550">
        <v>39808</v>
      </c>
      <c r="B210" s="551">
        <v>946.55088367355995</v>
      </c>
      <c r="C210" s="551">
        <v>854.83632690993863</v>
      </c>
      <c r="D210" s="551">
        <v>907.33809297271353</v>
      </c>
      <c r="E210" s="551">
        <v>1056.283447902307</v>
      </c>
      <c r="F210" s="551">
        <v>955.12487737782146</v>
      </c>
      <c r="G210" s="551">
        <v>1061.3462915691875</v>
      </c>
      <c r="H210" s="551">
        <v>1329.0675504242924</v>
      </c>
      <c r="I210" s="551">
        <v>892.40976790370974</v>
      </c>
      <c r="J210" s="552"/>
      <c r="K210" s="552"/>
    </row>
    <row r="211" spans="1:11" s="289" customFormat="1">
      <c r="A211" s="550">
        <v>39815</v>
      </c>
      <c r="B211" s="551">
        <v>930.93402766933821</v>
      </c>
      <c r="C211" s="551">
        <v>860.73662910122073</v>
      </c>
      <c r="D211" s="551">
        <v>887.52471803093488</v>
      </c>
      <c r="E211" s="551">
        <v>1033.1868614713785</v>
      </c>
      <c r="F211" s="551">
        <v>931.86471431214432</v>
      </c>
      <c r="G211" s="551">
        <v>1051.637483708414</v>
      </c>
      <c r="H211" s="551">
        <v>1317.9574584862789</v>
      </c>
      <c r="I211" s="551">
        <v>844.43176805442022</v>
      </c>
      <c r="J211" s="552"/>
      <c r="K211" s="552"/>
    </row>
    <row r="212" spans="1:11" s="289" customFormat="1">
      <c r="A212" s="550">
        <v>39822</v>
      </c>
      <c r="B212" s="551">
        <v>915.76939462426469</v>
      </c>
      <c r="C212" s="551">
        <v>830.679238501702</v>
      </c>
      <c r="D212" s="551">
        <v>834.06876424214329</v>
      </c>
      <c r="E212" s="551">
        <v>1022.6341991476194</v>
      </c>
      <c r="F212" s="551">
        <v>903.65831199410673</v>
      </c>
      <c r="G212" s="551">
        <v>1040.7708385983408</v>
      </c>
      <c r="H212" s="551">
        <v>1314.7211909885339</v>
      </c>
      <c r="I212" s="551">
        <v>853.53813054813941</v>
      </c>
      <c r="J212" s="552"/>
      <c r="K212" s="552"/>
    </row>
    <row r="213" spans="1:11" s="289" customFormat="1">
      <c r="A213" s="550">
        <v>39829</v>
      </c>
      <c r="B213" s="551">
        <v>910.69535166591197</v>
      </c>
      <c r="C213" s="551">
        <v>840.84406843642535</v>
      </c>
      <c r="D213" s="551">
        <v>828.53181140127958</v>
      </c>
      <c r="E213" s="551">
        <v>974.43861393426289</v>
      </c>
      <c r="F213" s="551">
        <v>907.04735845083314</v>
      </c>
      <c r="G213" s="551">
        <v>1025.8552679992376</v>
      </c>
      <c r="H213" s="551">
        <v>1308.0296770012931</v>
      </c>
      <c r="I213" s="551">
        <v>840.4786215283699</v>
      </c>
      <c r="J213" s="552"/>
      <c r="K213" s="552"/>
    </row>
    <row r="214" spans="1:11" s="289" customFormat="1">
      <c r="A214" s="550">
        <v>39836</v>
      </c>
      <c r="B214" s="551">
        <v>889.35382180810996</v>
      </c>
      <c r="C214" s="551">
        <v>794.99610238093089</v>
      </c>
      <c r="D214" s="551">
        <v>816.92092976221431</v>
      </c>
      <c r="E214" s="551">
        <v>891.20838327875765</v>
      </c>
      <c r="F214" s="551">
        <v>871.36568587618171</v>
      </c>
      <c r="G214" s="551">
        <v>1001.4703839809393</v>
      </c>
      <c r="H214" s="551">
        <v>1300.1608482576739</v>
      </c>
      <c r="I214" s="551">
        <v>815.56509230065046</v>
      </c>
      <c r="J214" s="552"/>
      <c r="K214" s="552"/>
    </row>
    <row r="215" spans="1:11" s="289" customFormat="1">
      <c r="A215" s="550">
        <v>39843</v>
      </c>
      <c r="B215" s="551">
        <v>892.35820157529201</v>
      </c>
      <c r="C215" s="551">
        <v>795.86051657457563</v>
      </c>
      <c r="D215" s="551">
        <v>793.14700101469339</v>
      </c>
      <c r="E215" s="551">
        <v>889.38827580969451</v>
      </c>
      <c r="F215" s="551">
        <v>849.15407017560256</v>
      </c>
      <c r="G215" s="551">
        <v>1005.6855885831249</v>
      </c>
      <c r="H215" s="551">
        <v>1293.938020416246</v>
      </c>
      <c r="I215" s="551">
        <v>817.10527290606444</v>
      </c>
      <c r="J215" s="552"/>
      <c r="K215" s="552"/>
    </row>
    <row r="216" spans="1:11" s="289" customFormat="1">
      <c r="A216" s="550">
        <v>39850</v>
      </c>
      <c r="B216" s="551">
        <v>886.94641050870746</v>
      </c>
      <c r="C216" s="551">
        <v>784.96966722861703</v>
      </c>
      <c r="D216" s="551">
        <v>773.30471723546896</v>
      </c>
      <c r="E216" s="551">
        <v>889.23912391009924</v>
      </c>
      <c r="F216" s="551">
        <v>833.39064123472929</v>
      </c>
      <c r="G216" s="551">
        <v>1000.1751281389535</v>
      </c>
      <c r="H216" s="551">
        <v>1290.5354251320439</v>
      </c>
      <c r="I216" s="551">
        <v>827.64067371418162</v>
      </c>
      <c r="J216" s="552"/>
      <c r="K216" s="552"/>
    </row>
    <row r="217" spans="1:11" s="289" customFormat="1">
      <c r="A217" s="550">
        <v>39857</v>
      </c>
      <c r="B217" s="551">
        <v>872.81674087088527</v>
      </c>
      <c r="C217" s="551">
        <v>770.51404296898556</v>
      </c>
      <c r="D217" s="551">
        <v>770.06190471933985</v>
      </c>
      <c r="E217" s="551">
        <v>887.7599251577285</v>
      </c>
      <c r="F217" s="551">
        <v>819.7360555097265</v>
      </c>
      <c r="G217" s="551">
        <v>984.50798844917881</v>
      </c>
      <c r="H217" s="551">
        <v>1288.9556860854907</v>
      </c>
      <c r="I217" s="551">
        <v>787.13631874143312</v>
      </c>
      <c r="J217" s="552"/>
      <c r="K217" s="552"/>
    </row>
    <row r="218" spans="1:11" s="289" customFormat="1">
      <c r="A218" s="550">
        <v>39864</v>
      </c>
      <c r="B218" s="551">
        <v>869.84749476672675</v>
      </c>
      <c r="C218" s="551">
        <v>751.01901290865953</v>
      </c>
      <c r="D218" s="551">
        <v>761.19399249322578</v>
      </c>
      <c r="E218" s="551">
        <v>890.63195672713186</v>
      </c>
      <c r="F218" s="551">
        <v>825.12019632592444</v>
      </c>
      <c r="G218" s="551">
        <v>997.78905618601527</v>
      </c>
      <c r="H218" s="551">
        <v>1278.484663283652</v>
      </c>
      <c r="I218" s="551">
        <v>803.21240951188292</v>
      </c>
      <c r="J218" s="552"/>
      <c r="K218" s="552"/>
    </row>
    <row r="219" spans="1:11" s="289" customFormat="1">
      <c r="A219" s="550">
        <v>39871</v>
      </c>
      <c r="B219" s="551">
        <v>875.3175129621294</v>
      </c>
      <c r="C219" s="551">
        <v>782.81132945349384</v>
      </c>
      <c r="D219" s="551">
        <v>772.09052265789774</v>
      </c>
      <c r="E219" s="551">
        <v>866.80893672731634</v>
      </c>
      <c r="F219" s="551">
        <v>820.29174099995441</v>
      </c>
      <c r="G219" s="551">
        <v>997.50910573661861</v>
      </c>
      <c r="H219" s="551">
        <v>1303.5359379049921</v>
      </c>
      <c r="I219" s="551">
        <v>770.41056991837445</v>
      </c>
      <c r="J219" s="552"/>
      <c r="K219" s="552"/>
    </row>
    <row r="220" spans="1:11" s="289" customFormat="1">
      <c r="A220" s="550">
        <v>39878</v>
      </c>
      <c r="B220" s="551">
        <v>848.27857945530116</v>
      </c>
      <c r="C220" s="551">
        <v>743.03883446198188</v>
      </c>
      <c r="D220" s="551">
        <v>766.98306045768618</v>
      </c>
      <c r="E220" s="551">
        <v>870.19256561909299</v>
      </c>
      <c r="F220" s="551">
        <v>797.30126355571497</v>
      </c>
      <c r="G220" s="551">
        <v>966.60310251647286</v>
      </c>
      <c r="H220" s="551">
        <v>1277.7948771796898</v>
      </c>
      <c r="I220" s="551">
        <v>804.83641745052694</v>
      </c>
      <c r="J220" s="552"/>
      <c r="K220" s="552"/>
    </row>
    <row r="221" spans="1:11" s="289" customFormat="1">
      <c r="A221" s="550">
        <v>39885</v>
      </c>
      <c r="B221" s="551">
        <v>841.43835796855342</v>
      </c>
      <c r="C221" s="551">
        <v>752.5092639580331</v>
      </c>
      <c r="D221" s="551">
        <v>748.86124243173026</v>
      </c>
      <c r="E221" s="551">
        <v>873.60830881311085</v>
      </c>
      <c r="F221" s="551">
        <v>776.81066264190656</v>
      </c>
      <c r="G221" s="551">
        <v>956.93983843450144</v>
      </c>
      <c r="H221" s="551">
        <v>1288.3610122477176</v>
      </c>
      <c r="I221" s="551">
        <v>759.65184471135592</v>
      </c>
      <c r="J221" s="552"/>
      <c r="K221" s="552"/>
    </row>
    <row r="222" spans="1:11" s="289" customFormat="1">
      <c r="A222" s="550">
        <v>39892</v>
      </c>
      <c r="B222" s="551">
        <v>835.2311987936414</v>
      </c>
      <c r="C222" s="551">
        <v>752.97680628640774</v>
      </c>
      <c r="D222" s="551">
        <v>723.24918619617267</v>
      </c>
      <c r="E222" s="551">
        <v>868.23347769957172</v>
      </c>
      <c r="F222" s="551">
        <v>787.10930803466442</v>
      </c>
      <c r="G222" s="551">
        <v>964.44853168542488</v>
      </c>
      <c r="H222" s="551">
        <v>1276.6798895736529</v>
      </c>
      <c r="I222" s="551">
        <v>729.94394714404166</v>
      </c>
      <c r="J222" s="552"/>
      <c r="K222" s="552"/>
    </row>
    <row r="223" spans="1:11" s="289" customFormat="1">
      <c r="A223" s="550">
        <v>39899</v>
      </c>
      <c r="B223" s="551">
        <v>827.8679302872664</v>
      </c>
      <c r="C223" s="551">
        <v>746.7148858464144</v>
      </c>
      <c r="D223" s="551">
        <v>734.67566737025629</v>
      </c>
      <c r="E223" s="551">
        <v>865.57032523221687</v>
      </c>
      <c r="F223" s="551">
        <v>789.17903900249064</v>
      </c>
      <c r="G223" s="551">
        <v>959.41272424125532</v>
      </c>
      <c r="H223" s="551">
        <v>1239.5088973370648</v>
      </c>
      <c r="I223" s="551">
        <v>700.82735199496699</v>
      </c>
      <c r="J223" s="552"/>
      <c r="K223" s="552"/>
    </row>
    <row r="224" spans="1:11" s="289" customFormat="1">
      <c r="A224" s="550">
        <v>39906</v>
      </c>
      <c r="B224" s="551">
        <v>824.45286852510549</v>
      </c>
      <c r="C224" s="551">
        <v>738.9739282584361</v>
      </c>
      <c r="D224" s="551">
        <v>703.59490049729243</v>
      </c>
      <c r="E224" s="551">
        <v>863.6642088673027</v>
      </c>
      <c r="F224" s="551">
        <v>793.62468866141739</v>
      </c>
      <c r="G224" s="551">
        <v>941.87960686605675</v>
      </c>
      <c r="H224" s="551">
        <v>1269.2259248432649</v>
      </c>
      <c r="I224" s="551">
        <v>714.58982293867496</v>
      </c>
      <c r="J224" s="552"/>
      <c r="K224" s="552"/>
    </row>
    <row r="225" spans="1:11" s="289" customFormat="1">
      <c r="A225" s="550">
        <v>39913</v>
      </c>
      <c r="B225" s="551">
        <v>838.23755058864253</v>
      </c>
      <c r="C225" s="551">
        <v>753.14543371623165</v>
      </c>
      <c r="D225" s="551">
        <v>693.41698987971449</v>
      </c>
      <c r="E225" s="551">
        <v>939.66518022520575</v>
      </c>
      <c r="F225" s="551">
        <v>832.86565797802064</v>
      </c>
      <c r="G225" s="551">
        <v>943.33236419699085</v>
      </c>
      <c r="H225" s="551">
        <v>1261.1130066330547</v>
      </c>
      <c r="I225" s="551">
        <v>718.80302686711786</v>
      </c>
      <c r="J225" s="552"/>
      <c r="K225" s="552"/>
    </row>
    <row r="226" spans="1:11" s="289" customFormat="1">
      <c r="A226" s="550">
        <v>39920</v>
      </c>
      <c r="B226" s="551">
        <v>833.91566981892913</v>
      </c>
      <c r="C226" s="551">
        <v>753.4173852540913</v>
      </c>
      <c r="D226" s="551">
        <v>691.08385924415074</v>
      </c>
      <c r="E226" s="551">
        <v>943.42960025237869</v>
      </c>
      <c r="F226" s="551">
        <v>828.88092345730877</v>
      </c>
      <c r="G226" s="551">
        <v>935.45136996420058</v>
      </c>
      <c r="H226" s="551">
        <v>1260.4189505707536</v>
      </c>
      <c r="I226" s="551">
        <v>713.50400283818828</v>
      </c>
      <c r="J226" s="552"/>
      <c r="K226" s="552"/>
    </row>
    <row r="227" spans="1:11" s="289" customFormat="1">
      <c r="A227" s="550">
        <v>39927</v>
      </c>
      <c r="B227" s="551">
        <v>819.54919723983107</v>
      </c>
      <c r="C227" s="551">
        <v>735.85873420692451</v>
      </c>
      <c r="D227" s="551">
        <v>690.96036215468735</v>
      </c>
      <c r="E227" s="551">
        <v>918.50700030118662</v>
      </c>
      <c r="F227" s="551">
        <v>819.27960948827661</v>
      </c>
      <c r="G227" s="551">
        <v>889.96149248761117</v>
      </c>
      <c r="H227" s="551">
        <v>1225.7780130540054</v>
      </c>
      <c r="I227" s="551">
        <v>716.70534709788797</v>
      </c>
      <c r="J227" s="552"/>
      <c r="K227" s="552"/>
    </row>
    <row r="228" spans="1:11" s="289" customFormat="1">
      <c r="A228" s="550">
        <v>39933</v>
      </c>
      <c r="B228" s="551">
        <v>822.76500726041718</v>
      </c>
      <c r="C228" s="551">
        <v>744.66752772132804</v>
      </c>
      <c r="D228" s="551">
        <v>694.95601681917674</v>
      </c>
      <c r="E228" s="551">
        <v>936.49577893338619</v>
      </c>
      <c r="F228" s="551">
        <v>841.61893415435247</v>
      </c>
      <c r="G228" s="551">
        <v>877.68597030864282</v>
      </c>
      <c r="H228" s="551">
        <v>1303.0147676813467</v>
      </c>
      <c r="I228" s="551">
        <v>729.18135732617657</v>
      </c>
      <c r="J228" s="552"/>
      <c r="K228" s="552"/>
    </row>
    <row r="229" spans="1:11" s="289" customFormat="1">
      <c r="A229" s="550">
        <v>39941</v>
      </c>
      <c r="B229" s="551">
        <v>819.05643068122379</v>
      </c>
      <c r="C229" s="551">
        <v>731.31866460396816</v>
      </c>
      <c r="D229" s="551">
        <v>707.28179049982828</v>
      </c>
      <c r="E229" s="551">
        <v>950.53404750933214</v>
      </c>
      <c r="F229" s="551">
        <v>852.02670573453918</v>
      </c>
      <c r="G229" s="551">
        <v>874.61683567382238</v>
      </c>
      <c r="H229" s="551">
        <v>1291.0866803494996</v>
      </c>
      <c r="I229" s="551">
        <v>714.84079850458522</v>
      </c>
      <c r="J229" s="552"/>
      <c r="K229" s="552"/>
    </row>
    <row r="230" spans="1:11" s="289" customFormat="1">
      <c r="A230" s="550">
        <v>39948</v>
      </c>
      <c r="B230" s="551">
        <v>813.96542816504723</v>
      </c>
      <c r="C230" s="551">
        <v>736.10128117169359</v>
      </c>
      <c r="D230" s="551">
        <v>712.62674361135157</v>
      </c>
      <c r="E230" s="551">
        <v>946.85342960934156</v>
      </c>
      <c r="F230" s="551">
        <v>840.60391274999563</v>
      </c>
      <c r="G230" s="551">
        <v>854.47468559310551</v>
      </c>
      <c r="H230" s="551">
        <v>1261.7713736515129</v>
      </c>
      <c r="I230" s="551">
        <v>711.87105825149888</v>
      </c>
      <c r="J230" s="552"/>
      <c r="K230" s="552"/>
    </row>
    <row r="231" spans="1:11" s="289" customFormat="1">
      <c r="A231" s="550">
        <v>39955</v>
      </c>
      <c r="B231" s="551">
        <v>798.96428353543831</v>
      </c>
      <c r="C231" s="551">
        <v>731.81732935457285</v>
      </c>
      <c r="D231" s="551">
        <v>724.17387285827783</v>
      </c>
      <c r="E231" s="551">
        <v>927.39111191345216</v>
      </c>
      <c r="F231" s="551">
        <v>815.72186631569957</v>
      </c>
      <c r="G231" s="551">
        <v>840.55566230853583</v>
      </c>
      <c r="H231" s="551">
        <v>1247.8988301271279</v>
      </c>
      <c r="I231" s="551">
        <v>709.15985764716777</v>
      </c>
      <c r="J231" s="552"/>
      <c r="K231" s="552"/>
    </row>
    <row r="232" spans="1:11" s="289" customFormat="1">
      <c r="A232" s="550">
        <v>39962</v>
      </c>
      <c r="B232" s="551">
        <v>798.04378365256923</v>
      </c>
      <c r="C232" s="551">
        <v>741.0696505595389</v>
      </c>
      <c r="D232" s="551">
        <v>722.70253899328236</v>
      </c>
      <c r="E232" s="551">
        <v>919.02521107473308</v>
      </c>
      <c r="F232" s="551">
        <v>810.0369891088759</v>
      </c>
      <c r="G232" s="551">
        <v>824.37992660308316</v>
      </c>
      <c r="H232" s="551">
        <v>1250.4973014688778</v>
      </c>
      <c r="I232" s="551">
        <v>705.13432356771295</v>
      </c>
      <c r="J232" s="552"/>
      <c r="K232" s="552"/>
    </row>
    <row r="233" spans="1:11" s="289" customFormat="1">
      <c r="A233" s="550">
        <v>39969</v>
      </c>
      <c r="B233" s="551">
        <v>788.59205492039905</v>
      </c>
      <c r="C233" s="551">
        <v>743.32551889746208</v>
      </c>
      <c r="D233" s="551">
        <v>726.38878822478739</v>
      </c>
      <c r="E233" s="551">
        <v>921.91792364749051</v>
      </c>
      <c r="F233" s="551">
        <v>785.31574817292551</v>
      </c>
      <c r="G233" s="551">
        <v>823.19403560674107</v>
      </c>
      <c r="H233" s="551">
        <v>1204.5382148985016</v>
      </c>
      <c r="I233" s="551">
        <v>717.90672287947143</v>
      </c>
      <c r="J233" s="552"/>
      <c r="K233" s="552"/>
    </row>
    <row r="234" spans="1:11" s="289" customFormat="1">
      <c r="A234" s="550">
        <v>39976</v>
      </c>
      <c r="B234" s="551">
        <v>780.61680729075579</v>
      </c>
      <c r="C234" s="551">
        <v>738.04110953614099</v>
      </c>
      <c r="D234" s="551">
        <v>726.02726311185779</v>
      </c>
      <c r="E234" s="551">
        <v>917.10252787398622</v>
      </c>
      <c r="F234" s="551">
        <v>790.69175095266962</v>
      </c>
      <c r="G234" s="551">
        <v>799.59874552808174</v>
      </c>
      <c r="H234" s="551">
        <v>1130.9253389580674</v>
      </c>
      <c r="I234" s="551">
        <v>717.94475975835894</v>
      </c>
      <c r="J234" s="552"/>
      <c r="K234" s="552"/>
    </row>
    <row r="235" spans="1:11" s="289" customFormat="1">
      <c r="A235" s="550">
        <v>39983</v>
      </c>
      <c r="B235" s="551">
        <v>775.64265821786444</v>
      </c>
      <c r="C235" s="551">
        <v>745.74364977052016</v>
      </c>
      <c r="D235" s="551">
        <v>718.05101539746238</v>
      </c>
      <c r="E235" s="551">
        <v>928.77888106388809</v>
      </c>
      <c r="F235" s="551">
        <v>779.13228305836299</v>
      </c>
      <c r="G235" s="551">
        <v>791.64074954953958</v>
      </c>
      <c r="H235" s="551">
        <v>1128.1949032050295</v>
      </c>
      <c r="I235" s="551">
        <v>714.57988279942174</v>
      </c>
      <c r="J235" s="552"/>
      <c r="K235" s="552"/>
    </row>
    <row r="236" spans="1:11" s="289" customFormat="1">
      <c r="A236" s="550">
        <v>39990</v>
      </c>
      <c r="B236" s="551">
        <v>763.31275854654257</v>
      </c>
      <c r="C236" s="551">
        <v>745.98035104729638</v>
      </c>
      <c r="D236" s="551">
        <v>722.39760236073789</v>
      </c>
      <c r="E236" s="551">
        <v>925.51024903542191</v>
      </c>
      <c r="F236" s="551">
        <v>793.80167463130749</v>
      </c>
      <c r="G236" s="551">
        <v>746.29421443657679</v>
      </c>
      <c r="H236" s="551">
        <v>1085.57379956454</v>
      </c>
      <c r="I236" s="551">
        <v>702.47851026180751</v>
      </c>
      <c r="J236" s="552"/>
      <c r="K236" s="552"/>
    </row>
    <row r="237" spans="1:11" s="289" customFormat="1">
      <c r="A237" s="550">
        <v>39997</v>
      </c>
      <c r="B237" s="551">
        <v>769.04647432219713</v>
      </c>
      <c r="C237" s="551">
        <v>759.00302222320238</v>
      </c>
      <c r="D237" s="551">
        <v>729.54655505385006</v>
      </c>
      <c r="E237" s="551">
        <v>968.45789411145813</v>
      </c>
      <c r="F237" s="551">
        <v>809.3816517100496</v>
      </c>
      <c r="G237" s="551">
        <v>749.46121816393475</v>
      </c>
      <c r="H237" s="551">
        <v>1084.1297728254647</v>
      </c>
      <c r="I237" s="551">
        <v>703.63615022725821</v>
      </c>
      <c r="J237" s="552"/>
      <c r="K237" s="552"/>
    </row>
    <row r="238" spans="1:11" s="289" customFormat="1">
      <c r="A238" s="550">
        <v>40004</v>
      </c>
      <c r="B238" s="551">
        <v>784.0822182547372</v>
      </c>
      <c r="C238" s="551">
        <v>748.10911426178279</v>
      </c>
      <c r="D238" s="551">
        <v>723.5492667576342</v>
      </c>
      <c r="E238" s="551">
        <v>1062.005792078852</v>
      </c>
      <c r="F238" s="551">
        <v>865.94085368514823</v>
      </c>
      <c r="G238" s="551">
        <v>748.6765183030758</v>
      </c>
      <c r="H238" s="551">
        <v>1070.93229630171</v>
      </c>
      <c r="I238" s="551">
        <v>694.62586505920603</v>
      </c>
      <c r="J238" s="552"/>
      <c r="K238" s="552"/>
    </row>
    <row r="239" spans="1:11" s="289" customFormat="1">
      <c r="A239" s="550">
        <v>40011</v>
      </c>
      <c r="B239" s="551">
        <v>787.14430070251922</v>
      </c>
      <c r="C239" s="551">
        <v>742.46240236838673</v>
      </c>
      <c r="D239" s="551">
        <v>741.31986974387576</v>
      </c>
      <c r="E239" s="551">
        <v>1069.2398270228393</v>
      </c>
      <c r="F239" s="551">
        <v>877.99752001531044</v>
      </c>
      <c r="G239" s="551">
        <v>746.3172059300631</v>
      </c>
      <c r="H239" s="551">
        <v>1070.5876658791951</v>
      </c>
      <c r="I239" s="551">
        <v>693.58529913454345</v>
      </c>
      <c r="J239" s="552"/>
      <c r="K239" s="552"/>
    </row>
    <row r="240" spans="1:11" s="289" customFormat="1">
      <c r="A240" s="550">
        <v>40018</v>
      </c>
      <c r="B240" s="551">
        <v>789.53288500781798</v>
      </c>
      <c r="C240" s="551">
        <v>752.58282541871984</v>
      </c>
      <c r="D240" s="551">
        <v>736.45424249013922</v>
      </c>
      <c r="E240" s="551">
        <v>1076.7545801745023</v>
      </c>
      <c r="F240" s="551">
        <v>878.82415778848372</v>
      </c>
      <c r="G240" s="551">
        <v>748.26803301242046</v>
      </c>
      <c r="H240" s="551">
        <v>1063.0370768745927</v>
      </c>
      <c r="I240" s="551">
        <v>696.80424649767576</v>
      </c>
      <c r="J240" s="552"/>
      <c r="K240" s="552"/>
    </row>
    <row r="241" spans="1:11" s="289" customFormat="1">
      <c r="A241" s="550">
        <v>40025</v>
      </c>
      <c r="B241" s="551">
        <v>808.22980695077717</v>
      </c>
      <c r="C241" s="551">
        <v>750.89675525993312</v>
      </c>
      <c r="D241" s="551">
        <v>743.0447460859674</v>
      </c>
      <c r="E241" s="551">
        <v>1106.1078420766853</v>
      </c>
      <c r="F241" s="551">
        <v>949.26209570490869</v>
      </c>
      <c r="G241" s="551">
        <v>751.22554839640827</v>
      </c>
      <c r="H241" s="551">
        <v>1068.6897669605901</v>
      </c>
      <c r="I241" s="551">
        <v>704.05986867383263</v>
      </c>
      <c r="J241" s="552"/>
      <c r="K241" s="552"/>
    </row>
    <row r="242" spans="1:11" s="289" customFormat="1">
      <c r="A242" s="550">
        <v>40032</v>
      </c>
      <c r="B242" s="551">
        <v>828.1169496972019</v>
      </c>
      <c r="C242" s="551">
        <v>757.69862193691745</v>
      </c>
      <c r="D242" s="551">
        <v>768.87404245382231</v>
      </c>
      <c r="E242" s="551">
        <v>1138.0526207203386</v>
      </c>
      <c r="F242" s="551">
        <v>980.72680751610937</v>
      </c>
      <c r="G242" s="551">
        <v>748.66833610861295</v>
      </c>
      <c r="H242" s="551">
        <v>1062.4066506169909</v>
      </c>
      <c r="I242" s="551">
        <v>711.37466211529443</v>
      </c>
      <c r="J242" s="552"/>
      <c r="K242" s="552"/>
    </row>
    <row r="243" spans="1:11" s="289" customFormat="1">
      <c r="A243" s="550">
        <v>40039</v>
      </c>
      <c r="B243" s="551">
        <v>858.62905161537481</v>
      </c>
      <c r="C243" s="551">
        <v>755.80603316277984</v>
      </c>
      <c r="D243" s="551">
        <v>779.71161772744699</v>
      </c>
      <c r="E243" s="551">
        <v>1182.902757273622</v>
      </c>
      <c r="F243" s="551">
        <v>1006.2644004787658</v>
      </c>
      <c r="G243" s="551">
        <v>799.70255297081189</v>
      </c>
      <c r="H243" s="551">
        <v>1106.4710419426376</v>
      </c>
      <c r="I243" s="551">
        <v>719.15887669505446</v>
      </c>
      <c r="J243" s="552"/>
      <c r="K243" s="552"/>
    </row>
    <row r="244" spans="1:11" s="289" customFormat="1">
      <c r="A244" s="550">
        <v>40046</v>
      </c>
      <c r="B244" s="551">
        <v>866.99091989870089</v>
      </c>
      <c r="C244" s="551">
        <v>769.61058354258364</v>
      </c>
      <c r="D244" s="551">
        <v>807.84145037083135</v>
      </c>
      <c r="E244" s="551">
        <v>1211.5211600535895</v>
      </c>
      <c r="F244" s="551">
        <v>1017.5775341442978</v>
      </c>
      <c r="G244" s="551">
        <v>802.15426872431567</v>
      </c>
      <c r="H244" s="551">
        <v>1147.4980969844796</v>
      </c>
      <c r="I244" s="551">
        <v>722.86756084766535</v>
      </c>
      <c r="J244" s="552"/>
      <c r="K244" s="552"/>
    </row>
    <row r="245" spans="1:11" s="289" customFormat="1">
      <c r="A245" s="550">
        <v>40053</v>
      </c>
      <c r="B245" s="551">
        <v>920.24201485891001</v>
      </c>
      <c r="C245" s="551">
        <v>753.46734291266841</v>
      </c>
      <c r="D245" s="551">
        <v>853.52093497668443</v>
      </c>
      <c r="E245" s="551">
        <v>1377.942881446105</v>
      </c>
      <c r="F245" s="551">
        <v>1182.9335106774727</v>
      </c>
      <c r="G245" s="551">
        <v>825.93245078814016</v>
      </c>
      <c r="H245" s="551">
        <v>1160.51326997297</v>
      </c>
      <c r="I245" s="551">
        <v>754.64822625934471</v>
      </c>
      <c r="J245" s="552"/>
      <c r="K245" s="552"/>
    </row>
    <row r="246" spans="1:11" s="289" customFormat="1">
      <c r="A246" s="550">
        <v>40060</v>
      </c>
      <c r="B246" s="551">
        <v>939.40383832441159</v>
      </c>
      <c r="C246" s="551">
        <v>770.07137569761335</v>
      </c>
      <c r="D246" s="551">
        <v>882.90832147955473</v>
      </c>
      <c r="E246" s="551">
        <v>1398.6514155164036</v>
      </c>
      <c r="F246" s="551">
        <v>1231.1950521656622</v>
      </c>
      <c r="G246" s="551">
        <v>876.52694833111627</v>
      </c>
      <c r="H246" s="551">
        <v>1155.8855362349752</v>
      </c>
      <c r="I246" s="551">
        <v>767.50489246075574</v>
      </c>
      <c r="J246" s="552"/>
      <c r="K246" s="552"/>
    </row>
    <row r="247" spans="1:11" s="289" customFormat="1">
      <c r="A247" s="550">
        <v>40067</v>
      </c>
      <c r="B247" s="551">
        <v>941.90376571158549</v>
      </c>
      <c r="C247" s="551">
        <v>771.48859740284638</v>
      </c>
      <c r="D247" s="551">
        <v>942.69316556664728</v>
      </c>
      <c r="E247" s="551">
        <v>1462.3639772463357</v>
      </c>
      <c r="F247" s="551">
        <v>1265.4981112132971</v>
      </c>
      <c r="G247" s="551">
        <v>843.42921038313432</v>
      </c>
      <c r="H247" s="551">
        <v>1184.7211028905497</v>
      </c>
      <c r="I247" s="551">
        <v>799.28050570136895</v>
      </c>
      <c r="J247" s="552"/>
      <c r="K247" s="552"/>
    </row>
    <row r="248" spans="1:11" s="289" customFormat="1">
      <c r="A248" s="550">
        <v>40074</v>
      </c>
      <c r="B248" s="551">
        <v>945.30302141321204</v>
      </c>
      <c r="C248" s="551">
        <v>778.17862422523967</v>
      </c>
      <c r="D248" s="551">
        <v>948.13104929651479</v>
      </c>
      <c r="E248" s="551">
        <v>1454.764060800627</v>
      </c>
      <c r="F248" s="551">
        <v>1242.4159944292207</v>
      </c>
      <c r="G248" s="551">
        <v>869.77821253374373</v>
      </c>
      <c r="H248" s="551">
        <v>1205.234999770031</v>
      </c>
      <c r="I248" s="551">
        <v>814.14638128882677</v>
      </c>
      <c r="J248" s="552"/>
      <c r="K248" s="552"/>
    </row>
    <row r="249" spans="1:11" s="289" customFormat="1">
      <c r="A249" s="550">
        <v>40081</v>
      </c>
      <c r="B249" s="551">
        <v>958.867197559293</v>
      </c>
      <c r="C249" s="551">
        <v>794.1065551424964</v>
      </c>
      <c r="D249" s="551">
        <v>986.6782874663844</v>
      </c>
      <c r="E249" s="551">
        <v>1506.8160909229312</v>
      </c>
      <c r="F249" s="551">
        <v>1277.7231243979882</v>
      </c>
      <c r="G249" s="551">
        <v>884.12234548144011</v>
      </c>
      <c r="H249" s="551">
        <v>1229.6074493431188</v>
      </c>
      <c r="I249" s="551">
        <v>844.23086849193157</v>
      </c>
      <c r="J249" s="552"/>
      <c r="K249" s="552"/>
    </row>
    <row r="250" spans="1:11" s="289" customFormat="1">
      <c r="A250" s="550">
        <v>40088</v>
      </c>
      <c r="B250" s="551">
        <v>960.23256554142802</v>
      </c>
      <c r="C250" s="551">
        <v>791.73589830481399</v>
      </c>
      <c r="D250" s="551">
        <v>1007.6695455488817</v>
      </c>
      <c r="E250" s="551">
        <v>1509.7960922752404</v>
      </c>
      <c r="F250" s="551">
        <v>1309.1166829343924</v>
      </c>
      <c r="G250" s="551">
        <v>864.3795366565256</v>
      </c>
      <c r="H250" s="551">
        <v>1163.1879767445996</v>
      </c>
      <c r="I250" s="551">
        <v>862.96767533542845</v>
      </c>
      <c r="J250" s="552"/>
      <c r="K250" s="552"/>
    </row>
    <row r="251" spans="1:11" s="289" customFormat="1">
      <c r="A251" s="550">
        <v>40095</v>
      </c>
      <c r="B251" s="551">
        <v>964.05024837447274</v>
      </c>
      <c r="C251" s="551">
        <v>797.9826507190088</v>
      </c>
      <c r="D251" s="551">
        <v>1013.4099572578614</v>
      </c>
      <c r="E251" s="551">
        <v>1510.3681281764798</v>
      </c>
      <c r="F251" s="551">
        <v>1307.5853307931482</v>
      </c>
      <c r="G251" s="551">
        <v>868.98418748594509</v>
      </c>
      <c r="H251" s="551">
        <v>1174.1604451205737</v>
      </c>
      <c r="I251" s="551">
        <v>902.41628675103846</v>
      </c>
      <c r="J251" s="552"/>
      <c r="K251" s="552"/>
    </row>
    <row r="252" spans="1:11" s="289" customFormat="1">
      <c r="A252" s="550">
        <v>40102</v>
      </c>
      <c r="B252" s="551">
        <v>966.25193617128264</v>
      </c>
      <c r="C252" s="551">
        <v>818.40334879287104</v>
      </c>
      <c r="D252" s="551">
        <v>1018.7448191417985</v>
      </c>
      <c r="E252" s="551">
        <v>1494.6119651819549</v>
      </c>
      <c r="F252" s="551">
        <v>1326.6073863150009</v>
      </c>
      <c r="G252" s="551">
        <v>859.05294998193801</v>
      </c>
      <c r="H252" s="551">
        <v>1158.2894964580059</v>
      </c>
      <c r="I252" s="551">
        <v>916.61370793906394</v>
      </c>
      <c r="J252" s="552"/>
      <c r="K252" s="552"/>
    </row>
    <row r="253" spans="1:11" s="289" customFormat="1">
      <c r="A253" s="550">
        <v>40109</v>
      </c>
      <c r="B253" s="551">
        <v>961.12760062889583</v>
      </c>
      <c r="C253" s="551">
        <v>811.66215483743201</v>
      </c>
      <c r="D253" s="551">
        <v>1016.7847341358757</v>
      </c>
      <c r="E253" s="551">
        <v>1491.209656087645</v>
      </c>
      <c r="F253" s="551">
        <v>1306.2371131866839</v>
      </c>
      <c r="G253" s="551">
        <v>859.5015396102973</v>
      </c>
      <c r="H253" s="551">
        <v>1166.9417812333627</v>
      </c>
      <c r="I253" s="551">
        <v>911.92356387233633</v>
      </c>
      <c r="J253" s="552"/>
      <c r="K253" s="552"/>
    </row>
    <row r="254" spans="1:11" s="289" customFormat="1">
      <c r="A254" s="550">
        <v>40116</v>
      </c>
      <c r="B254" s="551">
        <v>965.15123063580859</v>
      </c>
      <c r="C254" s="551">
        <v>806.43715148555373</v>
      </c>
      <c r="D254" s="551">
        <v>1041.9320840838586</v>
      </c>
      <c r="E254" s="551">
        <v>1500.8513193518338</v>
      </c>
      <c r="F254" s="551">
        <v>1326.601945187595</v>
      </c>
      <c r="G254" s="551">
        <v>857.61266906153162</v>
      </c>
      <c r="H254" s="551">
        <v>1161.9322492655569</v>
      </c>
      <c r="I254" s="551">
        <v>897.49376643581274</v>
      </c>
      <c r="J254" s="552"/>
      <c r="K254" s="552"/>
    </row>
    <row r="255" spans="1:11" s="289" customFormat="1">
      <c r="A255" s="550">
        <v>40123</v>
      </c>
      <c r="B255" s="551">
        <v>969.97689076442384</v>
      </c>
      <c r="C255" s="551">
        <v>794.97912384648032</v>
      </c>
      <c r="D255" s="551">
        <v>1017.7675991834572</v>
      </c>
      <c r="E255" s="551">
        <v>1506.0520768010788</v>
      </c>
      <c r="F255" s="551">
        <v>1331.745759601177</v>
      </c>
      <c r="G255" s="551">
        <v>864.97408141015694</v>
      </c>
      <c r="H255" s="551">
        <v>1155.4048457084209</v>
      </c>
      <c r="I255" s="551">
        <v>926.55767995727433</v>
      </c>
      <c r="J255" s="552"/>
      <c r="K255" s="552"/>
    </row>
    <row r="256" spans="1:11" s="289" customFormat="1">
      <c r="A256" s="550">
        <v>40130</v>
      </c>
      <c r="B256" s="551">
        <v>980.1118653981282</v>
      </c>
      <c r="C256" s="551">
        <v>826.9748876194526</v>
      </c>
      <c r="D256" s="551">
        <v>1065.0239447304705</v>
      </c>
      <c r="E256" s="551">
        <v>1577.1601769424124</v>
      </c>
      <c r="F256" s="551">
        <v>1380.6691678475333</v>
      </c>
      <c r="G256" s="551">
        <v>856.40334759773441</v>
      </c>
      <c r="H256" s="551">
        <v>1136.9891398849338</v>
      </c>
      <c r="I256" s="551">
        <v>947.47503950730197</v>
      </c>
      <c r="J256" s="552"/>
      <c r="K256" s="552"/>
    </row>
    <row r="257" spans="1:11" s="289" customFormat="1">
      <c r="A257" s="550">
        <v>40137</v>
      </c>
      <c r="B257" s="551">
        <v>985.6036047968754</v>
      </c>
      <c r="C257" s="551">
        <v>804.95887770932518</v>
      </c>
      <c r="D257" s="551">
        <v>1074.1319432621458</v>
      </c>
      <c r="E257" s="551">
        <v>1585.9681737907845</v>
      </c>
      <c r="F257" s="551">
        <v>1398.8963728814695</v>
      </c>
      <c r="G257" s="551">
        <v>868.46025878104115</v>
      </c>
      <c r="H257" s="551">
        <v>1129.4047847731285</v>
      </c>
      <c r="I257" s="551">
        <v>937.89643414410932</v>
      </c>
      <c r="J257" s="552"/>
      <c r="K257" s="552"/>
    </row>
    <row r="258" spans="1:11" s="289" customFormat="1">
      <c r="A258" s="550">
        <v>40144</v>
      </c>
      <c r="B258" s="551">
        <v>993.93520030527714</v>
      </c>
      <c r="C258" s="551">
        <v>832.0777314852279</v>
      </c>
      <c r="D258" s="551">
        <v>1101.9142185392357</v>
      </c>
      <c r="E258" s="551">
        <v>1584.4915762241642</v>
      </c>
      <c r="F258" s="551">
        <v>1423.5586155002861</v>
      </c>
      <c r="G258" s="551">
        <v>866.16903327330158</v>
      </c>
      <c r="H258" s="551">
        <v>1131.4016385656455</v>
      </c>
      <c r="I258" s="551">
        <v>941.81242117335444</v>
      </c>
      <c r="J258" s="552"/>
      <c r="K258" s="552"/>
    </row>
    <row r="259" spans="1:11" s="289" customFormat="1">
      <c r="A259" s="550">
        <v>40151</v>
      </c>
      <c r="B259" s="551">
        <v>993.44905146812675</v>
      </c>
      <c r="C259" s="551">
        <v>844.87121089705579</v>
      </c>
      <c r="D259" s="551">
        <v>1108.0613259522854</v>
      </c>
      <c r="E259" s="551">
        <v>1587.2575612502885</v>
      </c>
      <c r="F259" s="551">
        <v>1419.7257470425534</v>
      </c>
      <c r="G259" s="551">
        <v>873.00448522886813</v>
      </c>
      <c r="H259" s="551">
        <v>1124.3092689731509</v>
      </c>
      <c r="I259" s="551">
        <v>950.21170920217048</v>
      </c>
      <c r="J259" s="552"/>
      <c r="K259" s="552"/>
    </row>
    <row r="260" spans="1:11" s="289" customFormat="1">
      <c r="A260" s="550">
        <v>40158</v>
      </c>
      <c r="B260" s="551">
        <v>991.4460177319379</v>
      </c>
      <c r="C260" s="551">
        <v>811.61270742206659</v>
      </c>
      <c r="D260" s="551">
        <v>1107.1297748432746</v>
      </c>
      <c r="E260" s="551">
        <v>1589.5743524810021</v>
      </c>
      <c r="F260" s="551">
        <v>1422.6279400822107</v>
      </c>
      <c r="G260" s="551">
        <v>867.48914486091724</v>
      </c>
      <c r="H260" s="551">
        <v>1126.0063014402679</v>
      </c>
      <c r="I260" s="551">
        <v>958.57785355564965</v>
      </c>
      <c r="J260" s="552"/>
      <c r="K260" s="552"/>
    </row>
    <row r="261" spans="1:11" s="289" customFormat="1">
      <c r="A261" s="550">
        <v>40165</v>
      </c>
      <c r="B261" s="551">
        <v>990.97762499947385</v>
      </c>
      <c r="C261" s="551">
        <v>810.81915318881101</v>
      </c>
      <c r="D261" s="551">
        <v>1107.2855807803423</v>
      </c>
      <c r="E261" s="551">
        <v>1570.4691715466051</v>
      </c>
      <c r="F261" s="551">
        <v>1411.9129300140576</v>
      </c>
      <c r="G261" s="551">
        <v>871.39083950323845</v>
      </c>
      <c r="H261" s="551">
        <v>1125.5882516662421</v>
      </c>
      <c r="I261" s="551">
        <v>960.39057689723029</v>
      </c>
      <c r="J261" s="552"/>
      <c r="K261" s="552"/>
    </row>
    <row r="262" spans="1:11" s="289" customFormat="1">
      <c r="A262" s="550">
        <v>40172</v>
      </c>
      <c r="B262" s="551">
        <v>995.93553386010444</v>
      </c>
      <c r="C262" s="551">
        <v>821.55209226749628</v>
      </c>
      <c r="D262" s="551">
        <v>1091.0455289058079</v>
      </c>
      <c r="E262" s="551">
        <v>1596.1375651929532</v>
      </c>
      <c r="F262" s="551">
        <v>1432.4560268561268</v>
      </c>
      <c r="G262" s="551">
        <v>865.51902346670033</v>
      </c>
      <c r="H262" s="551">
        <v>1117.2058644296546</v>
      </c>
      <c r="I262" s="551">
        <v>955.60122620404229</v>
      </c>
      <c r="J262" s="552"/>
      <c r="K262" s="552"/>
    </row>
    <row r="263" spans="1:11" s="289" customFormat="1">
      <c r="A263" s="550">
        <v>40186</v>
      </c>
      <c r="B263" s="551">
        <v>1004.5818774323204</v>
      </c>
      <c r="C263" s="551">
        <v>836.43976737572632</v>
      </c>
      <c r="D263" s="551">
        <v>1065.0842446284926</v>
      </c>
      <c r="E263" s="551">
        <v>1606.4355114708651</v>
      </c>
      <c r="F263" s="551">
        <v>1475.1507011648425</v>
      </c>
      <c r="G263" s="551">
        <v>878.44372838477477</v>
      </c>
      <c r="H263" s="551">
        <v>1135.1119548168895</v>
      </c>
      <c r="I263" s="551">
        <v>923.97823896035368</v>
      </c>
      <c r="J263" s="552"/>
      <c r="K263" s="552"/>
    </row>
    <row r="264" spans="1:11" s="289" customFormat="1">
      <c r="A264" s="550">
        <v>40193</v>
      </c>
      <c r="B264" s="551">
        <v>1004.8295331745057</v>
      </c>
      <c r="C264" s="551">
        <v>829.91916464229269</v>
      </c>
      <c r="D264" s="551">
        <v>1078.9318087850124</v>
      </c>
      <c r="E264" s="551">
        <v>1636.2693947554437</v>
      </c>
      <c r="F264" s="551">
        <v>1520.0102299984592</v>
      </c>
      <c r="G264" s="551">
        <v>878.53186221660144</v>
      </c>
      <c r="H264" s="551">
        <v>1130.1412921296333</v>
      </c>
      <c r="I264" s="551">
        <v>921.80785319114432</v>
      </c>
      <c r="J264" s="552"/>
      <c r="K264" s="552"/>
    </row>
    <row r="265" spans="1:11" s="289" customFormat="1">
      <c r="A265" s="550">
        <v>40200</v>
      </c>
      <c r="B265" s="551">
        <v>1040.3811900610299</v>
      </c>
      <c r="C265" s="551">
        <v>813.13030927795614</v>
      </c>
      <c r="D265" s="551">
        <v>1100.7865529386213</v>
      </c>
      <c r="E265" s="551">
        <v>1756.732142342948</v>
      </c>
      <c r="F265" s="551">
        <v>1626.1741266699896</v>
      </c>
      <c r="G265" s="551">
        <v>919.91721430786572</v>
      </c>
      <c r="H265" s="551">
        <v>1213.3383211208711</v>
      </c>
      <c r="I265" s="551">
        <v>921.76979258798633</v>
      </c>
      <c r="J265" s="552"/>
      <c r="K265" s="552"/>
    </row>
    <row r="266" spans="1:11" s="289" customFormat="1">
      <c r="A266" s="550">
        <v>40207</v>
      </c>
      <c r="B266" s="551">
        <v>1057.7846287213756</v>
      </c>
      <c r="C266" s="551">
        <v>815.82495323755415</v>
      </c>
      <c r="D266" s="551">
        <v>1121.2508929844062</v>
      </c>
      <c r="E266" s="551">
        <v>1813.9024538944784</v>
      </c>
      <c r="F266" s="551">
        <v>1670.4464959131021</v>
      </c>
      <c r="G266" s="551">
        <v>927.9260091741312</v>
      </c>
      <c r="H266" s="551">
        <v>1210.4777717345864</v>
      </c>
      <c r="I266" s="551">
        <v>910.2189766399265</v>
      </c>
      <c r="J266" s="552"/>
      <c r="K266" s="552"/>
    </row>
    <row r="267" spans="1:11" s="289" customFormat="1">
      <c r="A267" s="550">
        <v>40214</v>
      </c>
      <c r="B267" s="551">
        <v>1081.6682918332854</v>
      </c>
      <c r="C267" s="551">
        <v>827.19451603015466</v>
      </c>
      <c r="D267" s="551">
        <v>1099.075673332206</v>
      </c>
      <c r="E267" s="551">
        <v>1821.9208226023413</v>
      </c>
      <c r="F267" s="551">
        <v>1709.9442014123654</v>
      </c>
      <c r="G267" s="551">
        <v>967.15446690126032</v>
      </c>
      <c r="H267" s="551">
        <v>1260.3870350091602</v>
      </c>
      <c r="I267" s="551">
        <v>915.33414371825256</v>
      </c>
      <c r="J267" s="552"/>
      <c r="K267" s="552"/>
    </row>
    <row r="268" spans="1:11" s="289" customFormat="1">
      <c r="A268" s="550">
        <v>40221</v>
      </c>
      <c r="B268" s="551">
        <v>1124.9120013970048</v>
      </c>
      <c r="C268" s="551">
        <v>837.75522895632139</v>
      </c>
      <c r="D268" s="551">
        <v>1121.4194332103802</v>
      </c>
      <c r="E268" s="551">
        <v>1901.295826892831</v>
      </c>
      <c r="F268" s="551">
        <v>1821.1650467020438</v>
      </c>
      <c r="G268" s="551">
        <v>1020.5560886329739</v>
      </c>
      <c r="H268" s="551">
        <v>1297.1165276799222</v>
      </c>
      <c r="I268" s="551">
        <v>953.74828586889396</v>
      </c>
      <c r="J268" s="552"/>
      <c r="K268" s="552"/>
    </row>
    <row r="269" spans="1:11" s="289" customFormat="1">
      <c r="A269" s="550">
        <v>40235</v>
      </c>
      <c r="B269" s="551">
        <v>1168.3111696832259</v>
      </c>
      <c r="C269" s="551">
        <v>875.68227376094364</v>
      </c>
      <c r="D269" s="551">
        <v>1146.4562451510253</v>
      </c>
      <c r="E269" s="551">
        <v>1967.7931752745737</v>
      </c>
      <c r="F269" s="551">
        <v>1880.895970328972</v>
      </c>
      <c r="G269" s="551">
        <v>1092.5901622194551</v>
      </c>
      <c r="H269" s="551">
        <v>1351.0570759489126</v>
      </c>
      <c r="I269" s="551">
        <v>968.80895814431983</v>
      </c>
      <c r="J269" s="552"/>
      <c r="K269" s="552"/>
    </row>
    <row r="270" spans="1:11" s="289" customFormat="1">
      <c r="A270" s="550">
        <v>40242</v>
      </c>
      <c r="B270" s="551">
        <v>1133.3867645394332</v>
      </c>
      <c r="C270" s="551">
        <v>889.62933618544878</v>
      </c>
      <c r="D270" s="551">
        <v>1163.1874558560532</v>
      </c>
      <c r="E270" s="551">
        <v>1980.820952507175</v>
      </c>
      <c r="F270" s="551">
        <v>1911.6069986526263</v>
      </c>
      <c r="G270" s="551">
        <v>958.09694929743171</v>
      </c>
      <c r="H270" s="551">
        <v>1175.1714727103877</v>
      </c>
      <c r="I270" s="551">
        <v>968.64147792635288</v>
      </c>
      <c r="J270" s="552"/>
      <c r="K270" s="552"/>
    </row>
    <row r="271" spans="1:11" s="289" customFormat="1">
      <c r="A271" s="550">
        <v>40249</v>
      </c>
      <c r="B271" s="551">
        <v>1135.7098907403436</v>
      </c>
      <c r="C271" s="551">
        <v>875.31596297318094</v>
      </c>
      <c r="D271" s="551">
        <v>1148.6637569727309</v>
      </c>
      <c r="E271" s="551">
        <v>1991.4461616704182</v>
      </c>
      <c r="F271" s="551">
        <v>1904.7513902761159</v>
      </c>
      <c r="G271" s="551">
        <v>978.57263740098347</v>
      </c>
      <c r="H271" s="551">
        <v>1165.2039704110257</v>
      </c>
      <c r="I271" s="551">
        <v>957.03617377903788</v>
      </c>
      <c r="J271" s="552"/>
      <c r="K271" s="552"/>
    </row>
    <row r="272" spans="1:11" s="289" customFormat="1">
      <c r="A272" s="550">
        <v>40256</v>
      </c>
      <c r="B272" s="551">
        <v>1127.6157663030397</v>
      </c>
      <c r="C272" s="551">
        <v>863.05434656720195</v>
      </c>
      <c r="D272" s="551">
        <v>1105.5820184067509</v>
      </c>
      <c r="E272" s="551">
        <v>1947.3406840616251</v>
      </c>
      <c r="F272" s="551">
        <v>1917.7264339497901</v>
      </c>
      <c r="G272" s="551">
        <v>957.00521424379826</v>
      </c>
      <c r="H272" s="551">
        <v>1154.72500313194</v>
      </c>
      <c r="I272" s="551">
        <v>952.25244197709412</v>
      </c>
      <c r="J272" s="552"/>
      <c r="K272" s="552"/>
    </row>
    <row r="273" spans="1:11" s="289" customFormat="1">
      <c r="A273" s="550">
        <v>40263</v>
      </c>
      <c r="B273" s="551">
        <v>1120.1246613140838</v>
      </c>
      <c r="C273" s="551">
        <v>876.38506787621134</v>
      </c>
      <c r="D273" s="551">
        <v>1123.9614709442892</v>
      </c>
      <c r="E273" s="551">
        <v>1943.2812393964516</v>
      </c>
      <c r="F273" s="551">
        <v>1854.5420593965357</v>
      </c>
      <c r="G273" s="551">
        <v>957.59008332296833</v>
      </c>
      <c r="H273" s="551">
        <v>1151.0683592441837</v>
      </c>
      <c r="I273" s="551">
        <v>1007.4234766682946</v>
      </c>
      <c r="J273" s="552"/>
      <c r="K273" s="552"/>
    </row>
    <row r="274" spans="1:11" s="289" customFormat="1">
      <c r="A274" s="550">
        <v>40270</v>
      </c>
      <c r="B274" s="551">
        <v>1123.4612449838255</v>
      </c>
      <c r="C274" s="551">
        <v>865.09401027852334</v>
      </c>
      <c r="D274" s="551">
        <v>1101.6476051508409</v>
      </c>
      <c r="E274" s="551">
        <v>1948.9219372194402</v>
      </c>
      <c r="F274" s="551">
        <v>1852.7310961619398</v>
      </c>
      <c r="G274" s="551">
        <v>972.84833893244831</v>
      </c>
      <c r="H274" s="551">
        <v>1166.7898395216012</v>
      </c>
      <c r="I274" s="551">
        <v>966.21346846201209</v>
      </c>
      <c r="J274" s="552"/>
      <c r="K274" s="552"/>
    </row>
    <row r="275" spans="1:11" s="289" customFormat="1">
      <c r="A275" s="550">
        <v>40277</v>
      </c>
      <c r="B275" s="551">
        <v>1117.8860896837905</v>
      </c>
      <c r="C275" s="551">
        <v>861.20578873454303</v>
      </c>
      <c r="D275" s="551">
        <v>1111.2678114796199</v>
      </c>
      <c r="E275" s="551">
        <v>1934.5876591576123</v>
      </c>
      <c r="F275" s="551">
        <v>1828.5129869870557</v>
      </c>
      <c r="G275" s="551">
        <v>982.09239416922605</v>
      </c>
      <c r="H275" s="551">
        <v>1168.8010956785658</v>
      </c>
      <c r="I275" s="551">
        <v>965.51977476896604</v>
      </c>
      <c r="J275" s="552"/>
      <c r="K275" s="552"/>
    </row>
    <row r="276" spans="1:11" s="289" customFormat="1">
      <c r="A276" s="550">
        <v>40284</v>
      </c>
      <c r="B276" s="551">
        <v>1117.1155044086204</v>
      </c>
      <c r="C276" s="551">
        <v>868.62345803787207</v>
      </c>
      <c r="D276" s="551">
        <v>1099.5376738151895</v>
      </c>
      <c r="E276" s="551">
        <v>1912.3286789728515</v>
      </c>
      <c r="F276" s="551">
        <v>1814.757120782321</v>
      </c>
      <c r="G276" s="551">
        <v>981.77131006921957</v>
      </c>
      <c r="H276" s="551">
        <v>1167.7416591368683</v>
      </c>
      <c r="I276" s="551">
        <v>971.76995723388677</v>
      </c>
      <c r="J276" s="552"/>
      <c r="K276" s="552"/>
    </row>
    <row r="277" spans="1:11" s="289" customFormat="1">
      <c r="A277" s="550">
        <v>40291</v>
      </c>
      <c r="B277" s="551">
        <v>1115.8677310516009</v>
      </c>
      <c r="C277" s="551">
        <v>881.61074408038462</v>
      </c>
      <c r="D277" s="551">
        <v>1099.278420074284</v>
      </c>
      <c r="E277" s="551">
        <v>1908.1545933885909</v>
      </c>
      <c r="F277" s="551">
        <v>1796.3468694793121</v>
      </c>
      <c r="G277" s="551">
        <v>992.45381688014356</v>
      </c>
      <c r="H277" s="551">
        <v>1166.6244253536868</v>
      </c>
      <c r="I277" s="551">
        <v>949.6709112358858</v>
      </c>
      <c r="J277" s="552"/>
      <c r="K277" s="552"/>
    </row>
    <row r="278" spans="1:11" s="289" customFormat="1">
      <c r="A278" s="550">
        <v>40305</v>
      </c>
      <c r="B278" s="551">
        <v>1120.4598597316563</v>
      </c>
      <c r="C278" s="551">
        <v>870.43413309578114</v>
      </c>
      <c r="D278" s="551">
        <v>1098.3407423044637</v>
      </c>
      <c r="E278" s="551">
        <v>1877.0771380675853</v>
      </c>
      <c r="F278" s="551">
        <v>1783.7349221215443</v>
      </c>
      <c r="G278" s="551">
        <v>1025.76319340541</v>
      </c>
      <c r="H278" s="551">
        <v>1198.1383226912808</v>
      </c>
      <c r="I278" s="551">
        <v>970.43905998419905</v>
      </c>
      <c r="J278" s="552"/>
      <c r="K278" s="552"/>
    </row>
    <row r="279" spans="1:11" s="289" customFormat="1">
      <c r="A279" s="550">
        <v>40312</v>
      </c>
      <c r="B279" s="551">
        <v>1120.1348313873095</v>
      </c>
      <c r="C279" s="551">
        <v>877.02704807044142</v>
      </c>
      <c r="D279" s="551">
        <v>1083.5844933464489</v>
      </c>
      <c r="E279" s="551">
        <v>1870.4030854532512</v>
      </c>
      <c r="F279" s="551">
        <v>1771.6849027079604</v>
      </c>
      <c r="G279" s="551">
        <v>1029.4116667243179</v>
      </c>
      <c r="H279" s="551">
        <v>1230.8780567108322</v>
      </c>
      <c r="I279" s="551">
        <v>972.14761212732253</v>
      </c>
      <c r="J279" s="552"/>
      <c r="K279" s="552"/>
    </row>
    <row r="280" spans="1:11" s="289" customFormat="1">
      <c r="A280" s="550">
        <v>40319</v>
      </c>
      <c r="B280" s="551">
        <v>1125.7771493246457</v>
      </c>
      <c r="C280" s="551">
        <v>888.71314479204625</v>
      </c>
      <c r="D280" s="551">
        <v>1090.1997348444136</v>
      </c>
      <c r="E280" s="551">
        <v>1866.3264843289858</v>
      </c>
      <c r="F280" s="551">
        <v>1770.9696115805014</v>
      </c>
      <c r="G280" s="551">
        <v>1053.256730479063</v>
      </c>
      <c r="H280" s="551">
        <v>1232.9096832489624</v>
      </c>
      <c r="I280" s="551">
        <v>959.42147788131854</v>
      </c>
      <c r="J280" s="552"/>
      <c r="K280" s="552"/>
    </row>
    <row r="281" spans="1:11" s="289" customFormat="1">
      <c r="A281" s="550">
        <v>40326</v>
      </c>
      <c r="B281" s="551">
        <v>1128.6218218304243</v>
      </c>
      <c r="C281" s="551">
        <v>902.71706094722549</v>
      </c>
      <c r="D281" s="551">
        <v>1085.4122873384244</v>
      </c>
      <c r="E281" s="551">
        <v>1860.374978310083</v>
      </c>
      <c r="F281" s="551">
        <v>1767.8064786169928</v>
      </c>
      <c r="G281" s="551">
        <v>1051.9095157393122</v>
      </c>
      <c r="H281" s="551">
        <v>1240.0342122187121</v>
      </c>
      <c r="I281" s="551">
        <v>955.96503630338532</v>
      </c>
      <c r="J281" s="552"/>
      <c r="K281" s="552"/>
    </row>
    <row r="282" spans="1:11" s="289" customFormat="1">
      <c r="A282" s="550">
        <v>40333</v>
      </c>
      <c r="B282" s="551">
        <v>1137.4710331165361</v>
      </c>
      <c r="C282" s="551">
        <v>886.68551646555341</v>
      </c>
      <c r="D282" s="551">
        <v>1085.9607436150975</v>
      </c>
      <c r="E282" s="551">
        <v>1859.4291631389249</v>
      </c>
      <c r="F282" s="551">
        <v>1781.1396549377164</v>
      </c>
      <c r="G282" s="551">
        <v>1071.7491462210617</v>
      </c>
      <c r="H282" s="551">
        <v>1269.3552272733514</v>
      </c>
      <c r="I282" s="551">
        <v>957.76825691955264</v>
      </c>
      <c r="J282" s="552"/>
      <c r="K282" s="552"/>
    </row>
    <row r="283" spans="1:11" s="289" customFormat="1">
      <c r="A283" s="550">
        <v>40340</v>
      </c>
      <c r="B283" s="551">
        <v>1143.8466872432127</v>
      </c>
      <c r="C283" s="551">
        <v>916.96843270970953</v>
      </c>
      <c r="D283" s="551">
        <v>1066.566694709657</v>
      </c>
      <c r="E283" s="551">
        <v>1882.5228445195485</v>
      </c>
      <c r="F283" s="551">
        <v>1780.6764509608461</v>
      </c>
      <c r="G283" s="551">
        <v>1074.1515473534541</v>
      </c>
      <c r="H283" s="551">
        <v>1284.4232408231949</v>
      </c>
      <c r="I283" s="551">
        <v>947.29367601688364</v>
      </c>
      <c r="J283" s="552"/>
      <c r="K283" s="552"/>
    </row>
    <row r="284" spans="1:11" s="289" customFormat="1">
      <c r="A284" s="550">
        <v>40347</v>
      </c>
      <c r="B284" s="551">
        <v>1155.0909656340752</v>
      </c>
      <c r="C284" s="551">
        <v>925.86915477926652</v>
      </c>
      <c r="D284" s="551">
        <v>1055.8031840778228</v>
      </c>
      <c r="E284" s="551">
        <v>1954.9366822170243</v>
      </c>
      <c r="F284" s="551">
        <v>1799.5315237841305</v>
      </c>
      <c r="G284" s="551">
        <v>1085.0986882948475</v>
      </c>
      <c r="H284" s="551">
        <v>1291.722505422108</v>
      </c>
      <c r="I284" s="551">
        <v>953.01727585086098</v>
      </c>
      <c r="J284" s="552"/>
      <c r="K284" s="552"/>
    </row>
    <row r="285" spans="1:11" s="289" customFormat="1">
      <c r="A285" s="550">
        <v>40354</v>
      </c>
      <c r="B285" s="551">
        <v>1171.5370802163982</v>
      </c>
      <c r="C285" s="551">
        <v>939.45785644999501</v>
      </c>
      <c r="D285" s="551">
        <v>1068.3750146829216</v>
      </c>
      <c r="E285" s="551">
        <v>1973.5028416500329</v>
      </c>
      <c r="F285" s="551">
        <v>1797.9402177204825</v>
      </c>
      <c r="G285" s="551">
        <v>1123.4664156745423</v>
      </c>
      <c r="H285" s="551">
        <v>1332.3074616423835</v>
      </c>
      <c r="I285" s="551">
        <v>956.84052309486196</v>
      </c>
      <c r="J285" s="552"/>
      <c r="K285" s="552"/>
    </row>
    <row r="286" spans="1:11" s="289" customFormat="1">
      <c r="A286" s="550">
        <v>40361</v>
      </c>
      <c r="B286" s="551">
        <v>1171.9989101391509</v>
      </c>
      <c r="C286" s="551">
        <v>944.16309935927814</v>
      </c>
      <c r="D286" s="551">
        <v>1040.8602343381831</v>
      </c>
      <c r="E286" s="551">
        <v>1969.9256872552869</v>
      </c>
      <c r="F286" s="551">
        <v>1794.7525645495248</v>
      </c>
      <c r="G286" s="551">
        <v>1131.0019058002122</v>
      </c>
      <c r="H286" s="551">
        <v>1351.8947928024631</v>
      </c>
      <c r="I286" s="551">
        <v>955.01970151105377</v>
      </c>
      <c r="J286" s="552"/>
      <c r="K286" s="552"/>
    </row>
    <row r="287" spans="1:11" s="289" customFormat="1">
      <c r="A287" s="550">
        <v>40368</v>
      </c>
      <c r="B287" s="551">
        <v>1184.9089677619529</v>
      </c>
      <c r="C287" s="551">
        <v>989.12961113776862</v>
      </c>
      <c r="D287" s="551">
        <v>1036.4846680403741</v>
      </c>
      <c r="E287" s="551">
        <v>1976.21244607884</v>
      </c>
      <c r="F287" s="551">
        <v>1794.0104698840173</v>
      </c>
      <c r="G287" s="551">
        <v>1142.3468291250542</v>
      </c>
      <c r="H287" s="551">
        <v>1362.6410584945859</v>
      </c>
      <c r="I287" s="551">
        <v>956.66649002706799</v>
      </c>
      <c r="J287" s="552"/>
      <c r="K287" s="552"/>
    </row>
    <row r="288" spans="1:11" s="289" customFormat="1">
      <c r="A288" s="550">
        <v>40375</v>
      </c>
      <c r="B288" s="551">
        <v>1193.0815304771158</v>
      </c>
      <c r="C288" s="551">
        <v>990.9359846947533</v>
      </c>
      <c r="D288" s="551">
        <v>1022.2365125136004</v>
      </c>
      <c r="E288" s="551">
        <v>1941.045099847895</v>
      </c>
      <c r="F288" s="551">
        <v>1812.3454302529447</v>
      </c>
      <c r="G288" s="551">
        <v>1168.007711570523</v>
      </c>
      <c r="H288" s="551">
        <v>1388.3917535175256</v>
      </c>
      <c r="I288" s="551">
        <v>953.89213003784403</v>
      </c>
      <c r="J288" s="552"/>
      <c r="K288" s="552"/>
    </row>
    <row r="289" spans="1:11" s="290" customFormat="1" ht="13.2">
      <c r="A289" s="550">
        <v>40382</v>
      </c>
      <c r="B289" s="551">
        <v>1198.6500000000001</v>
      </c>
      <c r="C289" s="551">
        <v>1023.98</v>
      </c>
      <c r="D289" s="551">
        <v>1021.56</v>
      </c>
      <c r="E289" s="551">
        <v>1937.46</v>
      </c>
      <c r="F289" s="551">
        <v>1817.37</v>
      </c>
      <c r="G289" s="551">
        <v>1175.4000000000001</v>
      </c>
      <c r="H289" s="551">
        <v>1392.38</v>
      </c>
      <c r="I289" s="551">
        <v>959.55</v>
      </c>
      <c r="J289" s="553"/>
      <c r="K289" s="553"/>
    </row>
    <row r="290" spans="1:11" s="290" customFormat="1" ht="13.2">
      <c r="A290" s="550">
        <v>40389</v>
      </c>
      <c r="B290" s="551">
        <v>1209.06</v>
      </c>
      <c r="C290" s="551">
        <v>1025.98</v>
      </c>
      <c r="D290" s="551">
        <v>1016.81</v>
      </c>
      <c r="E290" s="551">
        <v>1933.93</v>
      </c>
      <c r="F290" s="551">
        <v>1829.74</v>
      </c>
      <c r="G290" s="551">
        <v>1174.6600000000001</v>
      </c>
      <c r="H290" s="551">
        <v>1400.06</v>
      </c>
      <c r="I290" s="551">
        <v>973.42</v>
      </c>
      <c r="J290" s="553"/>
      <c r="K290" s="553"/>
    </row>
    <row r="291" spans="1:11" customFormat="1" ht="13.2">
      <c r="A291" s="547">
        <v>40396</v>
      </c>
      <c r="B291" s="548">
        <v>1213.08</v>
      </c>
      <c r="C291" s="548">
        <v>1016.77</v>
      </c>
      <c r="D291" s="548">
        <v>1010.15</v>
      </c>
      <c r="E291" s="548">
        <v>1924.56</v>
      </c>
      <c r="F291" s="548">
        <v>1840.89</v>
      </c>
      <c r="G291" s="548">
        <v>1183.67</v>
      </c>
      <c r="H291" s="548">
        <v>1429.14</v>
      </c>
      <c r="I291" s="548">
        <v>966.87</v>
      </c>
      <c r="J291" s="542"/>
      <c r="K291" s="542"/>
    </row>
    <row r="292" spans="1:11" customFormat="1" ht="13.2">
      <c r="A292" s="547">
        <v>40403</v>
      </c>
      <c r="B292" s="548">
        <v>1211.79</v>
      </c>
      <c r="C292" s="548">
        <v>1025.21</v>
      </c>
      <c r="D292" s="548">
        <v>1007.07</v>
      </c>
      <c r="E292" s="548">
        <v>1893.11</v>
      </c>
      <c r="F292" s="548">
        <v>1825.21</v>
      </c>
      <c r="G292" s="548">
        <v>1187.95</v>
      </c>
      <c r="H292" s="548">
        <v>1441.54</v>
      </c>
      <c r="I292" s="548">
        <v>988.04</v>
      </c>
      <c r="J292" s="542"/>
      <c r="K292" s="542"/>
    </row>
    <row r="293" spans="1:11" customFormat="1" ht="13.2">
      <c r="A293" s="547">
        <v>40410</v>
      </c>
      <c r="B293" s="548">
        <v>1207.96</v>
      </c>
      <c r="C293" s="548">
        <v>1022.84</v>
      </c>
      <c r="D293" s="548">
        <v>995.7</v>
      </c>
      <c r="E293" s="548">
        <v>1884.53</v>
      </c>
      <c r="F293" s="548">
        <v>1831.16</v>
      </c>
      <c r="G293" s="548">
        <v>1179.3</v>
      </c>
      <c r="H293" s="548">
        <v>1438.28</v>
      </c>
      <c r="I293" s="548">
        <v>971.41</v>
      </c>
      <c r="J293" s="542"/>
      <c r="K293" s="542"/>
    </row>
    <row r="294" spans="1:11" customFormat="1" ht="13.2">
      <c r="A294" s="547">
        <v>40417</v>
      </c>
      <c r="B294" s="548">
        <v>1214.7</v>
      </c>
      <c r="C294" s="548">
        <v>1022.41</v>
      </c>
      <c r="D294" s="548">
        <v>1008.22</v>
      </c>
      <c r="E294" s="548">
        <v>1883.15</v>
      </c>
      <c r="F294" s="548">
        <v>1814.75</v>
      </c>
      <c r="G294" s="548">
        <v>1200.0899999999999</v>
      </c>
      <c r="H294" s="548">
        <v>1448.72</v>
      </c>
      <c r="I294" s="548">
        <v>983.74</v>
      </c>
      <c r="J294" s="542"/>
      <c r="K294" s="542"/>
    </row>
    <row r="295" spans="1:11" customFormat="1" ht="13.2">
      <c r="A295" s="547">
        <v>40424</v>
      </c>
      <c r="B295" s="548">
        <v>1202.5899999999999</v>
      </c>
      <c r="C295" s="548">
        <v>1003.86</v>
      </c>
      <c r="D295" s="548">
        <v>988.05</v>
      </c>
      <c r="E295" s="548">
        <v>1878.23</v>
      </c>
      <c r="F295" s="548">
        <v>1803.29</v>
      </c>
      <c r="G295" s="548">
        <v>1190.24</v>
      </c>
      <c r="H295" s="548">
        <v>1428.47</v>
      </c>
      <c r="I295" s="548">
        <v>984.92</v>
      </c>
      <c r="J295" s="542"/>
      <c r="K295" s="542"/>
    </row>
    <row r="296" spans="1:11" customFormat="1" ht="13.2">
      <c r="A296" s="547">
        <v>40431</v>
      </c>
      <c r="B296" s="548">
        <v>1198.77</v>
      </c>
      <c r="C296" s="548">
        <v>1003.36</v>
      </c>
      <c r="D296" s="548">
        <v>1000.28</v>
      </c>
      <c r="E296" s="548">
        <v>1849.21</v>
      </c>
      <c r="F296" s="548">
        <v>1775.78</v>
      </c>
      <c r="G296" s="548">
        <v>1182.71</v>
      </c>
      <c r="H296" s="548">
        <v>1426.14</v>
      </c>
      <c r="I296" s="548">
        <v>959.78</v>
      </c>
      <c r="J296" s="542"/>
      <c r="K296" s="542"/>
    </row>
    <row r="297" spans="1:11" customFormat="1" ht="13.2">
      <c r="A297" s="547">
        <v>40438</v>
      </c>
      <c r="B297" s="548">
        <v>1197.69</v>
      </c>
      <c r="C297" s="548">
        <v>973.93</v>
      </c>
      <c r="D297" s="548">
        <v>1001.01</v>
      </c>
      <c r="E297" s="548">
        <v>1840.66</v>
      </c>
      <c r="F297" s="548">
        <v>1761.49</v>
      </c>
      <c r="G297" s="548">
        <v>1196.49</v>
      </c>
      <c r="H297" s="548">
        <v>1426.78</v>
      </c>
      <c r="I297" s="548">
        <v>968.68</v>
      </c>
      <c r="J297" s="542"/>
      <c r="K297" s="542"/>
    </row>
    <row r="298" spans="1:11" customFormat="1" ht="13.2">
      <c r="A298" s="547">
        <v>40466</v>
      </c>
      <c r="B298" s="548">
        <v>1153.17</v>
      </c>
      <c r="C298" s="548">
        <v>974.64</v>
      </c>
      <c r="D298" s="548">
        <v>1042.53</v>
      </c>
      <c r="E298" s="548">
        <v>1752.35</v>
      </c>
      <c r="F298" s="548">
        <v>1681.56</v>
      </c>
      <c r="G298" s="548">
        <v>1119.94</v>
      </c>
      <c r="H298" s="548">
        <v>1346.46</v>
      </c>
      <c r="I298" s="548">
        <v>935.49</v>
      </c>
      <c r="J298" s="542"/>
      <c r="K298" s="542"/>
    </row>
    <row r="299" spans="1:11" customFormat="1" ht="13.2">
      <c r="A299" s="547">
        <v>40473</v>
      </c>
      <c r="B299" s="548">
        <v>1132.08</v>
      </c>
      <c r="C299" s="548">
        <v>944.02</v>
      </c>
      <c r="D299" s="548">
        <v>1036.1300000000001</v>
      </c>
      <c r="E299" s="548">
        <v>1702.34</v>
      </c>
      <c r="F299" s="548">
        <v>1628.72</v>
      </c>
      <c r="G299" s="548">
        <v>1099.71</v>
      </c>
      <c r="H299" s="548">
        <v>1319.44</v>
      </c>
      <c r="I299" s="548">
        <v>927.23</v>
      </c>
      <c r="J299" s="542"/>
      <c r="K299" s="542"/>
    </row>
    <row r="300" spans="1:11" customFormat="1" ht="13.2">
      <c r="A300" s="547">
        <v>40480</v>
      </c>
      <c r="B300" s="548">
        <v>1133.96</v>
      </c>
      <c r="C300" s="548">
        <v>937.75</v>
      </c>
      <c r="D300" s="548">
        <v>1030.44</v>
      </c>
      <c r="E300" s="548">
        <v>1687.22</v>
      </c>
      <c r="F300" s="548">
        <v>1622.88</v>
      </c>
      <c r="G300" s="548">
        <v>1107.57</v>
      </c>
      <c r="H300" s="548">
        <v>1310.67</v>
      </c>
      <c r="I300" s="548">
        <v>933.61</v>
      </c>
      <c r="J300" s="549"/>
      <c r="K300" s="549"/>
    </row>
    <row r="301" spans="1:11">
      <c r="A301" s="547">
        <v>40487</v>
      </c>
      <c r="B301" s="548">
        <v>1118.7</v>
      </c>
      <c r="C301" s="548">
        <v>924.33</v>
      </c>
      <c r="D301" s="548">
        <v>1028.0999999999999</v>
      </c>
      <c r="E301" s="548">
        <v>1678.65</v>
      </c>
      <c r="F301" s="548">
        <v>1609.4</v>
      </c>
      <c r="G301" s="548">
        <v>1071.54</v>
      </c>
      <c r="H301" s="548">
        <v>1282.3800000000001</v>
      </c>
      <c r="I301" s="548">
        <v>933</v>
      </c>
      <c r="J301" s="549"/>
      <c r="K301" s="549"/>
    </row>
    <row r="302" spans="1:11">
      <c r="A302" s="547">
        <v>40494</v>
      </c>
      <c r="B302" s="548">
        <v>1107.67</v>
      </c>
      <c r="C302" s="548">
        <v>913.34</v>
      </c>
      <c r="D302" s="548">
        <v>1043.29</v>
      </c>
      <c r="E302" s="548">
        <v>1643.19</v>
      </c>
      <c r="F302" s="548">
        <v>1579.07</v>
      </c>
      <c r="G302" s="548">
        <v>1064.82</v>
      </c>
      <c r="H302" s="548">
        <v>1266.75</v>
      </c>
      <c r="I302" s="548">
        <v>924.15</v>
      </c>
      <c r="J302" s="549"/>
      <c r="K302" s="549"/>
    </row>
    <row r="303" spans="1:11">
      <c r="A303" s="547">
        <v>40501</v>
      </c>
      <c r="B303" s="548">
        <v>1097.33</v>
      </c>
      <c r="C303" s="548">
        <v>924.12</v>
      </c>
      <c r="D303" s="548">
        <v>1040.8499999999999</v>
      </c>
      <c r="E303" s="548">
        <v>1626.57</v>
      </c>
      <c r="F303" s="548">
        <v>1565.48</v>
      </c>
      <c r="G303" s="548">
        <v>1040.23</v>
      </c>
      <c r="H303" s="548">
        <v>1250.96</v>
      </c>
      <c r="I303" s="548">
        <v>905.45</v>
      </c>
      <c r="J303" s="549"/>
      <c r="K303" s="549"/>
    </row>
    <row r="304" spans="1:11">
      <c r="A304" s="547">
        <v>40508</v>
      </c>
      <c r="B304" s="548">
        <v>1089.18</v>
      </c>
      <c r="C304" s="548">
        <v>899.51</v>
      </c>
      <c r="D304" s="548">
        <v>1047.25</v>
      </c>
      <c r="E304" s="548">
        <v>1606.34</v>
      </c>
      <c r="F304" s="548">
        <v>1552.05</v>
      </c>
      <c r="G304" s="548">
        <v>1033.47</v>
      </c>
      <c r="H304" s="548">
        <v>1230.72</v>
      </c>
      <c r="I304" s="548">
        <v>915.13</v>
      </c>
      <c r="J304" s="549"/>
      <c r="K304" s="549"/>
    </row>
    <row r="305" spans="1:11">
      <c r="A305" s="547">
        <v>40515</v>
      </c>
      <c r="B305" s="548">
        <v>1075.8399999999999</v>
      </c>
      <c r="C305" s="548">
        <v>868.43</v>
      </c>
      <c r="D305" s="548">
        <v>1050.3499999999999</v>
      </c>
      <c r="E305" s="548">
        <v>1563.29</v>
      </c>
      <c r="F305" s="548">
        <v>1531.6</v>
      </c>
      <c r="G305" s="548">
        <v>1023.68</v>
      </c>
      <c r="H305" s="548">
        <v>1219.3900000000001</v>
      </c>
      <c r="I305" s="548">
        <v>909.88</v>
      </c>
      <c r="J305" s="549"/>
      <c r="K305" s="549"/>
    </row>
    <row r="306" spans="1:11">
      <c r="A306" s="547">
        <v>40522</v>
      </c>
      <c r="B306" s="548">
        <v>1073.3800000000001</v>
      </c>
      <c r="C306" s="548">
        <v>881.61</v>
      </c>
      <c r="D306" s="548">
        <v>1043.55</v>
      </c>
      <c r="E306" s="548">
        <v>1540.97</v>
      </c>
      <c r="F306" s="548">
        <v>1499.48</v>
      </c>
      <c r="G306" s="548">
        <v>1022.73</v>
      </c>
      <c r="H306" s="548">
        <v>1205.25</v>
      </c>
      <c r="I306" s="548">
        <v>908.63</v>
      </c>
      <c r="J306" s="549"/>
      <c r="K306" s="549"/>
    </row>
    <row r="307" spans="1:11">
      <c r="A307" s="547">
        <v>40529</v>
      </c>
      <c r="B307" s="548">
        <v>1058.1099999999999</v>
      </c>
      <c r="C307" s="548">
        <v>886.56</v>
      </c>
      <c r="D307" s="548">
        <v>1039.79</v>
      </c>
      <c r="E307" s="548">
        <v>1514.76</v>
      </c>
      <c r="F307" s="548">
        <v>1489.19</v>
      </c>
      <c r="G307" s="548">
        <v>1002.21</v>
      </c>
      <c r="H307" s="548">
        <v>1199.71</v>
      </c>
      <c r="I307" s="548">
        <v>884.67</v>
      </c>
      <c r="J307" s="549"/>
      <c r="K307" s="549"/>
    </row>
    <row r="308" spans="1:11">
      <c r="A308" s="547">
        <v>40536</v>
      </c>
      <c r="B308" s="548">
        <v>1060.9100000000001</v>
      </c>
      <c r="C308" s="548">
        <v>898.91</v>
      </c>
      <c r="D308" s="548">
        <v>1043.83</v>
      </c>
      <c r="E308" s="548">
        <v>1505.21</v>
      </c>
      <c r="F308" s="548">
        <v>1489.52</v>
      </c>
      <c r="G308" s="548">
        <v>1000.67</v>
      </c>
      <c r="H308" s="548">
        <v>1197.05</v>
      </c>
      <c r="I308" s="548">
        <v>886.04</v>
      </c>
      <c r="J308" s="549"/>
      <c r="K308" s="549"/>
    </row>
    <row r="309" spans="1:11">
      <c r="A309" s="547">
        <v>40543</v>
      </c>
      <c r="B309" s="548">
        <v>1053.93</v>
      </c>
      <c r="C309" s="548">
        <v>870.8</v>
      </c>
      <c r="D309" s="548">
        <v>1022.66</v>
      </c>
      <c r="E309" s="548">
        <v>1493.18</v>
      </c>
      <c r="F309" s="548">
        <v>1471.62</v>
      </c>
      <c r="G309" s="548">
        <v>1018.59</v>
      </c>
      <c r="H309" s="548">
        <v>1184.8699999999999</v>
      </c>
      <c r="I309" s="548">
        <v>866.5</v>
      </c>
      <c r="J309" s="549"/>
      <c r="K309" s="549"/>
    </row>
    <row r="310" spans="1:11">
      <c r="A310" s="547">
        <v>40550</v>
      </c>
      <c r="B310" s="548">
        <v>1056.51</v>
      </c>
      <c r="C310" s="548">
        <v>865.7</v>
      </c>
      <c r="D310" s="548">
        <v>1020.55</v>
      </c>
      <c r="E310" s="548">
        <v>1511.19</v>
      </c>
      <c r="F310" s="548">
        <v>1489.75</v>
      </c>
      <c r="G310" s="548">
        <v>1000.72</v>
      </c>
      <c r="H310" s="548">
        <v>1193.71</v>
      </c>
      <c r="I310" s="548">
        <v>846.97</v>
      </c>
      <c r="J310" s="549"/>
      <c r="K310" s="549"/>
    </row>
    <row r="311" spans="1:11">
      <c r="A311" s="547">
        <v>40557</v>
      </c>
      <c r="B311" s="548">
        <v>1065.21</v>
      </c>
      <c r="C311" s="548">
        <v>871.51</v>
      </c>
      <c r="D311" s="548">
        <v>997.84</v>
      </c>
      <c r="E311" s="548">
        <v>1503.16</v>
      </c>
      <c r="F311" s="548">
        <v>1484.65</v>
      </c>
      <c r="G311" s="548">
        <v>1015.88</v>
      </c>
      <c r="H311" s="548">
        <v>1211.3599999999999</v>
      </c>
      <c r="I311" s="548">
        <v>853.03</v>
      </c>
      <c r="J311" s="542"/>
      <c r="K311" s="542"/>
    </row>
    <row r="312" spans="1:11" customFormat="1" ht="13.2">
      <c r="A312" s="547">
        <v>40564</v>
      </c>
      <c r="B312" s="548">
        <v>1060.6400000000001</v>
      </c>
      <c r="C312" s="548">
        <v>854.02</v>
      </c>
      <c r="D312" s="548">
        <v>986.39</v>
      </c>
      <c r="E312" s="548">
        <v>1486.19</v>
      </c>
      <c r="F312" s="548">
        <v>1482.37</v>
      </c>
      <c r="G312" s="548">
        <v>998.94</v>
      </c>
      <c r="H312" s="548">
        <v>1210.52</v>
      </c>
      <c r="I312" s="548">
        <v>862.1</v>
      </c>
      <c r="J312" s="542"/>
      <c r="K312" s="542"/>
    </row>
    <row r="313" spans="1:11" customFormat="1" ht="13.2">
      <c r="A313" s="547">
        <v>40571</v>
      </c>
      <c r="B313" s="548">
        <v>1059.95</v>
      </c>
      <c r="C313" s="548">
        <v>879.38</v>
      </c>
      <c r="D313" s="548">
        <v>991.61</v>
      </c>
      <c r="E313" s="548">
        <v>1467.84</v>
      </c>
      <c r="F313" s="548">
        <v>1473.45</v>
      </c>
      <c r="G313" s="548">
        <v>1006.17</v>
      </c>
      <c r="H313" s="548">
        <v>1200.1300000000001</v>
      </c>
      <c r="I313" s="548">
        <v>842.61</v>
      </c>
      <c r="J313" s="554"/>
      <c r="K313" s="542"/>
    </row>
    <row r="314" spans="1:11" customFormat="1" ht="13.2">
      <c r="A314" s="547">
        <v>40585</v>
      </c>
      <c r="B314" s="548">
        <v>1051.1400000000001</v>
      </c>
      <c r="C314" s="548">
        <v>875.7</v>
      </c>
      <c r="D314" s="548">
        <v>978.01</v>
      </c>
      <c r="E314" s="548">
        <v>1474.38</v>
      </c>
      <c r="F314" s="548">
        <v>1453.65</v>
      </c>
      <c r="G314" s="548">
        <v>992.63</v>
      </c>
      <c r="H314" s="548">
        <v>1210.73</v>
      </c>
      <c r="I314" s="548">
        <v>840.8</v>
      </c>
      <c r="J314" s="542"/>
      <c r="K314" s="542"/>
    </row>
    <row r="315" spans="1:11" customFormat="1" ht="13.2">
      <c r="A315" s="547">
        <v>40592</v>
      </c>
      <c r="B315" s="548">
        <v>1052.52</v>
      </c>
      <c r="C315" s="548">
        <v>900.93</v>
      </c>
      <c r="D315" s="548">
        <v>983.5</v>
      </c>
      <c r="E315" s="548">
        <v>1454.54</v>
      </c>
      <c r="F315" s="548">
        <v>1452.95</v>
      </c>
      <c r="G315" s="548">
        <v>998.52</v>
      </c>
      <c r="H315" s="548">
        <v>1188.6600000000001</v>
      </c>
      <c r="I315" s="548">
        <v>835.15</v>
      </c>
      <c r="J315" s="542"/>
      <c r="K315" s="542"/>
    </row>
    <row r="316" spans="1:11" customFormat="1" ht="13.2">
      <c r="A316" s="547">
        <v>40599</v>
      </c>
      <c r="B316" s="548">
        <v>1056.06</v>
      </c>
      <c r="C316" s="548">
        <v>924.15</v>
      </c>
      <c r="D316" s="548">
        <v>979.7</v>
      </c>
      <c r="E316" s="548">
        <v>1447.66</v>
      </c>
      <c r="F316" s="548">
        <v>1441.24</v>
      </c>
      <c r="G316" s="548">
        <v>1002.1</v>
      </c>
      <c r="H316" s="548">
        <v>1184.06</v>
      </c>
      <c r="I316" s="548">
        <v>835.48</v>
      </c>
      <c r="J316" s="542"/>
      <c r="K316" s="542"/>
    </row>
    <row r="317" spans="1:11" customFormat="1" ht="13.2">
      <c r="A317" s="547">
        <v>40606</v>
      </c>
      <c r="B317" s="548">
        <v>1046.3900000000001</v>
      </c>
      <c r="C317" s="548">
        <v>916.12</v>
      </c>
      <c r="D317" s="548">
        <v>978.12</v>
      </c>
      <c r="E317" s="548">
        <v>1426.93</v>
      </c>
      <c r="F317" s="548">
        <v>1406.85</v>
      </c>
      <c r="G317" s="548">
        <v>995.66</v>
      </c>
      <c r="H317" s="548">
        <v>1179.03</v>
      </c>
      <c r="I317" s="548">
        <v>841.48</v>
      </c>
      <c r="J317" s="542"/>
      <c r="K317" s="542"/>
    </row>
    <row r="318" spans="1:11" customFormat="1" ht="13.2">
      <c r="A318" s="547">
        <v>40613</v>
      </c>
      <c r="B318" s="548">
        <v>1027.9000000000001</v>
      </c>
      <c r="C318" s="548">
        <v>849.83</v>
      </c>
      <c r="D318" s="548">
        <v>970.66</v>
      </c>
      <c r="E318" s="548">
        <v>1401.37</v>
      </c>
      <c r="F318" s="548">
        <v>1385.14</v>
      </c>
      <c r="G318" s="548">
        <v>992.09</v>
      </c>
      <c r="H318" s="548">
        <v>1171.45</v>
      </c>
      <c r="I318" s="548">
        <v>849.79</v>
      </c>
      <c r="J318" s="542"/>
      <c r="K318" s="542"/>
    </row>
    <row r="319" spans="1:11" customFormat="1" ht="13.2">
      <c r="A319" s="547">
        <v>40620</v>
      </c>
      <c r="B319" s="548">
        <v>1026.46</v>
      </c>
      <c r="C319" s="548">
        <v>875.44</v>
      </c>
      <c r="D319" s="548">
        <v>961.65</v>
      </c>
      <c r="E319" s="548">
        <v>1348.73</v>
      </c>
      <c r="F319" s="548">
        <v>1366.94</v>
      </c>
      <c r="G319" s="548">
        <v>986.34</v>
      </c>
      <c r="H319" s="548">
        <v>1186</v>
      </c>
      <c r="I319" s="548">
        <v>825.78</v>
      </c>
      <c r="J319" s="542"/>
      <c r="K319" s="542"/>
    </row>
    <row r="320" spans="1:11" customFormat="1" ht="13.2">
      <c r="A320" s="547">
        <v>40627</v>
      </c>
      <c r="B320" s="548">
        <v>1018.25</v>
      </c>
      <c r="C320" s="548">
        <v>868.31</v>
      </c>
      <c r="D320" s="548">
        <v>954.95</v>
      </c>
      <c r="E320" s="548">
        <v>1317.51</v>
      </c>
      <c r="F320" s="548">
        <v>1320.4</v>
      </c>
      <c r="G320" s="548">
        <v>970.36</v>
      </c>
      <c r="H320" s="548">
        <v>1157.3800000000001</v>
      </c>
      <c r="I320" s="548">
        <v>824.09</v>
      </c>
      <c r="J320" s="542"/>
      <c r="K320" s="542"/>
    </row>
    <row r="321" spans="1:11" customFormat="1" ht="13.2">
      <c r="A321" s="547">
        <v>40634</v>
      </c>
      <c r="B321" s="548">
        <v>1016.25</v>
      </c>
      <c r="C321" s="548">
        <v>880.89</v>
      </c>
      <c r="D321" s="548">
        <v>945.4</v>
      </c>
      <c r="E321" s="548">
        <v>1314.77</v>
      </c>
      <c r="F321" s="548">
        <v>1287.52</v>
      </c>
      <c r="G321" s="548">
        <v>965.95</v>
      </c>
      <c r="H321" s="548">
        <v>1150.3699999999999</v>
      </c>
      <c r="I321" s="548">
        <v>815.23</v>
      </c>
      <c r="J321" s="542"/>
      <c r="K321" s="542"/>
    </row>
    <row r="322" spans="1:11" customFormat="1" ht="13.2">
      <c r="A322" s="547">
        <v>40641</v>
      </c>
      <c r="B322" s="548">
        <v>1004.95</v>
      </c>
      <c r="C322" s="548">
        <v>891.45</v>
      </c>
      <c r="D322" s="548">
        <v>944.62</v>
      </c>
      <c r="E322" s="548">
        <v>1307.8800000000001</v>
      </c>
      <c r="F322" s="548">
        <v>1263.94</v>
      </c>
      <c r="G322" s="548">
        <v>954.94</v>
      </c>
      <c r="H322" s="548">
        <v>1152.69</v>
      </c>
      <c r="I322" s="548">
        <v>793.05</v>
      </c>
      <c r="J322" s="542"/>
      <c r="K322" s="542"/>
    </row>
    <row r="323" spans="1:11" customFormat="1" ht="13.2">
      <c r="A323" s="547">
        <v>40648</v>
      </c>
      <c r="B323" s="548">
        <v>1011.35</v>
      </c>
      <c r="C323" s="548">
        <v>906.33</v>
      </c>
      <c r="D323" s="548">
        <v>935.37</v>
      </c>
      <c r="E323" s="548">
        <v>1278.9100000000001</v>
      </c>
      <c r="F323" s="548">
        <v>1254.67</v>
      </c>
      <c r="G323" s="548">
        <v>967.3</v>
      </c>
      <c r="H323" s="548">
        <v>1156.06</v>
      </c>
      <c r="I323" s="548">
        <v>794.65</v>
      </c>
      <c r="J323" s="542"/>
      <c r="K323" s="542"/>
    </row>
    <row r="324" spans="1:11" customFormat="1" ht="13.2">
      <c r="A324" s="547">
        <v>40655</v>
      </c>
      <c r="B324" s="548">
        <v>1001.96</v>
      </c>
      <c r="C324" s="548">
        <v>893.64</v>
      </c>
      <c r="D324" s="548">
        <v>932.5</v>
      </c>
      <c r="E324" s="548">
        <v>1272.2</v>
      </c>
      <c r="F324" s="548">
        <v>1236.0999999999999</v>
      </c>
      <c r="G324" s="548">
        <v>960.77</v>
      </c>
      <c r="H324" s="548">
        <v>1166.75</v>
      </c>
      <c r="I324" s="548">
        <v>796.52</v>
      </c>
      <c r="J324" s="549"/>
      <c r="K324" s="549"/>
    </row>
    <row r="325" spans="1:11" customFormat="1" ht="13.2">
      <c r="A325" s="547">
        <v>40662</v>
      </c>
      <c r="B325" s="555">
        <v>1005.88</v>
      </c>
      <c r="C325" s="555">
        <v>904.18</v>
      </c>
      <c r="D325" s="555">
        <v>947.43</v>
      </c>
      <c r="E325" s="555">
        <v>1255.3499999999999</v>
      </c>
      <c r="F325" s="555">
        <v>1211.81</v>
      </c>
      <c r="G325" s="555">
        <v>976.16</v>
      </c>
      <c r="H325" s="555">
        <v>1170.0899999999999</v>
      </c>
      <c r="I325" s="555">
        <v>791.54</v>
      </c>
      <c r="J325" s="542"/>
      <c r="K325" s="542"/>
    </row>
    <row r="326" spans="1:11" customFormat="1" ht="13.2">
      <c r="A326" s="547">
        <v>40669</v>
      </c>
      <c r="B326" s="555">
        <v>1008.26</v>
      </c>
      <c r="C326" s="555">
        <v>895.67</v>
      </c>
      <c r="D326" s="555">
        <v>937.66</v>
      </c>
      <c r="E326" s="555">
        <v>1258.32</v>
      </c>
      <c r="F326" s="555">
        <v>1199.08</v>
      </c>
      <c r="G326" s="555">
        <v>986.25</v>
      </c>
      <c r="H326" s="555">
        <v>1180.8800000000001</v>
      </c>
      <c r="I326" s="555">
        <v>795.79</v>
      </c>
      <c r="J326" s="542"/>
      <c r="K326" s="542"/>
    </row>
    <row r="327" spans="1:11" customFormat="1" ht="13.2">
      <c r="A327" s="547">
        <v>40676</v>
      </c>
      <c r="B327" s="555">
        <v>1010.69</v>
      </c>
      <c r="C327" s="555">
        <v>902.78</v>
      </c>
      <c r="D327" s="555">
        <v>972.2</v>
      </c>
      <c r="E327" s="555">
        <v>1241.42</v>
      </c>
      <c r="F327" s="555">
        <v>1191.54</v>
      </c>
      <c r="G327" s="555">
        <v>979.12</v>
      </c>
      <c r="H327" s="555">
        <v>1192.06</v>
      </c>
      <c r="I327" s="555">
        <v>790.74</v>
      </c>
      <c r="J327" s="542"/>
      <c r="K327" s="542"/>
    </row>
    <row r="328" spans="1:11" customFormat="1" ht="13.2">
      <c r="A328" s="547">
        <v>40683</v>
      </c>
      <c r="B328" s="555">
        <v>1013.37</v>
      </c>
      <c r="C328" s="555">
        <v>895</v>
      </c>
      <c r="D328" s="555">
        <v>962.73</v>
      </c>
      <c r="E328" s="555">
        <v>1235.18</v>
      </c>
      <c r="F328" s="555">
        <v>1178.58</v>
      </c>
      <c r="G328" s="555">
        <v>989.05</v>
      </c>
      <c r="H328" s="555">
        <v>1201.71</v>
      </c>
      <c r="I328" s="555">
        <v>791.88</v>
      </c>
      <c r="J328" s="542"/>
      <c r="K328" s="542"/>
    </row>
    <row r="329" spans="1:11" customFormat="1" ht="13.2">
      <c r="A329" s="547">
        <v>40690</v>
      </c>
      <c r="B329" s="555">
        <v>1015.39</v>
      </c>
      <c r="C329" s="555">
        <v>893.01</v>
      </c>
      <c r="D329" s="555">
        <v>944.82</v>
      </c>
      <c r="E329" s="555">
        <v>1236.26</v>
      </c>
      <c r="F329" s="555">
        <v>1173.25</v>
      </c>
      <c r="G329" s="555">
        <v>995.5</v>
      </c>
      <c r="H329" s="555">
        <v>1197.6300000000001</v>
      </c>
      <c r="I329" s="555">
        <v>800.32</v>
      </c>
      <c r="J329" s="542"/>
      <c r="K329" s="542"/>
    </row>
    <row r="330" spans="1:11" customFormat="1" ht="13.2">
      <c r="A330" s="547">
        <v>40697</v>
      </c>
      <c r="B330" s="555">
        <v>1007.92</v>
      </c>
      <c r="C330" s="555">
        <v>877.56</v>
      </c>
      <c r="D330" s="555">
        <v>960.62</v>
      </c>
      <c r="E330" s="555">
        <v>1240.08</v>
      </c>
      <c r="F330" s="555">
        <v>1165.2</v>
      </c>
      <c r="G330" s="555">
        <v>977.94</v>
      </c>
      <c r="H330" s="555">
        <v>1196.08</v>
      </c>
      <c r="I330" s="555">
        <v>797.61</v>
      </c>
      <c r="J330" s="542"/>
      <c r="K330" s="542"/>
    </row>
    <row r="331" spans="1:11" customFormat="1" ht="13.2">
      <c r="A331" s="547">
        <v>40704</v>
      </c>
      <c r="B331" s="555">
        <v>999.68</v>
      </c>
      <c r="C331" s="555">
        <v>878.38</v>
      </c>
      <c r="D331" s="555">
        <v>942.78</v>
      </c>
      <c r="E331" s="555">
        <v>1256.23</v>
      </c>
      <c r="F331" s="555">
        <v>1152.8</v>
      </c>
      <c r="G331" s="555">
        <v>962.49</v>
      </c>
      <c r="H331" s="555">
        <v>1190.08</v>
      </c>
      <c r="I331" s="555">
        <v>803.13</v>
      </c>
      <c r="J331" s="542"/>
      <c r="K331" s="542"/>
    </row>
    <row r="332" spans="1:11" customFormat="1" ht="13.2">
      <c r="A332" s="547">
        <v>40711</v>
      </c>
      <c r="B332" s="555">
        <v>998.28</v>
      </c>
      <c r="C332" s="555">
        <v>890.65</v>
      </c>
      <c r="D332" s="555">
        <v>944.76</v>
      </c>
      <c r="E332" s="555">
        <v>1249</v>
      </c>
      <c r="F332" s="555">
        <v>1130.5</v>
      </c>
      <c r="G332" s="555">
        <v>960.53</v>
      </c>
      <c r="H332" s="555">
        <v>1180.77</v>
      </c>
      <c r="I332" s="555">
        <v>804.67</v>
      </c>
      <c r="J332" s="542"/>
      <c r="K332" s="542"/>
    </row>
    <row r="333" spans="1:11" customFormat="1" ht="13.2">
      <c r="A333" s="547">
        <v>40718</v>
      </c>
      <c r="B333" s="555">
        <v>981.65</v>
      </c>
      <c r="C333" s="555">
        <v>882.23</v>
      </c>
      <c r="D333" s="555">
        <v>934.51</v>
      </c>
      <c r="E333" s="555">
        <v>1246.1600000000001</v>
      </c>
      <c r="F333" s="555">
        <v>1121.46</v>
      </c>
      <c r="G333" s="555">
        <v>938.48</v>
      </c>
      <c r="H333" s="555">
        <v>1174.1300000000001</v>
      </c>
      <c r="I333" s="555">
        <v>799.05</v>
      </c>
      <c r="J333" s="542"/>
      <c r="K333" s="542"/>
    </row>
    <row r="334" spans="1:11" customFormat="1" ht="13.2">
      <c r="A334" s="547">
        <v>40725</v>
      </c>
      <c r="B334" s="555">
        <v>982.13</v>
      </c>
      <c r="C334" s="555">
        <v>873.62</v>
      </c>
      <c r="D334" s="555">
        <v>934.52</v>
      </c>
      <c r="E334" s="555">
        <v>1248.82</v>
      </c>
      <c r="F334" s="555">
        <v>1113.4100000000001</v>
      </c>
      <c r="G334" s="555">
        <v>934.15</v>
      </c>
      <c r="H334" s="555">
        <v>1174</v>
      </c>
      <c r="I334" s="555">
        <v>818.84</v>
      </c>
      <c r="J334" s="542"/>
      <c r="K334" s="542"/>
    </row>
    <row r="335" spans="1:11" customFormat="1" ht="13.2">
      <c r="A335" s="547">
        <v>40732</v>
      </c>
      <c r="B335" s="555">
        <v>989.09</v>
      </c>
      <c r="C335" s="555">
        <v>882.53</v>
      </c>
      <c r="D335" s="555">
        <v>946.81</v>
      </c>
      <c r="E335" s="555">
        <v>1262.2</v>
      </c>
      <c r="F335" s="555">
        <v>1110.3900000000001</v>
      </c>
      <c r="G335" s="555">
        <v>946.81</v>
      </c>
      <c r="H335" s="555">
        <v>1184.72</v>
      </c>
      <c r="I335" s="555">
        <v>805.46</v>
      </c>
      <c r="J335" s="542"/>
      <c r="K335" s="542"/>
    </row>
    <row r="336" spans="1:11" customFormat="1" ht="13.2">
      <c r="A336" s="547">
        <v>40739</v>
      </c>
      <c r="B336" s="555">
        <v>983.84</v>
      </c>
      <c r="C336" s="555">
        <v>878.05</v>
      </c>
      <c r="D336" s="555">
        <v>947.93</v>
      </c>
      <c r="E336" s="555">
        <v>1256.04</v>
      </c>
      <c r="F336" s="555">
        <v>1100.21</v>
      </c>
      <c r="G336" s="555">
        <v>947.93</v>
      </c>
      <c r="H336" s="555">
        <v>1194.57</v>
      </c>
      <c r="I336" s="555">
        <v>812.19</v>
      </c>
      <c r="J336" s="542"/>
      <c r="K336" s="542"/>
    </row>
    <row r="337" spans="1:11" customFormat="1" ht="13.2">
      <c r="A337" s="547">
        <v>40746</v>
      </c>
      <c r="B337" s="555">
        <v>976.36</v>
      </c>
      <c r="C337" s="555">
        <v>862.47</v>
      </c>
      <c r="D337" s="555">
        <v>945.14</v>
      </c>
      <c r="E337" s="555">
        <v>1234.54</v>
      </c>
      <c r="F337" s="555">
        <v>1091.01</v>
      </c>
      <c r="G337" s="555">
        <v>945.14</v>
      </c>
      <c r="H337" s="555">
        <v>1183.19</v>
      </c>
      <c r="I337" s="555">
        <v>814.71</v>
      </c>
      <c r="J337" s="542"/>
      <c r="K337" s="542"/>
    </row>
    <row r="338" spans="1:11">
      <c r="A338" s="547">
        <v>40753</v>
      </c>
      <c r="B338" s="555">
        <v>980.78</v>
      </c>
      <c r="C338" s="555">
        <v>886.92</v>
      </c>
      <c r="D338" s="555">
        <v>927.79</v>
      </c>
      <c r="E338" s="555">
        <v>1243.52</v>
      </c>
      <c r="F338" s="555">
        <v>1097.19</v>
      </c>
      <c r="G338" s="555">
        <v>927.79</v>
      </c>
      <c r="H338" s="555">
        <v>1190.25</v>
      </c>
      <c r="I338" s="555">
        <v>831.39</v>
      </c>
      <c r="J338" s="549"/>
      <c r="K338" s="549"/>
    </row>
    <row r="339" spans="1:11">
      <c r="A339" s="547">
        <v>40760</v>
      </c>
      <c r="B339" s="555">
        <v>978.85</v>
      </c>
      <c r="C339" s="555">
        <v>879.17</v>
      </c>
      <c r="D339" s="555">
        <v>919.19</v>
      </c>
      <c r="E339" s="555">
        <v>1283.77</v>
      </c>
      <c r="F339" s="555">
        <v>1097.2</v>
      </c>
      <c r="G339" s="555">
        <v>919.19</v>
      </c>
      <c r="H339" s="555">
        <v>1189.3699999999999</v>
      </c>
      <c r="I339" s="555">
        <v>822.44</v>
      </c>
      <c r="J339" s="549"/>
      <c r="K339" s="549"/>
    </row>
    <row r="340" spans="1:11">
      <c r="A340" s="547">
        <v>40767</v>
      </c>
      <c r="B340" s="555">
        <v>983.52</v>
      </c>
      <c r="C340" s="555">
        <v>885.97</v>
      </c>
      <c r="D340" s="555">
        <v>903.59</v>
      </c>
      <c r="E340" s="555">
        <v>1291.8900000000001</v>
      </c>
      <c r="F340" s="555">
        <v>1112.22</v>
      </c>
      <c r="G340" s="555">
        <v>903.59</v>
      </c>
      <c r="H340" s="555">
        <v>1191.18</v>
      </c>
      <c r="I340" s="555">
        <v>833.35</v>
      </c>
      <c r="J340" s="549"/>
      <c r="K340" s="549"/>
    </row>
    <row r="341" spans="1:11">
      <c r="A341" s="547">
        <v>40774</v>
      </c>
      <c r="B341" s="555">
        <v>990.97</v>
      </c>
      <c r="C341" s="555">
        <v>899.11</v>
      </c>
      <c r="D341" s="555">
        <v>908.32</v>
      </c>
      <c r="E341" s="555">
        <v>1322.18</v>
      </c>
      <c r="F341" s="555">
        <v>1107.8399999999999</v>
      </c>
      <c r="G341" s="555">
        <v>908.32</v>
      </c>
      <c r="H341" s="555">
        <v>1210.21</v>
      </c>
      <c r="I341" s="555">
        <v>839.43</v>
      </c>
      <c r="J341" s="549"/>
      <c r="K341" s="549"/>
    </row>
    <row r="342" spans="1:11">
      <c r="A342" s="547">
        <v>40781</v>
      </c>
      <c r="B342" s="555">
        <v>994.88</v>
      </c>
      <c r="C342" s="555">
        <v>873.2</v>
      </c>
      <c r="D342" s="555">
        <v>929.11</v>
      </c>
      <c r="E342" s="555">
        <v>1324.73</v>
      </c>
      <c r="F342" s="555">
        <v>1107.1500000000001</v>
      </c>
      <c r="G342" s="555">
        <v>929.11</v>
      </c>
      <c r="H342" s="555">
        <v>1234.02</v>
      </c>
      <c r="I342" s="555">
        <v>853.39</v>
      </c>
      <c r="J342" s="549"/>
      <c r="K342" s="549"/>
    </row>
    <row r="343" spans="1:11">
      <c r="A343" s="547">
        <v>40788</v>
      </c>
      <c r="B343" s="555">
        <v>992.99</v>
      </c>
      <c r="C343" s="555">
        <v>879.43</v>
      </c>
      <c r="D343" s="555">
        <v>932.07</v>
      </c>
      <c r="E343" s="555">
        <v>1315.82</v>
      </c>
      <c r="F343" s="555">
        <v>1095.54</v>
      </c>
      <c r="G343" s="555">
        <v>932.07</v>
      </c>
      <c r="H343" s="555">
        <v>1226.8699999999999</v>
      </c>
      <c r="I343" s="555">
        <v>868.52</v>
      </c>
      <c r="J343" s="549"/>
      <c r="K343" s="549"/>
    </row>
    <row r="344" spans="1:11">
      <c r="A344" s="547">
        <v>40795</v>
      </c>
      <c r="B344" s="555">
        <v>1001.46</v>
      </c>
      <c r="C344" s="555">
        <v>902.08</v>
      </c>
      <c r="D344" s="555">
        <v>938.42</v>
      </c>
      <c r="E344" s="555">
        <v>1341.13</v>
      </c>
      <c r="F344" s="555">
        <v>1100.08</v>
      </c>
      <c r="G344" s="555">
        <v>938.42</v>
      </c>
      <c r="H344" s="555">
        <v>1238.7</v>
      </c>
      <c r="I344" s="555">
        <v>900.57</v>
      </c>
      <c r="J344" s="549"/>
      <c r="K344" s="549"/>
    </row>
    <row r="345" spans="1:11">
      <c r="A345" s="547">
        <v>40802</v>
      </c>
      <c r="B345" s="555">
        <v>996.35</v>
      </c>
      <c r="C345" s="555">
        <v>899.88</v>
      </c>
      <c r="D345" s="555">
        <v>927.33</v>
      </c>
      <c r="E345" s="555">
        <v>1338.94</v>
      </c>
      <c r="F345" s="555">
        <v>1109.68</v>
      </c>
      <c r="G345" s="555">
        <v>927.33</v>
      </c>
      <c r="H345" s="555">
        <v>1226.6500000000001</v>
      </c>
      <c r="I345" s="555">
        <v>871.2</v>
      </c>
      <c r="J345" s="549"/>
      <c r="K345" s="549"/>
    </row>
    <row r="346" spans="1:11">
      <c r="A346" s="547">
        <v>40809</v>
      </c>
      <c r="B346" s="555">
        <v>989.78</v>
      </c>
      <c r="C346" s="555">
        <v>889.08</v>
      </c>
      <c r="D346" s="555">
        <v>917.32</v>
      </c>
      <c r="E346" s="555">
        <v>1337.03</v>
      </c>
      <c r="F346" s="555">
        <v>1078.8499999999999</v>
      </c>
      <c r="G346" s="555">
        <v>917.32</v>
      </c>
      <c r="H346" s="555">
        <v>1214.6300000000001</v>
      </c>
      <c r="I346" s="555">
        <v>853.32</v>
      </c>
      <c r="J346" s="549"/>
      <c r="K346" s="549"/>
    </row>
    <row r="347" spans="1:11">
      <c r="A347" s="547">
        <v>40816</v>
      </c>
      <c r="B347" s="555">
        <v>975.61</v>
      </c>
      <c r="C347" s="555">
        <v>866.58</v>
      </c>
      <c r="D347" s="555">
        <v>887.3</v>
      </c>
      <c r="E347" s="555">
        <v>1325.82</v>
      </c>
      <c r="F347" s="555">
        <v>1066.76</v>
      </c>
      <c r="G347" s="555">
        <v>887.3</v>
      </c>
      <c r="H347" s="555">
        <v>1177.55</v>
      </c>
      <c r="I347" s="555">
        <v>852.67</v>
      </c>
      <c r="J347" s="549"/>
      <c r="K347" s="549"/>
    </row>
    <row r="348" spans="1:11">
      <c r="A348" s="547">
        <v>40830</v>
      </c>
      <c r="B348" s="555">
        <v>966.08</v>
      </c>
      <c r="C348" s="555">
        <v>862.97</v>
      </c>
      <c r="D348" s="555">
        <v>871.12</v>
      </c>
      <c r="E348" s="555">
        <v>1313.3</v>
      </c>
      <c r="F348" s="555">
        <v>1053.05</v>
      </c>
      <c r="G348" s="555">
        <v>871.12</v>
      </c>
      <c r="H348" s="555">
        <v>1174.3800000000001</v>
      </c>
      <c r="I348" s="555">
        <v>861.37</v>
      </c>
      <c r="J348" s="549"/>
      <c r="K348" s="549"/>
    </row>
    <row r="349" spans="1:11">
      <c r="A349" s="547">
        <v>40837</v>
      </c>
      <c r="B349" s="555">
        <v>952.28</v>
      </c>
      <c r="C349" s="555">
        <v>841.86</v>
      </c>
      <c r="D349" s="555">
        <v>869.7</v>
      </c>
      <c r="E349" s="555">
        <v>1285.0899999999999</v>
      </c>
      <c r="F349" s="555">
        <v>1019.95</v>
      </c>
      <c r="G349" s="555">
        <v>869.7</v>
      </c>
      <c r="H349" s="555">
        <v>1162.7</v>
      </c>
      <c r="I349" s="555">
        <v>850.25</v>
      </c>
      <c r="J349" s="549"/>
      <c r="K349" s="549"/>
    </row>
    <row r="350" spans="1:11">
      <c r="A350" s="547">
        <v>40844</v>
      </c>
      <c r="B350" s="555">
        <v>951.96</v>
      </c>
      <c r="C350" s="555">
        <v>867.75</v>
      </c>
      <c r="D350" s="555">
        <v>874.08</v>
      </c>
      <c r="E350" s="555">
        <v>1261.81</v>
      </c>
      <c r="F350" s="555">
        <v>1020.83</v>
      </c>
      <c r="G350" s="555">
        <v>874.08</v>
      </c>
      <c r="H350" s="555">
        <v>1149.6099999999999</v>
      </c>
      <c r="I350" s="555">
        <v>838.05</v>
      </c>
      <c r="J350" s="555"/>
      <c r="K350" s="555"/>
    </row>
    <row r="351" spans="1:11">
      <c r="A351" s="547">
        <v>40851</v>
      </c>
      <c r="B351" s="555">
        <v>945.37</v>
      </c>
      <c r="C351" s="555">
        <v>902.39</v>
      </c>
      <c r="D351" s="555">
        <v>861.23</v>
      </c>
      <c r="E351" s="555">
        <v>1227.31</v>
      </c>
      <c r="F351" s="555">
        <v>1001.46</v>
      </c>
      <c r="G351" s="555">
        <v>861.23</v>
      </c>
      <c r="H351" s="555">
        <v>1128.83</v>
      </c>
      <c r="I351" s="555">
        <v>841</v>
      </c>
      <c r="J351" s="555"/>
      <c r="K351" s="555"/>
    </row>
    <row r="352" spans="1:11">
      <c r="A352" s="547">
        <v>40858</v>
      </c>
      <c r="B352" s="555">
        <v>935.71</v>
      </c>
      <c r="C352" s="555">
        <v>896.99</v>
      </c>
      <c r="D352" s="555">
        <v>874.05</v>
      </c>
      <c r="E352" s="555">
        <v>1193.1400000000001</v>
      </c>
      <c r="F352" s="555">
        <v>973.86</v>
      </c>
      <c r="G352" s="555">
        <v>874.05</v>
      </c>
      <c r="H352" s="555">
        <v>1110.8599999999999</v>
      </c>
      <c r="I352" s="555">
        <v>827.82</v>
      </c>
      <c r="J352" s="555"/>
      <c r="K352" s="555"/>
    </row>
    <row r="353" spans="1:12">
      <c r="A353" s="547">
        <v>40865</v>
      </c>
      <c r="B353" s="555">
        <v>931.57</v>
      </c>
      <c r="C353" s="555">
        <v>895.59</v>
      </c>
      <c r="D353" s="555">
        <v>870.94</v>
      </c>
      <c r="E353" s="555">
        <v>1176.57</v>
      </c>
      <c r="F353" s="555">
        <v>959.99</v>
      </c>
      <c r="G353" s="555">
        <v>870.94</v>
      </c>
      <c r="H353" s="555">
        <v>1110.9000000000001</v>
      </c>
      <c r="I353" s="555">
        <v>826.32</v>
      </c>
      <c r="J353" s="555"/>
      <c r="K353" s="555"/>
    </row>
    <row r="354" spans="1:12">
      <c r="A354" s="547">
        <v>40872</v>
      </c>
      <c r="B354" s="555">
        <v>923.67</v>
      </c>
      <c r="C354" s="555">
        <v>898.77</v>
      </c>
      <c r="D354" s="555">
        <v>863.79</v>
      </c>
      <c r="E354" s="555">
        <v>1155.6600000000001</v>
      </c>
      <c r="F354" s="555">
        <v>937.45</v>
      </c>
      <c r="G354" s="555">
        <v>863.79</v>
      </c>
      <c r="H354" s="555">
        <v>1112.4000000000001</v>
      </c>
      <c r="I354" s="555">
        <v>817.32</v>
      </c>
      <c r="J354" s="555"/>
      <c r="K354" s="555"/>
    </row>
    <row r="355" spans="1:12">
      <c r="A355" s="547">
        <v>40879</v>
      </c>
      <c r="B355" s="555">
        <v>921.99</v>
      </c>
      <c r="C355" s="555">
        <v>925.79</v>
      </c>
      <c r="D355" s="555">
        <v>856.68</v>
      </c>
      <c r="E355" s="555">
        <v>1130.3900000000001</v>
      </c>
      <c r="F355" s="555">
        <v>935.06</v>
      </c>
      <c r="G355" s="555">
        <v>856.68</v>
      </c>
      <c r="H355" s="555">
        <v>1104.6600000000001</v>
      </c>
      <c r="I355" s="555">
        <v>815.06</v>
      </c>
      <c r="J355" s="555"/>
      <c r="K355" s="555"/>
    </row>
    <row r="356" spans="1:12">
      <c r="A356" s="547">
        <v>40886</v>
      </c>
      <c r="B356" s="555">
        <v>911.77</v>
      </c>
      <c r="C356" s="555">
        <v>859.24</v>
      </c>
      <c r="D356" s="555">
        <v>917.42</v>
      </c>
      <c r="E356" s="555">
        <v>1108.55</v>
      </c>
      <c r="F356" s="555">
        <v>908.71</v>
      </c>
      <c r="G356" s="555">
        <v>854.47</v>
      </c>
      <c r="H356" s="555">
        <v>1089.3599999999999</v>
      </c>
      <c r="I356" s="556"/>
      <c r="J356" s="555">
        <v>820.06</v>
      </c>
      <c r="K356" s="555">
        <v>820.06</v>
      </c>
    </row>
    <row r="357" spans="1:12">
      <c r="A357" s="547">
        <v>40893</v>
      </c>
      <c r="B357" s="555">
        <v>905.52</v>
      </c>
      <c r="C357" s="555">
        <v>885.67</v>
      </c>
      <c r="D357" s="555">
        <v>920.57</v>
      </c>
      <c r="E357" s="555">
        <v>1076.92</v>
      </c>
      <c r="F357" s="555">
        <v>887.81</v>
      </c>
      <c r="G357" s="555">
        <v>857.69</v>
      </c>
      <c r="H357" s="555">
        <v>1069.5999999999999</v>
      </c>
      <c r="I357" s="555"/>
      <c r="J357" s="555">
        <v>841.22</v>
      </c>
      <c r="K357" s="555">
        <v>783.31</v>
      </c>
    </row>
    <row r="358" spans="1:12">
      <c r="A358" s="557">
        <v>40900</v>
      </c>
      <c r="B358" s="558">
        <v>892.79</v>
      </c>
      <c r="C358" s="558">
        <v>882.06</v>
      </c>
      <c r="D358" s="558">
        <v>907.39</v>
      </c>
      <c r="E358" s="558">
        <v>1033.05</v>
      </c>
      <c r="F358" s="558">
        <v>876.77</v>
      </c>
      <c r="G358" s="558">
        <v>841.41</v>
      </c>
      <c r="H358" s="558">
        <v>1069.3499999999999</v>
      </c>
      <c r="I358" s="558"/>
      <c r="J358" s="558">
        <v>827.31</v>
      </c>
      <c r="K358" s="558">
        <v>791.3</v>
      </c>
    </row>
    <row r="359" spans="1:12">
      <c r="A359" s="557">
        <v>40907</v>
      </c>
      <c r="B359" s="558">
        <v>881.15</v>
      </c>
      <c r="C359" s="558">
        <v>884.69</v>
      </c>
      <c r="D359" s="558">
        <v>899.01</v>
      </c>
      <c r="E359" s="558">
        <v>1003.74</v>
      </c>
      <c r="F359" s="558">
        <v>860.88</v>
      </c>
      <c r="G359" s="558">
        <v>827</v>
      </c>
      <c r="H359" s="558">
        <v>1053.49</v>
      </c>
      <c r="I359" s="559"/>
      <c r="J359" s="558">
        <v>834.47</v>
      </c>
      <c r="K359" s="558">
        <v>806.77</v>
      </c>
    </row>
    <row r="360" spans="1:12">
      <c r="A360" s="557">
        <v>40914</v>
      </c>
      <c r="B360" s="558">
        <v>896.06</v>
      </c>
      <c r="C360" s="558">
        <v>864.82</v>
      </c>
      <c r="D360" s="558">
        <v>909.18</v>
      </c>
      <c r="E360" s="558">
        <v>1040.3800000000001</v>
      </c>
      <c r="F360" s="558">
        <v>897.23</v>
      </c>
      <c r="G360" s="558">
        <v>859.23</v>
      </c>
      <c r="H360" s="558">
        <v>1074.96</v>
      </c>
      <c r="I360" s="558"/>
      <c r="J360" s="558">
        <v>836.26</v>
      </c>
      <c r="K360" s="558">
        <v>869.38</v>
      </c>
    </row>
    <row r="361" spans="1:12" customFormat="1" ht="13.2">
      <c r="A361" s="557">
        <v>40921</v>
      </c>
      <c r="B361" s="558">
        <v>920.56</v>
      </c>
      <c r="C361" s="558">
        <v>875.29</v>
      </c>
      <c r="D361" s="558">
        <v>914.06</v>
      </c>
      <c r="E361" s="558">
        <v>1075.6199999999999</v>
      </c>
      <c r="F361" s="558">
        <v>936.17</v>
      </c>
      <c r="G361" s="558">
        <v>891.92</v>
      </c>
      <c r="H361" s="558">
        <v>1113.96</v>
      </c>
      <c r="I361" s="558"/>
      <c r="J361" s="558">
        <v>830.86</v>
      </c>
      <c r="K361" s="558">
        <v>884</v>
      </c>
    </row>
    <row r="362" spans="1:12" customFormat="1" ht="13.2">
      <c r="A362" s="557">
        <v>40928</v>
      </c>
      <c r="B362" s="558">
        <v>924.25</v>
      </c>
      <c r="C362" s="558">
        <v>870.58</v>
      </c>
      <c r="D362" s="558">
        <v>923.58</v>
      </c>
      <c r="E362" s="558">
        <v>1066.32</v>
      </c>
      <c r="F362" s="558">
        <v>934.75</v>
      </c>
      <c r="G362" s="558">
        <v>910.86</v>
      </c>
      <c r="H362" s="558">
        <v>1123.3699999999999</v>
      </c>
      <c r="I362" s="558"/>
      <c r="J362" s="558">
        <v>848.63</v>
      </c>
      <c r="K362" s="558">
        <v>907.05</v>
      </c>
    </row>
    <row r="363" spans="1:12" customFormat="1">
      <c r="A363" s="557">
        <v>40942</v>
      </c>
      <c r="B363" s="558">
        <v>943.45</v>
      </c>
      <c r="C363" s="558">
        <v>893.43</v>
      </c>
      <c r="D363" s="558">
        <v>936.06</v>
      </c>
      <c r="E363" s="558">
        <v>1074.8699999999999</v>
      </c>
      <c r="F363" s="558">
        <v>962.53</v>
      </c>
      <c r="G363" s="558">
        <v>935.08</v>
      </c>
      <c r="H363" s="558">
        <v>1120.5999999999999</v>
      </c>
      <c r="I363" s="558"/>
      <c r="J363" s="558">
        <v>833.37</v>
      </c>
      <c r="K363" s="558">
        <v>905.78</v>
      </c>
      <c r="L363" s="40"/>
    </row>
    <row r="364" spans="1:12" customFormat="1" ht="13.2">
      <c r="A364" s="557">
        <v>40949</v>
      </c>
      <c r="B364" s="558">
        <v>945.96</v>
      </c>
      <c r="C364" s="558">
        <v>855.58</v>
      </c>
      <c r="D364" s="558">
        <v>955.92</v>
      </c>
      <c r="E364" s="558">
        <v>1071.28</v>
      </c>
      <c r="F364" s="558">
        <v>975.67</v>
      </c>
      <c r="G364" s="558">
        <v>945.21</v>
      </c>
      <c r="H364" s="558">
        <v>1130.8</v>
      </c>
      <c r="I364" s="558"/>
      <c r="J364" s="558">
        <v>853.67</v>
      </c>
      <c r="K364" s="558">
        <v>890.36</v>
      </c>
    </row>
    <row r="365" spans="1:12" customFormat="1" ht="13.2">
      <c r="A365" s="557">
        <v>40956</v>
      </c>
      <c r="B365" s="558">
        <v>943.51</v>
      </c>
      <c r="C365" s="558">
        <v>867.88</v>
      </c>
      <c r="D365" s="558">
        <v>949.27</v>
      </c>
      <c r="E365" s="558">
        <v>1071.3599999999999</v>
      </c>
      <c r="F365" s="558">
        <v>983.54</v>
      </c>
      <c r="G365" s="558">
        <v>937.76</v>
      </c>
      <c r="H365" s="558">
        <v>1116.8900000000001</v>
      </c>
      <c r="I365" s="559"/>
      <c r="J365" s="558">
        <v>816.17</v>
      </c>
      <c r="K365" s="558">
        <v>892.92</v>
      </c>
    </row>
    <row r="366" spans="1:12" customFormat="1" ht="13.2">
      <c r="A366" s="557">
        <v>40963</v>
      </c>
      <c r="B366" s="558">
        <v>941.2</v>
      </c>
      <c r="C366" s="558">
        <v>873.15</v>
      </c>
      <c r="D366" s="558">
        <v>941.5</v>
      </c>
      <c r="E366" s="558">
        <v>1046.76</v>
      </c>
      <c r="F366" s="558">
        <v>981.45</v>
      </c>
      <c r="G366" s="558">
        <v>931.82</v>
      </c>
      <c r="H366" s="558">
        <v>1136.71</v>
      </c>
      <c r="I366" s="559"/>
      <c r="J366" s="558">
        <v>798.35</v>
      </c>
      <c r="K366" s="558">
        <v>876.45</v>
      </c>
    </row>
    <row r="367" spans="1:12" customFormat="1" ht="13.2">
      <c r="A367" s="557">
        <v>40970</v>
      </c>
      <c r="B367" s="558">
        <v>942.37</v>
      </c>
      <c r="C367" s="558">
        <v>849.76</v>
      </c>
      <c r="D367" s="558">
        <v>924.03</v>
      </c>
      <c r="E367" s="558">
        <v>1035.22</v>
      </c>
      <c r="F367" s="558">
        <v>987.7</v>
      </c>
      <c r="G367" s="558">
        <v>943.85</v>
      </c>
      <c r="H367" s="558">
        <v>1133.24</v>
      </c>
      <c r="I367" s="559"/>
      <c r="J367" s="558">
        <v>826.7</v>
      </c>
      <c r="K367" s="558">
        <v>898.24</v>
      </c>
    </row>
    <row r="368" spans="1:12" customFormat="1" ht="13.2">
      <c r="A368" s="557">
        <v>40977</v>
      </c>
      <c r="B368" s="558">
        <v>1002.71</v>
      </c>
      <c r="C368" s="558">
        <v>848.29</v>
      </c>
      <c r="D368" s="558">
        <v>923.54</v>
      </c>
      <c r="E368" s="558">
        <v>1297.23</v>
      </c>
      <c r="F368" s="558">
        <v>1206.9000000000001</v>
      </c>
      <c r="G368" s="558">
        <v>923.13</v>
      </c>
      <c r="H368" s="558">
        <v>1127.52</v>
      </c>
      <c r="I368" s="559"/>
      <c r="J368" s="558">
        <v>832.99</v>
      </c>
      <c r="K368" s="558">
        <v>888.97</v>
      </c>
    </row>
    <row r="369" spans="1:11" customFormat="1" ht="13.2">
      <c r="A369" s="557">
        <v>40984</v>
      </c>
      <c r="B369" s="558">
        <v>1047.23</v>
      </c>
      <c r="C369" s="558">
        <v>877.89</v>
      </c>
      <c r="D369" s="558">
        <v>927.72</v>
      </c>
      <c r="E369" s="558">
        <v>1418.73</v>
      </c>
      <c r="F369" s="558">
        <v>1291.08</v>
      </c>
      <c r="G369" s="558">
        <v>924.84</v>
      </c>
      <c r="H369" s="558">
        <v>1140.47</v>
      </c>
      <c r="I369" s="559"/>
      <c r="J369" s="558">
        <v>832.53</v>
      </c>
      <c r="K369" s="558">
        <v>891.1</v>
      </c>
    </row>
    <row r="370" spans="1:11" customFormat="1" ht="13.2">
      <c r="A370" s="547">
        <v>40991</v>
      </c>
      <c r="B370" s="555">
        <v>1072.8599999999999</v>
      </c>
      <c r="C370" s="555">
        <v>889.89</v>
      </c>
      <c r="D370" s="555">
        <v>934.13</v>
      </c>
      <c r="E370" s="555">
        <v>1493.48</v>
      </c>
      <c r="F370" s="555">
        <v>1320.33</v>
      </c>
      <c r="G370" s="555">
        <v>960.61</v>
      </c>
      <c r="H370" s="555">
        <v>1180.17</v>
      </c>
      <c r="I370" s="556"/>
      <c r="J370" s="555">
        <v>836.23</v>
      </c>
      <c r="K370" s="555">
        <v>933.21</v>
      </c>
    </row>
    <row r="371" spans="1:11" customFormat="1" ht="13.2">
      <c r="A371" s="547">
        <v>40998</v>
      </c>
      <c r="B371" s="555">
        <v>1135.1099999999999</v>
      </c>
      <c r="C371" s="555">
        <v>876.23</v>
      </c>
      <c r="D371" s="555">
        <v>957.84</v>
      </c>
      <c r="E371" s="555">
        <v>1656.47</v>
      </c>
      <c r="F371" s="555">
        <v>1517.65</v>
      </c>
      <c r="G371" s="555">
        <v>956.29</v>
      </c>
      <c r="H371" s="555">
        <v>1176.92</v>
      </c>
      <c r="I371" s="556"/>
      <c r="J371" s="555">
        <v>813.28</v>
      </c>
      <c r="K371" s="555">
        <v>936.18</v>
      </c>
    </row>
    <row r="372" spans="1:11" customFormat="1" ht="13.2">
      <c r="A372" s="547">
        <v>41005</v>
      </c>
      <c r="B372" s="558">
        <v>1175.71</v>
      </c>
      <c r="C372" s="558">
        <v>895.28</v>
      </c>
      <c r="D372" s="558">
        <v>957.73</v>
      </c>
      <c r="E372" s="558">
        <v>1732.98</v>
      </c>
      <c r="F372" s="558">
        <v>1608.8</v>
      </c>
      <c r="G372" s="558">
        <v>972.33</v>
      </c>
      <c r="H372" s="558">
        <v>1181.28</v>
      </c>
      <c r="I372" s="559"/>
      <c r="J372" s="558">
        <v>818.71</v>
      </c>
      <c r="K372" s="558">
        <v>963.42</v>
      </c>
    </row>
    <row r="373" spans="1:11" customFormat="1" ht="13.2">
      <c r="A373" s="547">
        <v>41012</v>
      </c>
      <c r="B373" s="555">
        <v>1198.8699999999999</v>
      </c>
      <c r="C373" s="555">
        <v>907.92</v>
      </c>
      <c r="D373" s="555">
        <v>975.85</v>
      </c>
      <c r="E373" s="555">
        <v>1760.69</v>
      </c>
      <c r="F373" s="555">
        <v>1645.36</v>
      </c>
      <c r="G373" s="555">
        <v>969.48</v>
      </c>
      <c r="H373" s="555">
        <v>1187.42</v>
      </c>
      <c r="I373" s="555"/>
      <c r="J373" s="555">
        <v>864.6</v>
      </c>
      <c r="K373" s="555">
        <v>967.97</v>
      </c>
    </row>
    <row r="374" spans="1:11" customFormat="1" ht="13.2">
      <c r="A374" s="547">
        <v>41019</v>
      </c>
      <c r="B374" s="555">
        <v>1214.69</v>
      </c>
      <c r="C374" s="555">
        <v>925.73</v>
      </c>
      <c r="D374" s="555">
        <v>996.09</v>
      </c>
      <c r="E374" s="555">
        <v>1833.99</v>
      </c>
      <c r="F374" s="555">
        <v>1687.26</v>
      </c>
      <c r="G374" s="555">
        <v>993.14</v>
      </c>
      <c r="H374" s="555">
        <v>1209.93</v>
      </c>
      <c r="I374" s="555"/>
      <c r="J374" s="555">
        <v>875.89</v>
      </c>
      <c r="K374" s="555">
        <v>955.52</v>
      </c>
    </row>
    <row r="375" spans="1:11" customFormat="1" ht="13.2">
      <c r="A375" s="547">
        <v>41026</v>
      </c>
      <c r="B375" s="555">
        <v>1263.0999999999999</v>
      </c>
      <c r="C375" s="555">
        <v>929.76</v>
      </c>
      <c r="D375" s="555">
        <v>1042.96</v>
      </c>
      <c r="E375" s="555">
        <v>1891.79</v>
      </c>
      <c r="F375" s="555">
        <v>1742.47</v>
      </c>
      <c r="G375" s="555">
        <v>1039.21</v>
      </c>
      <c r="H375" s="555">
        <v>1252.3399999999999</v>
      </c>
      <c r="I375" s="555"/>
      <c r="J375" s="555">
        <v>884.78</v>
      </c>
      <c r="K375" s="555">
        <v>993.73</v>
      </c>
    </row>
    <row r="376" spans="1:11" customFormat="1" ht="13.2">
      <c r="A376" s="547">
        <v>41033</v>
      </c>
      <c r="B376" s="555">
        <v>1263.95</v>
      </c>
      <c r="C376" s="555">
        <v>928.78</v>
      </c>
      <c r="D376" s="555">
        <v>1025.78</v>
      </c>
      <c r="E376" s="555">
        <v>1830.39</v>
      </c>
      <c r="F376" s="555">
        <v>1759.74</v>
      </c>
      <c r="G376" s="555">
        <v>1032.99</v>
      </c>
      <c r="H376" s="555">
        <v>1259.5</v>
      </c>
      <c r="I376" s="555"/>
      <c r="J376" s="555">
        <v>890.81</v>
      </c>
      <c r="K376" s="555">
        <v>957.94</v>
      </c>
    </row>
    <row r="377" spans="1:11" customFormat="1" ht="13.2">
      <c r="A377" s="547">
        <v>41040</v>
      </c>
      <c r="B377" s="555">
        <v>1322.01</v>
      </c>
      <c r="C377" s="555">
        <v>955.17</v>
      </c>
      <c r="D377" s="555">
        <v>1034.51</v>
      </c>
      <c r="E377" s="555">
        <v>2034.59</v>
      </c>
      <c r="F377" s="555">
        <v>1884.83</v>
      </c>
      <c r="G377" s="555">
        <v>1049.4100000000001</v>
      </c>
      <c r="H377" s="555">
        <v>1283.99</v>
      </c>
      <c r="I377" s="555"/>
      <c r="J377" s="555">
        <v>915.19</v>
      </c>
      <c r="K377" s="555">
        <v>990.55</v>
      </c>
    </row>
    <row r="378" spans="1:11" customFormat="1" ht="13.2">
      <c r="A378" s="547">
        <v>41047</v>
      </c>
      <c r="B378" s="555">
        <v>1335.86</v>
      </c>
      <c r="C378" s="555">
        <v>959.35</v>
      </c>
      <c r="D378" s="555">
        <v>1019.78</v>
      </c>
      <c r="E378" s="555">
        <v>2044.68</v>
      </c>
      <c r="F378" s="555">
        <v>1901.27</v>
      </c>
      <c r="G378" s="555">
        <v>1062.58</v>
      </c>
      <c r="H378" s="555">
        <v>1301.8900000000001</v>
      </c>
      <c r="I378" s="555"/>
      <c r="J378" s="555">
        <v>1003.19</v>
      </c>
      <c r="K378" s="555">
        <v>1003.19</v>
      </c>
    </row>
    <row r="379" spans="1:11" customFormat="1" ht="13.2">
      <c r="A379" s="547">
        <v>41054</v>
      </c>
      <c r="B379" s="555">
        <v>1331.4</v>
      </c>
      <c r="C379" s="555">
        <v>951.3</v>
      </c>
      <c r="D379" s="555">
        <v>1019.01</v>
      </c>
      <c r="E379" s="555">
        <v>2099.5</v>
      </c>
      <c r="F379" s="555">
        <v>1888.44</v>
      </c>
      <c r="G379" s="555">
        <v>1048.98</v>
      </c>
      <c r="H379" s="555">
        <v>1300.3900000000001</v>
      </c>
      <c r="I379" s="555"/>
      <c r="J379" s="555">
        <v>924.21</v>
      </c>
      <c r="K379" s="555">
        <v>1049.55</v>
      </c>
    </row>
    <row r="380" spans="1:11" customFormat="1" ht="13.2">
      <c r="A380" s="547">
        <v>41061</v>
      </c>
      <c r="B380" s="555">
        <v>1324.67</v>
      </c>
      <c r="C380" s="555">
        <v>945.57</v>
      </c>
      <c r="D380" s="555">
        <v>1001.96</v>
      </c>
      <c r="E380" s="555">
        <v>2058.23</v>
      </c>
      <c r="F380" s="555">
        <v>1870.67</v>
      </c>
      <c r="G380" s="555">
        <v>1043.8399999999999</v>
      </c>
      <c r="H380" s="555">
        <v>1300.8</v>
      </c>
      <c r="I380" s="555"/>
      <c r="J380" s="555">
        <v>902.78</v>
      </c>
      <c r="K380" s="555">
        <v>1011.41</v>
      </c>
    </row>
    <row r="381" spans="1:11" customFormat="1" ht="13.2">
      <c r="A381" s="547">
        <v>41068</v>
      </c>
      <c r="B381" s="555">
        <v>1319.38</v>
      </c>
      <c r="C381" s="555">
        <v>939.06</v>
      </c>
      <c r="D381" s="555">
        <v>975.2</v>
      </c>
      <c r="E381" s="555">
        <v>2060.85</v>
      </c>
      <c r="F381" s="555">
        <v>1843.45</v>
      </c>
      <c r="G381" s="555">
        <v>1053.52</v>
      </c>
      <c r="H381" s="555">
        <v>1301.6400000000001</v>
      </c>
      <c r="I381" s="555"/>
      <c r="J381" s="555">
        <v>927.48</v>
      </c>
      <c r="K381" s="555">
        <v>1037.17</v>
      </c>
    </row>
    <row r="382" spans="1:11" customFormat="1" ht="13.2">
      <c r="A382" s="547">
        <v>41075</v>
      </c>
      <c r="B382" s="555">
        <v>1312.98</v>
      </c>
      <c r="C382" s="555">
        <v>924.98</v>
      </c>
      <c r="D382" s="555">
        <v>957.19</v>
      </c>
      <c r="E382" s="555">
        <v>2032.47</v>
      </c>
      <c r="F382" s="555">
        <v>1838.49</v>
      </c>
      <c r="G382" s="555">
        <v>1070.75</v>
      </c>
      <c r="H382" s="555">
        <v>1318.78</v>
      </c>
      <c r="I382" s="555"/>
      <c r="J382" s="555">
        <v>901.97</v>
      </c>
      <c r="K382" s="555">
        <v>1052.1600000000001</v>
      </c>
    </row>
    <row r="383" spans="1:11" customFormat="1" ht="13.2">
      <c r="A383" s="547">
        <v>41081</v>
      </c>
      <c r="B383" s="555">
        <v>1315.03</v>
      </c>
      <c r="C383" s="555">
        <v>915.89</v>
      </c>
      <c r="D383" s="555">
        <v>931.78</v>
      </c>
      <c r="E383" s="555">
        <v>2006.02</v>
      </c>
      <c r="F383" s="555">
        <v>1816.1</v>
      </c>
      <c r="G383" s="555">
        <v>1102.3499999999999</v>
      </c>
      <c r="H383" s="555">
        <v>1369.4</v>
      </c>
      <c r="I383" s="555"/>
      <c r="J383" s="555">
        <v>870.51</v>
      </c>
      <c r="K383" s="555">
        <v>1055.93</v>
      </c>
    </row>
    <row r="384" spans="1:11" customFormat="1" ht="13.2">
      <c r="A384" s="547">
        <v>41089</v>
      </c>
      <c r="B384" s="555">
        <v>1307.31</v>
      </c>
      <c r="C384" s="555">
        <v>900.67</v>
      </c>
      <c r="D384" s="555">
        <v>927.65</v>
      </c>
      <c r="E384" s="555">
        <v>2005.72</v>
      </c>
      <c r="F384" s="555">
        <v>1786.12</v>
      </c>
      <c r="G384" s="555">
        <v>1100.18</v>
      </c>
      <c r="H384" s="555">
        <v>1374.63</v>
      </c>
      <c r="I384" s="555"/>
      <c r="J384" s="555">
        <v>861.3</v>
      </c>
      <c r="K384" s="555">
        <v>1132.26</v>
      </c>
    </row>
    <row r="385" spans="1:12" customFormat="1" ht="13.2">
      <c r="A385" s="547">
        <v>41096</v>
      </c>
      <c r="B385" s="555">
        <v>1314.56</v>
      </c>
      <c r="C385" s="555">
        <v>917.74</v>
      </c>
      <c r="D385" s="555">
        <v>931</v>
      </c>
      <c r="E385" s="555">
        <v>2060.85</v>
      </c>
      <c r="F385" s="555">
        <v>1823.57</v>
      </c>
      <c r="G385" s="555">
        <v>1112.31</v>
      </c>
      <c r="H385" s="555">
        <v>1356.5</v>
      </c>
      <c r="I385" s="555"/>
      <c r="J385" s="555">
        <v>868.56</v>
      </c>
      <c r="K385" s="555">
        <v>1107.6600000000001</v>
      </c>
    </row>
    <row r="386" spans="1:12">
      <c r="A386" s="547">
        <v>41103</v>
      </c>
      <c r="B386" s="548">
        <v>1313.81</v>
      </c>
      <c r="C386" s="548">
        <v>921.98</v>
      </c>
      <c r="D386" s="548">
        <v>948.52</v>
      </c>
      <c r="E386" s="548">
        <v>2042.2</v>
      </c>
      <c r="F386" s="548">
        <v>1870.84</v>
      </c>
      <c r="G386" s="548">
        <v>1116.21</v>
      </c>
      <c r="H386" s="548">
        <v>1351.16</v>
      </c>
      <c r="I386" s="548"/>
      <c r="J386" s="549">
        <v>843.79</v>
      </c>
      <c r="K386" s="549">
        <v>1118.83</v>
      </c>
    </row>
    <row r="387" spans="1:12">
      <c r="A387" s="547">
        <v>41110</v>
      </c>
      <c r="B387" s="548">
        <v>1307.18</v>
      </c>
      <c r="C387" s="548">
        <v>908.3</v>
      </c>
      <c r="D387" s="548">
        <v>944.29</v>
      </c>
      <c r="E387" s="548">
        <v>1973.21</v>
      </c>
      <c r="F387" s="548">
        <v>1847.24</v>
      </c>
      <c r="G387" s="548">
        <v>1129.95</v>
      </c>
      <c r="H387" s="548">
        <v>1341.85</v>
      </c>
      <c r="I387" s="548"/>
      <c r="J387" s="549">
        <v>858.29</v>
      </c>
      <c r="K387" s="549">
        <v>1085.72</v>
      </c>
    </row>
    <row r="388" spans="1:12">
      <c r="A388" s="547">
        <v>41117</v>
      </c>
      <c r="B388" s="548">
        <v>1284.31</v>
      </c>
      <c r="C388" s="548">
        <v>902.2</v>
      </c>
      <c r="D388" s="548">
        <v>935.65</v>
      </c>
      <c r="E388" s="548">
        <v>1921.08</v>
      </c>
      <c r="F388" s="548">
        <v>1818.07</v>
      </c>
      <c r="G388" s="548">
        <v>1108.77</v>
      </c>
      <c r="H388" s="548">
        <v>1311.7</v>
      </c>
      <c r="I388" s="548"/>
      <c r="J388" s="549">
        <v>859.06</v>
      </c>
      <c r="K388" s="549">
        <v>1126.29</v>
      </c>
    </row>
    <row r="389" spans="1:12">
      <c r="A389" s="547">
        <v>41124</v>
      </c>
      <c r="B389" s="548">
        <v>1283.6400000000001</v>
      </c>
      <c r="C389" s="548">
        <v>930.52</v>
      </c>
      <c r="D389" s="548">
        <v>940.78</v>
      </c>
      <c r="E389" s="548">
        <v>1887.47</v>
      </c>
      <c r="F389" s="548">
        <v>1831.5</v>
      </c>
      <c r="G389" s="548">
        <v>1104.8399999999999</v>
      </c>
      <c r="H389" s="548">
        <v>1307.1400000000001</v>
      </c>
      <c r="I389" s="548"/>
      <c r="J389" s="549">
        <v>868.52</v>
      </c>
      <c r="K389" s="549">
        <v>1118.4000000000001</v>
      </c>
    </row>
    <row r="390" spans="1:12">
      <c r="A390" s="547">
        <v>41131</v>
      </c>
      <c r="B390" s="548">
        <v>1273.51</v>
      </c>
      <c r="C390" s="548">
        <v>891.88</v>
      </c>
      <c r="D390" s="548">
        <v>958.2</v>
      </c>
      <c r="E390" s="548">
        <v>1849.42</v>
      </c>
      <c r="F390" s="548">
        <v>1831.36</v>
      </c>
      <c r="G390" s="548">
        <v>1125.51</v>
      </c>
      <c r="H390" s="548">
        <v>1328.78</v>
      </c>
      <c r="I390" s="548"/>
      <c r="J390" s="549">
        <v>856.38</v>
      </c>
      <c r="K390" s="549">
        <v>1118.47</v>
      </c>
    </row>
    <row r="391" spans="1:12">
      <c r="A391" s="547">
        <v>41138</v>
      </c>
      <c r="B391" s="548">
        <v>1262.32</v>
      </c>
      <c r="C391" s="548">
        <v>898.31</v>
      </c>
      <c r="D391" s="548">
        <v>973.64</v>
      </c>
      <c r="E391" s="548">
        <v>1864.27</v>
      </c>
      <c r="F391" s="548">
        <v>1821.05</v>
      </c>
      <c r="G391" s="548">
        <v>1099.71</v>
      </c>
      <c r="H391" s="548">
        <v>1324.46</v>
      </c>
      <c r="I391" s="548"/>
      <c r="J391" s="549">
        <v>842.59</v>
      </c>
      <c r="K391" s="549">
        <v>1106.49</v>
      </c>
    </row>
    <row r="392" spans="1:12">
      <c r="A392" s="547">
        <v>41145</v>
      </c>
      <c r="B392" s="548">
        <v>1257.05</v>
      </c>
      <c r="C392" s="548">
        <v>905.81</v>
      </c>
      <c r="D392" s="548">
        <v>971.44</v>
      </c>
      <c r="E392" s="548">
        <v>1817.07</v>
      </c>
      <c r="F392" s="548">
        <v>1780.6</v>
      </c>
      <c r="G392" s="548">
        <v>1115.78</v>
      </c>
      <c r="H392" s="548">
        <v>1327.85</v>
      </c>
      <c r="I392" s="548"/>
      <c r="J392" s="549">
        <v>817.99</v>
      </c>
      <c r="K392" s="549">
        <v>1143.27</v>
      </c>
    </row>
    <row r="393" spans="1:12">
      <c r="A393" s="547">
        <v>41152</v>
      </c>
      <c r="B393" s="548">
        <v>1242.0899999999999</v>
      </c>
      <c r="C393" s="548">
        <v>882.18</v>
      </c>
      <c r="D393" s="548">
        <v>942.08</v>
      </c>
      <c r="E393" s="548">
        <v>1766.33</v>
      </c>
      <c r="F393" s="548">
        <v>1707.24</v>
      </c>
      <c r="G393" s="548">
        <v>1132.8800000000001</v>
      </c>
      <c r="H393" s="548">
        <v>1328.93</v>
      </c>
      <c r="I393" s="548"/>
      <c r="J393" s="549">
        <v>824.12</v>
      </c>
      <c r="K393" s="549">
        <v>1122.19</v>
      </c>
    </row>
    <row r="394" spans="1:12">
      <c r="A394" s="547">
        <v>41159</v>
      </c>
      <c r="B394" s="548">
        <v>1226.04</v>
      </c>
      <c r="C394" s="548">
        <v>922.26</v>
      </c>
      <c r="D394" s="548">
        <v>948.29</v>
      </c>
      <c r="E394" s="548">
        <v>1730.74</v>
      </c>
      <c r="F394" s="548">
        <v>1663.17</v>
      </c>
      <c r="G394" s="548">
        <v>1135.47</v>
      </c>
      <c r="H394" s="548">
        <v>1322.15</v>
      </c>
      <c r="I394" s="548"/>
      <c r="J394" s="549">
        <v>847.29</v>
      </c>
      <c r="K394" s="549">
        <v>1089.8499999999999</v>
      </c>
    </row>
    <row r="395" spans="1:12">
      <c r="A395" s="547">
        <v>41166</v>
      </c>
      <c r="B395" s="548">
        <v>1235.18</v>
      </c>
      <c r="C395" s="548">
        <v>952</v>
      </c>
      <c r="D395" s="548">
        <v>1000.99</v>
      </c>
      <c r="E395" s="548">
        <v>1697.16</v>
      </c>
      <c r="F395" s="548">
        <v>1667.61</v>
      </c>
      <c r="G395" s="548">
        <v>1165.9000000000001</v>
      </c>
      <c r="H395" s="548">
        <v>1280.44</v>
      </c>
      <c r="I395" s="548"/>
      <c r="J395" s="549">
        <v>828.53</v>
      </c>
      <c r="K395" s="549">
        <v>1102.3699999999999</v>
      </c>
    </row>
    <row r="396" spans="1:12">
      <c r="A396" s="547">
        <v>41173</v>
      </c>
      <c r="B396" s="548">
        <v>1227.03</v>
      </c>
      <c r="C396" s="548">
        <v>937.81</v>
      </c>
      <c r="D396" s="548">
        <v>1004.77</v>
      </c>
      <c r="E396" s="548">
        <v>1632.81</v>
      </c>
      <c r="F396" s="548">
        <v>1630.54</v>
      </c>
      <c r="G396" s="548">
        <v>1157.43</v>
      </c>
      <c r="H396" s="548">
        <v>1310.0999999999999</v>
      </c>
      <c r="I396" s="548"/>
      <c r="J396" s="549">
        <v>842.91</v>
      </c>
      <c r="K396" s="549">
        <v>1122.04</v>
      </c>
    </row>
    <row r="397" spans="1:12">
      <c r="A397" s="547">
        <v>41180</v>
      </c>
      <c r="B397" s="548">
        <v>1214.6199999999999</v>
      </c>
      <c r="C397" s="548">
        <v>962.41</v>
      </c>
      <c r="D397" s="548">
        <v>1013.69</v>
      </c>
      <c r="E397" s="548">
        <v>1614.14</v>
      </c>
      <c r="F397" s="548">
        <v>1579.58</v>
      </c>
      <c r="G397" s="548">
        <v>1166.76</v>
      </c>
      <c r="H397" s="548">
        <v>1288.8599999999999</v>
      </c>
      <c r="I397" s="548"/>
      <c r="J397" s="549">
        <v>841.85</v>
      </c>
      <c r="K397" s="549">
        <v>1092.76</v>
      </c>
    </row>
    <row r="398" spans="1:12">
      <c r="A398" s="547">
        <v>41194</v>
      </c>
      <c r="B398" s="548">
        <v>1187.72</v>
      </c>
      <c r="C398" s="548">
        <v>914.92</v>
      </c>
      <c r="D398" s="548">
        <v>1019.86</v>
      </c>
      <c r="E398" s="548">
        <v>1528.7</v>
      </c>
      <c r="F398" s="548">
        <v>1500.55</v>
      </c>
      <c r="G398" s="548">
        <v>1176.6500000000001</v>
      </c>
      <c r="H398" s="548">
        <v>1278.98</v>
      </c>
      <c r="I398" s="548"/>
      <c r="J398" s="549">
        <v>817.66</v>
      </c>
      <c r="K398" s="549">
        <v>1091.33</v>
      </c>
      <c r="L398" s="56"/>
    </row>
    <row r="399" spans="1:12">
      <c r="A399" s="547">
        <v>41201</v>
      </c>
      <c r="B399" s="548">
        <v>1177.71</v>
      </c>
      <c r="C399" s="548">
        <v>964.12</v>
      </c>
      <c r="D399" s="548">
        <v>1039.73</v>
      </c>
      <c r="E399" s="548">
        <v>1484.13</v>
      </c>
      <c r="F399" s="548">
        <v>1483.28</v>
      </c>
      <c r="G399" s="548">
        <v>1155.6500000000001</v>
      </c>
      <c r="H399" s="548">
        <v>1266.5899999999999</v>
      </c>
      <c r="I399" s="548"/>
      <c r="J399" s="549">
        <v>834.76</v>
      </c>
      <c r="K399" s="549">
        <v>1099.55</v>
      </c>
    </row>
    <row r="400" spans="1:12" customFormat="1" ht="13.2">
      <c r="A400" s="547">
        <v>41201</v>
      </c>
      <c r="B400" s="555">
        <v>1177.71</v>
      </c>
      <c r="C400" s="555">
        <v>964.12</v>
      </c>
      <c r="D400" s="555">
        <v>1039.73</v>
      </c>
      <c r="E400" s="555">
        <v>1484.13</v>
      </c>
      <c r="F400" s="555">
        <v>1483.28</v>
      </c>
      <c r="G400" s="555">
        <v>1155.6500000000001</v>
      </c>
      <c r="H400" s="555">
        <v>1266.5899999999999</v>
      </c>
      <c r="I400" s="555"/>
      <c r="J400" s="555">
        <v>834.76</v>
      </c>
      <c r="K400" s="555">
        <v>1099.55</v>
      </c>
    </row>
    <row r="401" spans="1:11" customFormat="1" ht="13.2">
      <c r="A401" s="547">
        <v>41208</v>
      </c>
      <c r="B401" s="555">
        <v>1166.05</v>
      </c>
      <c r="C401" s="555">
        <v>926.63</v>
      </c>
      <c r="D401" s="555">
        <v>1061.8699999999999</v>
      </c>
      <c r="E401" s="555">
        <v>1483.56</v>
      </c>
      <c r="F401" s="555">
        <v>1445.76</v>
      </c>
      <c r="G401" s="555">
        <v>1148.95</v>
      </c>
      <c r="H401" s="555">
        <v>1253.52</v>
      </c>
      <c r="I401" s="555"/>
      <c r="J401" s="555">
        <v>807.26</v>
      </c>
      <c r="K401" s="555">
        <v>1123.82</v>
      </c>
    </row>
    <row r="402" spans="1:11" customFormat="1" ht="13.2">
      <c r="A402" s="547">
        <v>41215</v>
      </c>
      <c r="B402" s="555">
        <v>1159.6199999999999</v>
      </c>
      <c r="C402" s="555">
        <v>928.39</v>
      </c>
      <c r="D402" s="555">
        <v>1063.28</v>
      </c>
      <c r="E402" s="555">
        <v>1411.7</v>
      </c>
      <c r="F402" s="555">
        <v>1478.24</v>
      </c>
      <c r="G402" s="555">
        <v>1134.8900000000001</v>
      </c>
      <c r="H402" s="555">
        <v>1258.77</v>
      </c>
      <c r="I402" s="555"/>
      <c r="J402" s="555">
        <v>821.01</v>
      </c>
      <c r="K402" s="555">
        <v>1092.1300000000001</v>
      </c>
    </row>
    <row r="403" spans="1:11" customFormat="1" ht="13.2">
      <c r="A403" s="547">
        <v>41222</v>
      </c>
      <c r="B403" s="555">
        <v>1155.9000000000001</v>
      </c>
      <c r="C403" s="555">
        <v>908.7</v>
      </c>
      <c r="D403" s="555">
        <v>1073.96</v>
      </c>
      <c r="E403" s="555">
        <v>1370.94</v>
      </c>
      <c r="F403" s="555">
        <v>1508.31</v>
      </c>
      <c r="G403" s="555">
        <v>1103.6300000000001</v>
      </c>
      <c r="H403" s="555">
        <v>1273.1600000000001</v>
      </c>
      <c r="I403" s="555"/>
      <c r="J403" s="555">
        <v>830.54</v>
      </c>
      <c r="K403" s="555">
        <v>1111.17</v>
      </c>
    </row>
    <row r="404" spans="1:11" customFormat="1" ht="13.2">
      <c r="A404" s="547">
        <v>41229</v>
      </c>
      <c r="B404" s="555">
        <v>1152.8499999999999</v>
      </c>
      <c r="C404" s="555">
        <v>909.18</v>
      </c>
      <c r="D404" s="555">
        <v>1075.45</v>
      </c>
      <c r="E404" s="555">
        <v>1337.91</v>
      </c>
      <c r="F404" s="555">
        <v>1519.18</v>
      </c>
      <c r="G404" s="555">
        <v>1109.9100000000001</v>
      </c>
      <c r="H404" s="555">
        <v>1244.2</v>
      </c>
      <c r="I404" s="555"/>
      <c r="J404" s="555">
        <v>851.2</v>
      </c>
      <c r="K404" s="555">
        <v>1103.19</v>
      </c>
    </row>
    <row r="405" spans="1:11" customFormat="1" ht="13.2">
      <c r="A405" s="547">
        <v>41236</v>
      </c>
      <c r="B405" s="555">
        <v>1144.98</v>
      </c>
      <c r="C405" s="555">
        <v>932.32</v>
      </c>
      <c r="D405" s="555">
        <v>1092.6500000000001</v>
      </c>
      <c r="E405" s="555">
        <v>1292.3</v>
      </c>
      <c r="F405" s="555">
        <v>1499.28</v>
      </c>
      <c r="G405" s="555">
        <v>1101.49</v>
      </c>
      <c r="H405" s="555">
        <v>1229.03</v>
      </c>
      <c r="I405" s="555"/>
      <c r="J405" s="555">
        <v>840.76</v>
      </c>
      <c r="K405" s="555">
        <v>1091.1300000000001</v>
      </c>
    </row>
    <row r="406" spans="1:11" customFormat="1" ht="13.2">
      <c r="A406" s="547">
        <v>41243</v>
      </c>
      <c r="B406" s="555">
        <v>1129.9000000000001</v>
      </c>
      <c r="C406" s="555">
        <v>909.92</v>
      </c>
      <c r="D406" s="555">
        <v>1090.47</v>
      </c>
      <c r="E406" s="555">
        <v>1246.8</v>
      </c>
      <c r="F406" s="555">
        <v>1456.03</v>
      </c>
      <c r="G406" s="555">
        <v>1087.6600000000001</v>
      </c>
      <c r="H406" s="555">
        <v>1228.0899999999999</v>
      </c>
      <c r="I406" s="555"/>
      <c r="J406" s="555">
        <v>834.79</v>
      </c>
      <c r="K406" s="555">
        <v>1109.1300000000001</v>
      </c>
    </row>
    <row r="407" spans="1:11" customFormat="1" ht="13.2">
      <c r="A407" s="547">
        <v>41250</v>
      </c>
      <c r="B407" s="555">
        <v>1106.28</v>
      </c>
      <c r="C407" s="555">
        <v>897.04</v>
      </c>
      <c r="D407" s="555">
        <v>1072.73</v>
      </c>
      <c r="E407" s="555">
        <v>1177.1099999999999</v>
      </c>
      <c r="F407" s="555">
        <v>1412.29</v>
      </c>
      <c r="G407" s="555">
        <v>1065.74</v>
      </c>
      <c r="H407" s="555">
        <v>1223.45</v>
      </c>
      <c r="I407" s="555"/>
      <c r="J407" s="555">
        <v>833.75</v>
      </c>
      <c r="K407" s="555">
        <v>1097.28</v>
      </c>
    </row>
    <row r="408" spans="1:11" customFormat="1" ht="13.2">
      <c r="A408" s="547">
        <v>41257</v>
      </c>
      <c r="B408" s="555">
        <v>1101.46</v>
      </c>
      <c r="C408" s="555">
        <v>893.69</v>
      </c>
      <c r="D408" s="555">
        <v>1053.23</v>
      </c>
      <c r="E408" s="555">
        <v>1154.7</v>
      </c>
      <c r="F408" s="555">
        <v>1412.27</v>
      </c>
      <c r="G408" s="555">
        <v>1073.94</v>
      </c>
      <c r="H408" s="555">
        <v>1222.82</v>
      </c>
      <c r="I408" s="555"/>
      <c r="J408" s="555">
        <v>825.47</v>
      </c>
      <c r="K408" s="555">
        <v>1092.26</v>
      </c>
    </row>
    <row r="409" spans="1:11" customFormat="1" ht="13.2">
      <c r="A409" s="547">
        <v>41264</v>
      </c>
      <c r="B409" s="555">
        <v>1107.55</v>
      </c>
      <c r="C409" s="555">
        <v>891.52</v>
      </c>
      <c r="D409" s="555">
        <v>1052.05</v>
      </c>
      <c r="E409" s="555">
        <v>1208.33</v>
      </c>
      <c r="F409" s="555">
        <v>1430.3</v>
      </c>
      <c r="G409" s="555">
        <v>1074.97</v>
      </c>
      <c r="H409" s="555">
        <v>1211.29</v>
      </c>
      <c r="I409" s="555"/>
      <c r="J409" s="555">
        <v>789.41</v>
      </c>
      <c r="K409" s="555">
        <v>1064.6099999999999</v>
      </c>
    </row>
    <row r="410" spans="1:11" customFormat="1" ht="13.2">
      <c r="A410" s="547">
        <v>41271</v>
      </c>
      <c r="B410" s="542">
        <v>1113.58</v>
      </c>
      <c r="C410" s="555">
        <v>908.74</v>
      </c>
      <c r="D410" s="555">
        <v>1027.8499999999999</v>
      </c>
      <c r="E410" s="555">
        <v>1243.43</v>
      </c>
      <c r="F410" s="555">
        <v>1465.08</v>
      </c>
      <c r="G410" s="555">
        <v>1067.67</v>
      </c>
      <c r="H410" s="555">
        <v>1229.52</v>
      </c>
      <c r="I410" s="555"/>
      <c r="J410" s="555">
        <v>766.49</v>
      </c>
      <c r="K410" s="555">
        <v>1054.26</v>
      </c>
    </row>
    <row r="411" spans="1:11" customFormat="1" ht="13.2">
      <c r="A411" s="547">
        <v>41278</v>
      </c>
      <c r="B411" s="555">
        <v>1109.8900000000001</v>
      </c>
      <c r="C411" s="555">
        <v>872.97</v>
      </c>
      <c r="D411" s="555">
        <v>1024.3699999999999</v>
      </c>
      <c r="E411" s="555">
        <v>1317.38</v>
      </c>
      <c r="F411" s="555">
        <v>1449.96</v>
      </c>
      <c r="G411" s="555">
        <v>1066.47</v>
      </c>
      <c r="H411" s="555">
        <v>1222.4000000000001</v>
      </c>
      <c r="I411" s="555"/>
      <c r="J411" s="555">
        <v>779.71</v>
      </c>
      <c r="K411" s="555">
        <v>1097.29</v>
      </c>
    </row>
    <row r="412" spans="1:11" customFormat="1" ht="13.2">
      <c r="A412" s="547">
        <v>41285</v>
      </c>
      <c r="B412" s="555">
        <v>1122.3599999999999</v>
      </c>
      <c r="C412" s="555">
        <v>890.9</v>
      </c>
      <c r="D412" s="555">
        <v>1013.46</v>
      </c>
      <c r="E412" s="555">
        <v>1391.24</v>
      </c>
      <c r="F412" s="555">
        <v>1479.61</v>
      </c>
      <c r="G412" s="555">
        <v>1078.6600000000001</v>
      </c>
      <c r="H412" s="555">
        <v>1211.9000000000001</v>
      </c>
      <c r="I412" s="555"/>
      <c r="J412" s="555">
        <v>791.4</v>
      </c>
      <c r="K412" s="555">
        <v>1095.53</v>
      </c>
    </row>
    <row r="413" spans="1:11">
      <c r="A413" s="547">
        <v>41292</v>
      </c>
      <c r="B413" s="555">
        <v>1125.21</v>
      </c>
      <c r="C413" s="555">
        <v>854.83</v>
      </c>
      <c r="D413" s="555">
        <v>1030.24</v>
      </c>
      <c r="E413" s="555">
        <v>1399.03</v>
      </c>
      <c r="F413" s="555">
        <v>1468.42</v>
      </c>
      <c r="G413" s="555">
        <v>1106.31</v>
      </c>
      <c r="H413" s="555">
        <v>1267.3699999999999</v>
      </c>
      <c r="I413" s="555"/>
      <c r="J413" s="555">
        <v>777.04</v>
      </c>
      <c r="K413" s="555">
        <v>1099.93</v>
      </c>
    </row>
    <row r="414" spans="1:11">
      <c r="A414" s="547">
        <v>41299</v>
      </c>
      <c r="B414" s="555">
        <v>1132.27</v>
      </c>
      <c r="C414" s="555">
        <v>860.2</v>
      </c>
      <c r="D414" s="555">
        <v>1027.99</v>
      </c>
      <c r="E414" s="555">
        <v>1414.61</v>
      </c>
      <c r="F414" s="555">
        <v>1475.96</v>
      </c>
      <c r="G414" s="555">
        <v>1117.5899999999999</v>
      </c>
      <c r="H414" s="555">
        <v>1270.77</v>
      </c>
      <c r="I414" s="555"/>
      <c r="J414" s="555">
        <v>779.86</v>
      </c>
      <c r="K414" s="555">
        <v>1106.98</v>
      </c>
    </row>
    <row r="415" spans="1:11">
      <c r="A415" s="547">
        <v>41306</v>
      </c>
      <c r="B415" s="548">
        <v>1142.4000000000001</v>
      </c>
      <c r="C415" s="548">
        <v>850.45</v>
      </c>
      <c r="D415" s="548">
        <v>1045.56</v>
      </c>
      <c r="E415" s="548">
        <v>1463.67</v>
      </c>
      <c r="F415" s="548">
        <v>1508.38</v>
      </c>
      <c r="G415" s="548">
        <v>1114.72</v>
      </c>
      <c r="H415" s="548">
        <v>1273.74</v>
      </c>
      <c r="I415" s="548"/>
      <c r="J415" s="549">
        <v>774.05</v>
      </c>
      <c r="K415" s="549">
        <v>1089.4000000000001</v>
      </c>
    </row>
    <row r="416" spans="1:11">
      <c r="A416" s="547">
        <v>41313</v>
      </c>
      <c r="B416" s="548">
        <v>1144.55</v>
      </c>
      <c r="C416" s="548">
        <v>880.64</v>
      </c>
      <c r="D416" s="548">
        <v>1045.33</v>
      </c>
      <c r="E416" s="548">
        <v>1478.4</v>
      </c>
      <c r="F416" s="548">
        <v>1508.72</v>
      </c>
      <c r="G416" s="548">
        <v>1119.1600000000001</v>
      </c>
      <c r="H416" s="548">
        <v>1263.23</v>
      </c>
      <c r="I416" s="548"/>
      <c r="J416" s="549">
        <v>778.64</v>
      </c>
      <c r="K416" s="549">
        <v>1056.45</v>
      </c>
    </row>
    <row r="417" spans="1:11">
      <c r="A417" s="547">
        <v>41327</v>
      </c>
      <c r="B417" s="548">
        <v>1152.47</v>
      </c>
      <c r="C417" s="548">
        <v>916.2</v>
      </c>
      <c r="D417" s="548">
        <v>1050.17</v>
      </c>
      <c r="E417" s="548">
        <v>1496.71</v>
      </c>
      <c r="F417" s="548">
        <v>1513.9</v>
      </c>
      <c r="G417" s="548">
        <v>1120.08</v>
      </c>
      <c r="H417" s="548">
        <v>1286.23</v>
      </c>
      <c r="I417" s="548"/>
      <c r="J417" s="549">
        <v>779.93</v>
      </c>
      <c r="K417" s="549">
        <v>1060.1600000000001</v>
      </c>
    </row>
    <row r="418" spans="1:11">
      <c r="A418" s="547">
        <v>41334</v>
      </c>
      <c r="B418" s="548">
        <v>1134.82</v>
      </c>
      <c r="C418" s="548">
        <v>886.74</v>
      </c>
      <c r="D418" s="548">
        <v>1045.78</v>
      </c>
      <c r="E418" s="548">
        <v>1446.22</v>
      </c>
      <c r="F418" s="548">
        <v>1473.97</v>
      </c>
      <c r="G418" s="548">
        <v>1099.68</v>
      </c>
      <c r="H418" s="548">
        <v>1270.33</v>
      </c>
      <c r="I418" s="548"/>
      <c r="J418" s="549">
        <v>776.96</v>
      </c>
      <c r="K418" s="549">
        <v>1044.58</v>
      </c>
    </row>
    <row r="419" spans="1:11">
      <c r="A419" s="547">
        <v>41341</v>
      </c>
      <c r="B419" s="548">
        <v>1110.77</v>
      </c>
      <c r="C419" s="548">
        <v>866.33</v>
      </c>
      <c r="D419" s="548">
        <v>1039.4000000000001</v>
      </c>
      <c r="E419" s="548">
        <v>1428.03</v>
      </c>
      <c r="F419" s="548">
        <v>1449.74</v>
      </c>
      <c r="G419" s="548">
        <v>1069.77</v>
      </c>
      <c r="H419" s="548">
        <v>1233.45</v>
      </c>
      <c r="I419" s="548"/>
      <c r="J419" s="549">
        <v>731.7</v>
      </c>
      <c r="K419" s="549">
        <v>1040.76</v>
      </c>
    </row>
    <row r="420" spans="1:11">
      <c r="A420" s="547">
        <v>41348</v>
      </c>
      <c r="B420" s="548">
        <v>1090.92</v>
      </c>
      <c r="C420" s="548">
        <v>848.13</v>
      </c>
      <c r="D420" s="548">
        <v>1026.1099999999999</v>
      </c>
      <c r="E420" s="548">
        <v>1318.22</v>
      </c>
      <c r="F420" s="548">
        <v>1392.43</v>
      </c>
      <c r="G420" s="548">
        <v>1076.83</v>
      </c>
      <c r="H420" s="548">
        <v>1257.3499999999999</v>
      </c>
      <c r="I420" s="548"/>
      <c r="J420" s="549">
        <v>766.06</v>
      </c>
      <c r="K420" s="549">
        <v>1011.53</v>
      </c>
    </row>
    <row r="421" spans="1:11">
      <c r="A421" s="547">
        <v>41355</v>
      </c>
      <c r="B421" s="548">
        <v>1107.55</v>
      </c>
      <c r="C421" s="548">
        <v>845.03</v>
      </c>
      <c r="D421" s="548">
        <v>1042.07</v>
      </c>
      <c r="E421" s="548">
        <v>1423.05</v>
      </c>
      <c r="F421" s="548">
        <v>1440.42</v>
      </c>
      <c r="G421" s="548">
        <v>1053.1300000000001</v>
      </c>
      <c r="H421" s="548">
        <v>1211.77</v>
      </c>
      <c r="I421" s="548"/>
      <c r="J421" s="549">
        <v>755.4</v>
      </c>
      <c r="K421" s="549">
        <v>997.33</v>
      </c>
    </row>
    <row r="422" spans="1:11">
      <c r="A422" s="547">
        <v>41362</v>
      </c>
      <c r="B422" s="548">
        <v>1108.25</v>
      </c>
      <c r="C422" s="548">
        <v>875.16</v>
      </c>
      <c r="D422" s="548">
        <v>1042.4100000000001</v>
      </c>
      <c r="E422" s="548">
        <v>1410.7</v>
      </c>
      <c r="F422" s="548">
        <v>1444.03</v>
      </c>
      <c r="G422" s="548">
        <v>1079.4000000000001</v>
      </c>
      <c r="H422" s="548">
        <v>1211.42</v>
      </c>
      <c r="I422" s="548"/>
      <c r="J422" s="549">
        <v>745.14</v>
      </c>
      <c r="K422" s="549">
        <v>962.48</v>
      </c>
    </row>
    <row r="423" spans="1:11">
      <c r="A423" s="547">
        <v>41367</v>
      </c>
      <c r="B423" s="548">
        <v>1111.8599999999999</v>
      </c>
      <c r="C423" s="548">
        <v>872.2</v>
      </c>
      <c r="D423" s="548">
        <v>1047.32</v>
      </c>
      <c r="E423" s="548">
        <v>1412.86</v>
      </c>
      <c r="F423" s="548">
        <v>1439.16</v>
      </c>
      <c r="G423" s="548">
        <v>1069.0999999999999</v>
      </c>
      <c r="H423" s="548">
        <v>1217.99</v>
      </c>
      <c r="I423" s="548"/>
      <c r="J423" s="549">
        <v>737.93</v>
      </c>
      <c r="K423" s="549">
        <v>929.75</v>
      </c>
    </row>
    <row r="424" spans="1:11" s="76" customFormat="1" ht="13.2">
      <c r="A424" s="547">
        <v>41376</v>
      </c>
      <c r="B424" s="548">
        <v>1108.27</v>
      </c>
      <c r="C424" s="548">
        <v>878.54</v>
      </c>
      <c r="D424" s="548">
        <v>1037.32</v>
      </c>
      <c r="E424" s="548">
        <v>1373.52</v>
      </c>
      <c r="F424" s="548">
        <v>1394.97</v>
      </c>
      <c r="G424" s="548">
        <v>1093.18</v>
      </c>
      <c r="H424" s="548">
        <v>1224.2</v>
      </c>
      <c r="I424" s="548"/>
      <c r="J424" s="549">
        <v>752.23</v>
      </c>
      <c r="K424" s="549">
        <v>944.73</v>
      </c>
    </row>
    <row r="425" spans="1:11" s="76" customFormat="1" ht="13.2">
      <c r="A425" s="547">
        <v>41383</v>
      </c>
      <c r="B425" s="555">
        <v>1097.06</v>
      </c>
      <c r="C425" s="555">
        <v>858.1</v>
      </c>
      <c r="D425" s="555">
        <v>1049.3900000000001</v>
      </c>
      <c r="E425" s="555">
        <v>1312.86</v>
      </c>
      <c r="F425" s="555">
        <v>1381.38</v>
      </c>
      <c r="G425" s="555">
        <v>1087.1400000000001</v>
      </c>
      <c r="H425" s="555">
        <v>1222.6400000000001</v>
      </c>
      <c r="I425" s="555"/>
      <c r="J425" s="555">
        <v>735.5</v>
      </c>
      <c r="K425" s="555">
        <v>899.61</v>
      </c>
    </row>
    <row r="426" spans="1:11" s="76" customFormat="1" ht="13.2">
      <c r="A426" s="547">
        <v>41390</v>
      </c>
      <c r="B426" s="555">
        <v>1095.3</v>
      </c>
      <c r="C426" s="555">
        <v>844.49</v>
      </c>
      <c r="D426" s="555">
        <v>1052.52</v>
      </c>
      <c r="E426" s="555">
        <v>1310.28</v>
      </c>
      <c r="F426" s="555">
        <v>1345.56</v>
      </c>
      <c r="G426" s="555">
        <v>1103.18</v>
      </c>
      <c r="H426" s="555">
        <v>1221.26</v>
      </c>
      <c r="I426" s="555"/>
      <c r="J426" s="555">
        <v>731.8</v>
      </c>
      <c r="K426" s="555">
        <v>883.06</v>
      </c>
    </row>
    <row r="427" spans="1:11" s="76" customFormat="1" ht="13.2">
      <c r="A427" s="547">
        <v>41397</v>
      </c>
      <c r="B427" s="555">
        <v>1101.57</v>
      </c>
      <c r="C427" s="555">
        <v>860.47</v>
      </c>
      <c r="D427" s="555">
        <v>1058.57</v>
      </c>
      <c r="E427" s="555">
        <v>1299.6500000000001</v>
      </c>
      <c r="F427" s="555">
        <v>1338.72</v>
      </c>
      <c r="G427" s="555">
        <v>1110.53</v>
      </c>
      <c r="H427" s="555">
        <v>1218.53</v>
      </c>
      <c r="I427" s="555"/>
      <c r="J427" s="555">
        <v>737.99</v>
      </c>
      <c r="K427" s="555">
        <v>903.34</v>
      </c>
    </row>
    <row r="428" spans="1:11" s="76" customFormat="1" ht="13.2">
      <c r="A428" s="547">
        <v>41404</v>
      </c>
      <c r="B428" s="555">
        <v>1082.82</v>
      </c>
      <c r="C428" s="555">
        <v>841.6</v>
      </c>
      <c r="D428" s="555">
        <v>1048.67</v>
      </c>
      <c r="E428" s="555">
        <v>1232.83</v>
      </c>
      <c r="F428" s="555">
        <v>1291.94</v>
      </c>
      <c r="G428" s="555">
        <v>1104.74</v>
      </c>
      <c r="H428" s="555">
        <v>1218.3599999999999</v>
      </c>
      <c r="I428" s="555"/>
      <c r="J428" s="555">
        <v>756.85</v>
      </c>
      <c r="K428" s="555">
        <v>854.43</v>
      </c>
    </row>
    <row r="429" spans="1:11" s="76" customFormat="1" ht="13.2">
      <c r="A429" s="547">
        <v>41411</v>
      </c>
      <c r="B429" s="555">
        <v>1069.97</v>
      </c>
      <c r="C429" s="555">
        <v>844.81</v>
      </c>
      <c r="D429" s="555">
        <v>1037.07</v>
      </c>
      <c r="E429" s="555">
        <v>1206.72</v>
      </c>
      <c r="F429" s="555">
        <v>1247.83</v>
      </c>
      <c r="G429" s="555">
        <v>1097.3900000000001</v>
      </c>
      <c r="H429" s="555">
        <v>1221.68</v>
      </c>
      <c r="I429" s="555"/>
      <c r="J429" s="555">
        <v>749.66</v>
      </c>
      <c r="K429" s="555">
        <v>837</v>
      </c>
    </row>
    <row r="430" spans="1:11" s="76" customFormat="1" ht="13.2">
      <c r="A430" s="547">
        <v>41418</v>
      </c>
      <c r="B430" s="555">
        <v>1057.92</v>
      </c>
      <c r="C430" s="555">
        <v>808.61</v>
      </c>
      <c r="D430" s="555">
        <v>1043.6400000000001</v>
      </c>
      <c r="E430" s="555">
        <v>1226.6199999999999</v>
      </c>
      <c r="F430" s="555">
        <v>1203.17</v>
      </c>
      <c r="G430" s="555">
        <v>1106.0999999999999</v>
      </c>
      <c r="H430" s="555">
        <v>1217.04</v>
      </c>
      <c r="I430" s="555"/>
      <c r="J430" s="555">
        <v>731.57</v>
      </c>
      <c r="K430" s="555">
        <v>798.4</v>
      </c>
    </row>
    <row r="431" spans="1:11" s="76" customFormat="1" ht="13.2">
      <c r="A431" s="547">
        <v>41425</v>
      </c>
      <c r="B431" s="555">
        <v>1035.04</v>
      </c>
      <c r="C431" s="555">
        <v>858.7</v>
      </c>
      <c r="D431" s="555">
        <v>1009.75</v>
      </c>
      <c r="E431" s="555">
        <v>1180.83</v>
      </c>
      <c r="F431" s="555">
        <v>1138.75</v>
      </c>
      <c r="G431" s="555">
        <v>1093.03</v>
      </c>
      <c r="H431" s="555">
        <v>1222.76</v>
      </c>
      <c r="I431" s="555"/>
      <c r="J431" s="555">
        <v>741.86</v>
      </c>
      <c r="K431" s="555">
        <v>800.47</v>
      </c>
    </row>
    <row r="432" spans="1:11" s="76" customFormat="1" ht="13.2">
      <c r="A432" s="547">
        <v>41432</v>
      </c>
      <c r="B432" s="555">
        <v>1028.9000000000001</v>
      </c>
      <c r="C432" s="555">
        <v>821.78</v>
      </c>
      <c r="D432" s="555">
        <v>1005.04</v>
      </c>
      <c r="E432" s="555">
        <v>1190.4100000000001</v>
      </c>
      <c r="F432" s="555">
        <v>1114.07</v>
      </c>
      <c r="G432" s="555">
        <v>1088.8499999999999</v>
      </c>
      <c r="H432" s="555">
        <v>1223.97</v>
      </c>
      <c r="I432" s="555"/>
      <c r="J432" s="555">
        <v>744.13</v>
      </c>
      <c r="K432" s="555">
        <v>815.31</v>
      </c>
    </row>
    <row r="433" spans="1:12" s="76" customFormat="1" ht="13.2">
      <c r="A433" s="547">
        <v>41439</v>
      </c>
      <c r="B433" s="555">
        <v>1035.03</v>
      </c>
      <c r="C433" s="555">
        <v>849.07</v>
      </c>
      <c r="D433" s="555">
        <v>976.94</v>
      </c>
      <c r="E433" s="555">
        <v>1238.17</v>
      </c>
      <c r="F433" s="555">
        <v>1116.8399999999999</v>
      </c>
      <c r="G433" s="555">
        <v>1091.0999999999999</v>
      </c>
      <c r="H433" s="555">
        <v>1220.5</v>
      </c>
      <c r="I433" s="555"/>
      <c r="J433" s="555">
        <v>743.21</v>
      </c>
      <c r="K433" s="555">
        <v>788.4</v>
      </c>
    </row>
    <row r="434" spans="1:12" s="76" customFormat="1" ht="13.2">
      <c r="A434" s="547">
        <v>41446</v>
      </c>
      <c r="B434" s="555">
        <v>1017.08</v>
      </c>
      <c r="C434" s="555">
        <v>828.82</v>
      </c>
      <c r="D434" s="555">
        <v>962.92</v>
      </c>
      <c r="E434" s="555">
        <v>1342.04</v>
      </c>
      <c r="F434" s="555">
        <v>1043.1300000000001</v>
      </c>
      <c r="G434" s="555">
        <v>1085.8</v>
      </c>
      <c r="H434" s="555">
        <v>1198.6400000000001</v>
      </c>
      <c r="I434" s="555"/>
      <c r="J434" s="555">
        <v>713.82</v>
      </c>
      <c r="K434" s="555">
        <v>799.21</v>
      </c>
    </row>
    <row r="435" spans="1:12" s="76" customFormat="1" ht="13.2">
      <c r="A435" s="547">
        <v>41453</v>
      </c>
      <c r="B435" s="555">
        <v>1013.26</v>
      </c>
      <c r="C435" s="555">
        <v>843.15</v>
      </c>
      <c r="D435" s="555">
        <v>939.34</v>
      </c>
      <c r="E435" s="555">
        <v>1382.41</v>
      </c>
      <c r="F435" s="555">
        <v>1027.3599999999999</v>
      </c>
      <c r="G435" s="555">
        <v>1081.8699999999999</v>
      </c>
      <c r="H435" s="555">
        <v>1191.5999999999999</v>
      </c>
      <c r="I435" s="555"/>
      <c r="J435" s="555">
        <v>713.46</v>
      </c>
      <c r="K435" s="555">
        <v>791.56</v>
      </c>
    </row>
    <row r="436" spans="1:12" s="76" customFormat="1" ht="13.2">
      <c r="A436" s="547">
        <v>41460</v>
      </c>
      <c r="B436" s="555">
        <v>1034.9100000000001</v>
      </c>
      <c r="C436" s="555">
        <v>818</v>
      </c>
      <c r="D436" s="555">
        <v>924.15</v>
      </c>
      <c r="E436" s="555">
        <v>1436.61</v>
      </c>
      <c r="F436" s="555">
        <v>1130.21</v>
      </c>
      <c r="G436" s="555">
        <v>1082.94</v>
      </c>
      <c r="H436" s="555">
        <v>1209.53</v>
      </c>
      <c r="I436" s="555"/>
      <c r="J436" s="555">
        <v>717.69</v>
      </c>
      <c r="K436" s="555">
        <v>803.28</v>
      </c>
    </row>
    <row r="437" spans="1:12" s="76" customFormat="1" ht="13.2">
      <c r="A437" s="547">
        <v>41467</v>
      </c>
      <c r="B437" s="555">
        <v>1046.7</v>
      </c>
      <c r="C437" s="555">
        <v>818.03</v>
      </c>
      <c r="D437" s="555">
        <v>900.34</v>
      </c>
      <c r="E437" s="555">
        <v>1458.86</v>
      </c>
      <c r="F437" s="555">
        <v>1195.23</v>
      </c>
      <c r="G437" s="555">
        <v>1084.06</v>
      </c>
      <c r="H437" s="555">
        <v>1204.77</v>
      </c>
      <c r="I437" s="555"/>
      <c r="J437" s="555">
        <v>737.59</v>
      </c>
      <c r="K437" s="555">
        <v>788.96</v>
      </c>
    </row>
    <row r="438" spans="1:12" s="76" customFormat="1" ht="13.2">
      <c r="A438" s="547">
        <v>41474</v>
      </c>
      <c r="B438" s="555">
        <v>1074.8499999999999</v>
      </c>
      <c r="C438" s="555">
        <v>819.72</v>
      </c>
      <c r="D438" s="555">
        <v>888.86</v>
      </c>
      <c r="E438" s="555">
        <v>1534.1</v>
      </c>
      <c r="F438" s="555">
        <v>1315.37</v>
      </c>
      <c r="G438" s="555">
        <v>1085.03</v>
      </c>
      <c r="H438" s="555">
        <v>1220.6600000000001</v>
      </c>
      <c r="I438" s="555"/>
      <c r="J438" s="555">
        <v>694.81</v>
      </c>
      <c r="K438" s="555">
        <v>760.82</v>
      </c>
    </row>
    <row r="439" spans="1:12">
      <c r="A439" s="547">
        <v>41481</v>
      </c>
      <c r="B439" s="555">
        <v>1087.67</v>
      </c>
      <c r="C439" s="555">
        <v>851.66</v>
      </c>
      <c r="D439" s="555">
        <v>870.58</v>
      </c>
      <c r="E439" s="555">
        <v>1530.21</v>
      </c>
      <c r="F439" s="555">
        <v>1370.02</v>
      </c>
      <c r="G439" s="555">
        <v>1085.79</v>
      </c>
      <c r="H439" s="555">
        <v>1224.75</v>
      </c>
      <c r="I439" s="555"/>
      <c r="J439" s="555">
        <v>713.37</v>
      </c>
      <c r="K439" s="555">
        <v>733.15</v>
      </c>
    </row>
    <row r="440" spans="1:12">
      <c r="A440" s="547">
        <v>41488</v>
      </c>
      <c r="B440" s="548">
        <v>1105.28</v>
      </c>
      <c r="C440" s="548">
        <v>826.75</v>
      </c>
      <c r="D440" s="548">
        <v>867.26</v>
      </c>
      <c r="E440" s="548">
        <v>1510.03</v>
      </c>
      <c r="F440" s="548">
        <v>1431.18</v>
      </c>
      <c r="G440" s="548">
        <v>1085.3499999999999</v>
      </c>
      <c r="H440" s="548">
        <v>1213</v>
      </c>
      <c r="I440" s="548"/>
      <c r="J440" s="549">
        <v>741.05</v>
      </c>
      <c r="K440" s="549">
        <v>738.43</v>
      </c>
    </row>
    <row r="441" spans="1:12">
      <c r="A441" s="547">
        <v>41495</v>
      </c>
      <c r="B441" s="548">
        <v>1102.31</v>
      </c>
      <c r="C441" s="548">
        <v>815.83</v>
      </c>
      <c r="D441" s="548">
        <v>843.94</v>
      </c>
      <c r="E441" s="548">
        <v>1521.14</v>
      </c>
      <c r="F441" s="548">
        <v>1436.85</v>
      </c>
      <c r="G441" s="548">
        <v>1076.83</v>
      </c>
      <c r="H441" s="548">
        <v>1229.18</v>
      </c>
      <c r="I441" s="548"/>
      <c r="J441" s="549">
        <v>726.17</v>
      </c>
      <c r="K441" s="549">
        <v>736.29</v>
      </c>
    </row>
    <row r="442" spans="1:12">
      <c r="A442" s="547">
        <v>41502</v>
      </c>
      <c r="B442" s="548">
        <v>1132.01</v>
      </c>
      <c r="C442" s="548">
        <v>832.19</v>
      </c>
      <c r="D442" s="548">
        <v>835.17</v>
      </c>
      <c r="E442" s="548">
        <v>1558.92</v>
      </c>
      <c r="F442" s="548">
        <v>1529.96</v>
      </c>
      <c r="G442" s="548">
        <v>1077.79</v>
      </c>
      <c r="H442" s="548">
        <v>1226</v>
      </c>
      <c r="I442" s="548"/>
      <c r="J442" s="549">
        <v>703.39</v>
      </c>
      <c r="K442" s="549">
        <v>744.86</v>
      </c>
    </row>
    <row r="443" spans="1:12">
      <c r="A443" s="547">
        <v>41509</v>
      </c>
      <c r="B443" s="548">
        <v>1133.04</v>
      </c>
      <c r="C443" s="548">
        <v>838.25</v>
      </c>
      <c r="D443" s="548">
        <v>813.85</v>
      </c>
      <c r="E443" s="548">
        <v>1562.01</v>
      </c>
      <c r="F443" s="548">
        <v>1518.83</v>
      </c>
      <c r="G443" s="548">
        <v>1070.1600000000001</v>
      </c>
      <c r="H443" s="548">
        <v>1223.94</v>
      </c>
      <c r="I443" s="548"/>
      <c r="J443" s="549">
        <v>700.24</v>
      </c>
      <c r="K443" s="549">
        <v>805.1</v>
      </c>
    </row>
    <row r="444" spans="1:12">
      <c r="A444" s="547">
        <v>41516</v>
      </c>
      <c r="B444" s="548">
        <v>1126</v>
      </c>
      <c r="C444" s="548">
        <v>850.17</v>
      </c>
      <c r="D444" s="548">
        <v>801.81</v>
      </c>
      <c r="E444" s="548">
        <v>1540.72</v>
      </c>
      <c r="F444" s="548">
        <v>1500.39</v>
      </c>
      <c r="G444" s="548">
        <v>1065.5999999999999</v>
      </c>
      <c r="H444" s="548">
        <v>1227.72</v>
      </c>
      <c r="I444" s="548"/>
      <c r="J444" s="549">
        <v>702.67</v>
      </c>
      <c r="K444" s="549">
        <v>773.81</v>
      </c>
    </row>
    <row r="445" spans="1:12">
      <c r="A445" s="547">
        <v>41523</v>
      </c>
      <c r="B445" s="548">
        <v>1125.44</v>
      </c>
      <c r="C445" s="548">
        <v>823.88</v>
      </c>
      <c r="D445" s="548">
        <v>772.92</v>
      </c>
      <c r="E445" s="548">
        <v>1523.89</v>
      </c>
      <c r="F445" s="548">
        <v>1501.82</v>
      </c>
      <c r="G445" s="548">
        <v>1061.9100000000001</v>
      </c>
      <c r="H445" s="548">
        <v>1219.55</v>
      </c>
      <c r="I445" s="548"/>
      <c r="J445" s="549">
        <v>703</v>
      </c>
      <c r="K445" s="549">
        <v>743.04</v>
      </c>
    </row>
    <row r="446" spans="1:12">
      <c r="A446" s="547">
        <v>41530</v>
      </c>
      <c r="B446" s="548">
        <v>1112.19</v>
      </c>
      <c r="C446" s="548">
        <v>833.93</v>
      </c>
      <c r="D446" s="548">
        <v>765.45</v>
      </c>
      <c r="E446" s="548">
        <v>1499.63</v>
      </c>
      <c r="F446" s="548">
        <v>1460.74</v>
      </c>
      <c r="G446" s="548">
        <v>1064.1099999999999</v>
      </c>
      <c r="H446" s="548">
        <v>1212.01</v>
      </c>
      <c r="I446" s="548"/>
      <c r="J446" s="549">
        <v>696.32</v>
      </c>
      <c r="K446" s="549">
        <v>726.04</v>
      </c>
    </row>
    <row r="447" spans="1:12">
      <c r="A447" s="547">
        <v>41537</v>
      </c>
      <c r="B447" s="548">
        <v>1104.96</v>
      </c>
      <c r="C447" s="548">
        <v>835.79</v>
      </c>
      <c r="D447" s="548">
        <v>754.3</v>
      </c>
      <c r="E447" s="548">
        <v>1489.1</v>
      </c>
      <c r="F447" s="548">
        <v>1445.62</v>
      </c>
      <c r="G447" s="548">
        <v>1052.32</v>
      </c>
      <c r="H447" s="548">
        <v>1212.19</v>
      </c>
      <c r="I447" s="548"/>
      <c r="J447" s="549">
        <v>692.74</v>
      </c>
      <c r="K447" s="549">
        <v>702.71</v>
      </c>
    </row>
    <row r="448" spans="1:12">
      <c r="A448" s="547">
        <v>41544</v>
      </c>
      <c r="B448" s="548">
        <v>1090.6199999999999</v>
      </c>
      <c r="C448" s="548">
        <v>840</v>
      </c>
      <c r="D448" s="548">
        <v>777.52</v>
      </c>
      <c r="E448" s="548">
        <v>1421.03</v>
      </c>
      <c r="F448" s="548">
        <v>1394</v>
      </c>
      <c r="G448" s="548">
        <v>1048.8900000000001</v>
      </c>
      <c r="H448" s="548">
        <v>1210.8900000000001</v>
      </c>
      <c r="I448" s="548"/>
      <c r="J448" s="549">
        <v>696.54</v>
      </c>
      <c r="K448" s="549">
        <v>661.78</v>
      </c>
      <c r="L448" s="56"/>
    </row>
    <row r="449" spans="1:13">
      <c r="A449" s="550">
        <v>41551</v>
      </c>
      <c r="B449" s="551">
        <v>1090.6199999999999</v>
      </c>
      <c r="C449" s="551">
        <v>840</v>
      </c>
      <c r="D449" s="551">
        <v>777.52</v>
      </c>
      <c r="E449" s="551">
        <v>1421.03</v>
      </c>
      <c r="F449" s="551">
        <v>1394</v>
      </c>
      <c r="G449" s="551">
        <v>1048.8900000000001</v>
      </c>
      <c r="H449" s="551">
        <v>1210.8900000000001</v>
      </c>
      <c r="I449" s="551"/>
      <c r="J449" s="552">
        <v>696.54</v>
      </c>
      <c r="K449" s="552">
        <v>661.78</v>
      </c>
    </row>
    <row r="450" spans="1:13">
      <c r="A450" s="550">
        <v>41558</v>
      </c>
      <c r="B450" s="551">
        <v>1039.72</v>
      </c>
      <c r="C450" s="551">
        <v>831.98</v>
      </c>
      <c r="D450" s="551">
        <v>841.68</v>
      </c>
      <c r="E450" s="551">
        <v>1270.79</v>
      </c>
      <c r="F450" s="551">
        <v>1263.1300000000001</v>
      </c>
      <c r="G450" s="551">
        <v>1020.15</v>
      </c>
      <c r="H450" s="551">
        <v>1196.17</v>
      </c>
      <c r="I450" s="551"/>
      <c r="J450" s="552">
        <v>688.71</v>
      </c>
      <c r="K450" s="552">
        <v>621.07000000000005</v>
      </c>
    </row>
    <row r="451" spans="1:13">
      <c r="A451" s="550">
        <v>41565</v>
      </c>
      <c r="B451" s="551">
        <v>1010.07</v>
      </c>
      <c r="C451" s="551">
        <v>803.01</v>
      </c>
      <c r="D451" s="551">
        <v>852.24</v>
      </c>
      <c r="E451" s="551">
        <v>1199.1400000000001</v>
      </c>
      <c r="F451" s="551">
        <v>1206.1300000000001</v>
      </c>
      <c r="G451" s="551">
        <v>1013.67</v>
      </c>
      <c r="H451" s="551">
        <v>1193.27</v>
      </c>
      <c r="I451" s="551"/>
      <c r="J451" s="552">
        <v>683.41</v>
      </c>
      <c r="K451" s="552">
        <v>615.22</v>
      </c>
    </row>
    <row r="452" spans="1:13" s="76" customFormat="1" ht="13.2">
      <c r="A452" s="550">
        <v>41572</v>
      </c>
      <c r="B452" s="551">
        <v>976.01</v>
      </c>
      <c r="C452" s="551">
        <v>809.95</v>
      </c>
      <c r="D452" s="551">
        <v>909.51</v>
      </c>
      <c r="E452" s="551">
        <v>1130.0999999999999</v>
      </c>
      <c r="F452" s="551">
        <v>1166.22</v>
      </c>
      <c r="G452" s="551">
        <v>953.3</v>
      </c>
      <c r="H452" s="551">
        <v>1180.3499999999999</v>
      </c>
      <c r="I452" s="551"/>
      <c r="J452" s="552">
        <v>697.17</v>
      </c>
      <c r="K452" s="552">
        <v>584.98</v>
      </c>
    </row>
    <row r="453" spans="1:13" s="76" customFormat="1" ht="13.2">
      <c r="A453" s="550">
        <v>41579</v>
      </c>
      <c r="B453" s="560">
        <v>1011.55</v>
      </c>
      <c r="C453" s="560">
        <v>822.58</v>
      </c>
      <c r="D453" s="560">
        <v>933.72</v>
      </c>
      <c r="E453" s="560">
        <v>1260.46</v>
      </c>
      <c r="F453" s="560">
        <v>1259.3599999999999</v>
      </c>
      <c r="G453" s="560">
        <v>956.43</v>
      </c>
      <c r="H453" s="560">
        <v>1188.3</v>
      </c>
      <c r="I453" s="560"/>
      <c r="J453" s="560">
        <v>697.95</v>
      </c>
      <c r="K453" s="560">
        <v>602.5</v>
      </c>
    </row>
    <row r="454" spans="1:13" s="76" customFormat="1" ht="13.2">
      <c r="A454" s="550">
        <v>41586</v>
      </c>
      <c r="B454" s="560">
        <v>1013.52</v>
      </c>
      <c r="C454" s="560">
        <v>799.43</v>
      </c>
      <c r="D454" s="560">
        <v>952.3</v>
      </c>
      <c r="E454" s="560">
        <v>1232.48</v>
      </c>
      <c r="F454" s="560">
        <v>1251.48</v>
      </c>
      <c r="G454" s="560">
        <v>964.87</v>
      </c>
      <c r="H454" s="560">
        <v>1185.8699999999999</v>
      </c>
      <c r="I454" s="560"/>
      <c r="J454" s="560">
        <v>710.49</v>
      </c>
      <c r="K454" s="560">
        <v>638.71</v>
      </c>
    </row>
    <row r="455" spans="1:13" s="76" customFormat="1" ht="13.2">
      <c r="A455" s="550">
        <v>41593</v>
      </c>
      <c r="B455" s="560">
        <v>1043.77</v>
      </c>
      <c r="C455" s="560">
        <v>832.04</v>
      </c>
      <c r="D455" s="560">
        <v>968.61</v>
      </c>
      <c r="E455" s="560">
        <v>1358.73</v>
      </c>
      <c r="F455" s="560">
        <v>1336.64</v>
      </c>
      <c r="G455" s="560">
        <v>960.23</v>
      </c>
      <c r="H455" s="560">
        <v>1186.52</v>
      </c>
      <c r="I455" s="560"/>
      <c r="J455" s="560">
        <v>740.27</v>
      </c>
      <c r="K455" s="560">
        <v>704.61</v>
      </c>
    </row>
    <row r="456" spans="1:13" s="76" customFormat="1" ht="13.2">
      <c r="A456" s="550">
        <v>41600</v>
      </c>
      <c r="B456" s="560">
        <v>1065.32</v>
      </c>
      <c r="C456" s="560">
        <v>819.46</v>
      </c>
      <c r="D456" s="560">
        <v>994.3</v>
      </c>
      <c r="E456" s="560">
        <v>1487.29</v>
      </c>
      <c r="F456" s="560">
        <v>1389.58</v>
      </c>
      <c r="G456" s="560">
        <v>953.22</v>
      </c>
      <c r="H456" s="560">
        <v>1187.97</v>
      </c>
      <c r="I456" s="560"/>
      <c r="J456" s="560">
        <v>732.86</v>
      </c>
      <c r="K456" s="560">
        <v>802.89</v>
      </c>
    </row>
    <row r="457" spans="1:13" s="76" customFormat="1" ht="13.2">
      <c r="A457" s="547">
        <v>41607</v>
      </c>
      <c r="B457" s="555">
        <v>1066.22</v>
      </c>
      <c r="C457" s="555">
        <v>821.24</v>
      </c>
      <c r="D457" s="555">
        <v>1002.44</v>
      </c>
      <c r="E457" s="555">
        <v>1488.52</v>
      </c>
      <c r="F457" s="555">
        <v>1374.49</v>
      </c>
      <c r="G457" s="555">
        <v>970.5</v>
      </c>
      <c r="H457" s="555">
        <v>1179.73</v>
      </c>
      <c r="I457" s="555"/>
      <c r="J457" s="555">
        <v>722.91</v>
      </c>
      <c r="K457" s="555">
        <v>904.41</v>
      </c>
    </row>
    <row r="458" spans="1:13" s="76" customFormat="1" ht="13.2">
      <c r="A458" s="547">
        <v>41614</v>
      </c>
      <c r="B458" s="555">
        <v>1055.3399999999999</v>
      </c>
      <c r="C458" s="555">
        <v>781.43</v>
      </c>
      <c r="D458" s="555">
        <v>994.53</v>
      </c>
      <c r="E458" s="555">
        <v>1439.13</v>
      </c>
      <c r="F458" s="555">
        <v>1331.3</v>
      </c>
      <c r="G458" s="555">
        <v>977.29</v>
      </c>
      <c r="H458" s="555">
        <v>1169.78</v>
      </c>
      <c r="I458" s="555"/>
      <c r="J458" s="555">
        <v>702.38</v>
      </c>
      <c r="K458" s="555">
        <v>922.17</v>
      </c>
    </row>
    <row r="459" spans="1:13" s="76" customFormat="1" ht="13.2">
      <c r="A459" s="547">
        <v>41621</v>
      </c>
      <c r="B459" s="555">
        <v>1046.78</v>
      </c>
      <c r="C459" s="555">
        <v>828.07</v>
      </c>
      <c r="D459" s="555">
        <v>983.83</v>
      </c>
      <c r="E459" s="555">
        <v>1423.15</v>
      </c>
      <c r="F459" s="555">
        <v>1317.43</v>
      </c>
      <c r="G459" s="555">
        <v>972.18</v>
      </c>
      <c r="H459" s="555">
        <v>1178.74</v>
      </c>
      <c r="I459" s="555"/>
      <c r="J459" s="555">
        <v>650.32000000000005</v>
      </c>
      <c r="K459" s="555">
        <v>921.54</v>
      </c>
    </row>
    <row r="460" spans="1:13" s="76" customFormat="1" ht="13.2">
      <c r="A460" s="547">
        <v>41628</v>
      </c>
      <c r="B460" s="555">
        <v>1065.95</v>
      </c>
      <c r="C460" s="555">
        <v>815.32</v>
      </c>
      <c r="D460" s="555">
        <v>945.15</v>
      </c>
      <c r="E460" s="555">
        <v>1461.86</v>
      </c>
      <c r="F460" s="555">
        <v>1411.24</v>
      </c>
      <c r="G460" s="555">
        <v>969.84</v>
      </c>
      <c r="H460" s="555">
        <v>1172.31</v>
      </c>
      <c r="I460" s="555"/>
      <c r="J460" s="555">
        <v>679.72</v>
      </c>
      <c r="K460" s="555">
        <v>911.35</v>
      </c>
    </row>
    <row r="461" spans="1:13" s="76" customFormat="1" ht="13.8">
      <c r="A461" s="547">
        <v>41635</v>
      </c>
      <c r="B461" s="541">
        <v>1084.44</v>
      </c>
      <c r="C461" s="541">
        <v>826.31</v>
      </c>
      <c r="D461" s="541">
        <v>950.27</v>
      </c>
      <c r="E461" s="541">
        <v>1527.52</v>
      </c>
      <c r="F461" s="541">
        <v>1457.91</v>
      </c>
      <c r="G461" s="541">
        <v>975.84</v>
      </c>
      <c r="H461" s="541">
        <v>1187.79</v>
      </c>
      <c r="I461" s="541"/>
      <c r="J461" s="541">
        <v>677.2</v>
      </c>
      <c r="K461" s="541">
        <v>913.96</v>
      </c>
      <c r="L461" s="98"/>
      <c r="M461" s="98"/>
    </row>
    <row r="462" spans="1:13" s="76" customFormat="1" ht="13.8">
      <c r="A462" s="547">
        <v>41642</v>
      </c>
      <c r="B462" s="541">
        <v>1098.3699999999999</v>
      </c>
      <c r="C462" s="541">
        <v>815.5</v>
      </c>
      <c r="D462" s="541">
        <v>920.13</v>
      </c>
      <c r="E462" s="541">
        <v>1602.47</v>
      </c>
      <c r="F462" s="541">
        <v>1507.15</v>
      </c>
      <c r="G462" s="541">
        <v>976.03</v>
      </c>
      <c r="H462" s="541">
        <v>1181.8800000000001</v>
      </c>
      <c r="I462" s="541"/>
      <c r="J462" s="541">
        <v>667.38</v>
      </c>
      <c r="K462" s="541">
        <v>939.91</v>
      </c>
      <c r="L462" s="98"/>
      <c r="M462" s="98"/>
    </row>
    <row r="463" spans="1:13" s="76" customFormat="1" ht="13.8">
      <c r="A463" s="547">
        <v>41649</v>
      </c>
      <c r="B463" s="541">
        <v>1115.55</v>
      </c>
      <c r="C463" s="541">
        <v>776.44</v>
      </c>
      <c r="D463" s="541">
        <v>933.36</v>
      </c>
      <c r="E463" s="541">
        <v>1696.56</v>
      </c>
      <c r="F463" s="541">
        <v>1577.32</v>
      </c>
      <c r="G463" s="541">
        <v>977.28</v>
      </c>
      <c r="H463" s="541">
        <v>1189.3399999999999</v>
      </c>
      <c r="I463" s="541"/>
      <c r="J463" s="541">
        <v>706.11</v>
      </c>
      <c r="K463" s="541">
        <v>925.47</v>
      </c>
      <c r="L463" s="98"/>
      <c r="M463" s="98"/>
    </row>
    <row r="464" spans="1:13" s="76" customFormat="1" ht="13.8">
      <c r="A464" s="547">
        <v>41656</v>
      </c>
      <c r="B464" s="541">
        <v>1128.73</v>
      </c>
      <c r="C464" s="541">
        <v>801.06</v>
      </c>
      <c r="D464" s="541">
        <v>926.58</v>
      </c>
      <c r="E464" s="541">
        <v>1724.21</v>
      </c>
      <c r="F464" s="541">
        <v>1610.86</v>
      </c>
      <c r="G464" s="541">
        <v>981.47</v>
      </c>
      <c r="H464" s="541">
        <v>1200.1300000000001</v>
      </c>
      <c r="I464" s="541"/>
      <c r="J464" s="541">
        <v>703.78</v>
      </c>
      <c r="K464" s="541">
        <v>937.68</v>
      </c>
      <c r="L464" s="99"/>
      <c r="M464" s="99"/>
    </row>
    <row r="465" spans="1:16" s="76" customFormat="1" ht="13.8">
      <c r="A465" s="547">
        <v>41663</v>
      </c>
      <c r="B465" s="542">
        <v>1148.3699999999999</v>
      </c>
      <c r="C465" s="542">
        <v>804.96</v>
      </c>
      <c r="D465" s="542">
        <v>928.48</v>
      </c>
      <c r="E465" s="542">
        <v>1785.8</v>
      </c>
      <c r="F465" s="542">
        <v>1646.71</v>
      </c>
      <c r="G465" s="542">
        <v>999.25</v>
      </c>
      <c r="H465" s="542">
        <v>1214.6199999999999</v>
      </c>
      <c r="I465" s="542"/>
      <c r="J465" s="542">
        <v>680.6</v>
      </c>
      <c r="K465" s="542">
        <v>913.79</v>
      </c>
      <c r="L465" s="99"/>
      <c r="M465" s="99"/>
    </row>
    <row r="466" spans="1:16" s="76" customFormat="1">
      <c r="A466" s="547">
        <v>41670</v>
      </c>
      <c r="B466" s="542">
        <v>1158.1600000000001</v>
      </c>
      <c r="C466" s="542">
        <v>812.86</v>
      </c>
      <c r="D466" s="542">
        <v>929.09</v>
      </c>
      <c r="E466" s="542">
        <v>1788.47</v>
      </c>
      <c r="F466" s="542">
        <v>1673.95</v>
      </c>
      <c r="G466" s="542">
        <v>1004.65</v>
      </c>
      <c r="H466" s="542">
        <v>1220.77</v>
      </c>
      <c r="I466" s="542"/>
      <c r="J466" s="542">
        <v>681.69</v>
      </c>
      <c r="K466" s="542">
        <v>916.6</v>
      </c>
      <c r="L466" s="124"/>
    </row>
    <row r="467" spans="1:16" s="76" customFormat="1" ht="13.8">
      <c r="A467" s="547">
        <v>41677</v>
      </c>
      <c r="B467" s="542">
        <v>1164.8800000000001</v>
      </c>
      <c r="C467" s="542">
        <v>812.57</v>
      </c>
      <c r="D467" s="542">
        <v>934.23</v>
      </c>
      <c r="E467" s="542">
        <v>1793.11</v>
      </c>
      <c r="F467" s="542">
        <v>1696.42</v>
      </c>
      <c r="G467" s="542">
        <v>999.6</v>
      </c>
      <c r="H467" s="542">
        <v>1228.72</v>
      </c>
      <c r="I467" s="542"/>
      <c r="J467" s="542">
        <v>683.5</v>
      </c>
      <c r="K467" s="542">
        <v>907.5</v>
      </c>
      <c r="L467" s="98"/>
      <c r="M467" s="98"/>
    </row>
    <row r="468" spans="1:16" s="76" customFormat="1" ht="13.8">
      <c r="A468" s="547">
        <v>41684</v>
      </c>
      <c r="B468" s="542">
        <v>1170.5899999999999</v>
      </c>
      <c r="C468" s="542">
        <v>838.23</v>
      </c>
      <c r="D468" s="542">
        <v>929.3</v>
      </c>
      <c r="E468" s="542">
        <v>1796.9</v>
      </c>
      <c r="F468" s="542">
        <v>1686.37</v>
      </c>
      <c r="G468" s="542">
        <v>1028.46</v>
      </c>
      <c r="H468" s="542">
        <v>1245.54</v>
      </c>
      <c r="I468" s="542"/>
      <c r="J468" s="542">
        <v>698.53</v>
      </c>
      <c r="K468" s="542">
        <v>892.91</v>
      </c>
      <c r="L468" s="99"/>
      <c r="M468" s="99"/>
    </row>
    <row r="469" spans="1:16" s="76" customFormat="1" ht="13.8">
      <c r="A469" s="547">
        <v>41691</v>
      </c>
      <c r="B469" s="542">
        <v>1133.98</v>
      </c>
      <c r="C469" s="542">
        <v>817.28</v>
      </c>
      <c r="D469" s="542">
        <v>938.43</v>
      </c>
      <c r="E469" s="542">
        <v>1731.59</v>
      </c>
      <c r="F469" s="542">
        <v>1594.79</v>
      </c>
      <c r="G469" s="542">
        <v>1016.4</v>
      </c>
      <c r="H469" s="542">
        <v>1250.51</v>
      </c>
      <c r="I469" s="542"/>
      <c r="J469" s="542">
        <v>663.75</v>
      </c>
      <c r="K469" s="542">
        <v>818.57</v>
      </c>
      <c r="L469" s="99"/>
      <c r="M469" s="99"/>
    </row>
    <row r="470" spans="1:16" s="76" customFormat="1" ht="13.8">
      <c r="A470" s="547">
        <v>41698</v>
      </c>
      <c r="B470" s="542">
        <v>1115.23</v>
      </c>
      <c r="C470" s="542">
        <v>767.15</v>
      </c>
      <c r="D470" s="542">
        <v>934.38</v>
      </c>
      <c r="E470" s="542">
        <v>1628.77</v>
      </c>
      <c r="F470" s="542">
        <v>1540.77</v>
      </c>
      <c r="G470" s="542">
        <v>1031.8800000000001</v>
      </c>
      <c r="H470" s="542">
        <v>1196.52</v>
      </c>
      <c r="I470" s="542"/>
      <c r="J470" s="542">
        <v>665.96</v>
      </c>
      <c r="K470" s="542">
        <v>850.11</v>
      </c>
      <c r="L470" s="98"/>
      <c r="M470" s="98"/>
      <c r="N470" s="98"/>
      <c r="O470" s="98"/>
      <c r="P470" s="98"/>
    </row>
    <row r="471" spans="1:16" s="76" customFormat="1" ht="13.8">
      <c r="A471" s="547">
        <v>41705</v>
      </c>
      <c r="B471" s="542">
        <v>1086.78</v>
      </c>
      <c r="C471" s="542">
        <v>762.08</v>
      </c>
      <c r="D471" s="542">
        <v>910.11</v>
      </c>
      <c r="E471" s="542">
        <v>1541.87</v>
      </c>
      <c r="F471" s="542">
        <v>1497.79</v>
      </c>
      <c r="G471" s="542">
        <v>1001.15</v>
      </c>
      <c r="H471" s="542">
        <v>1190.1099999999999</v>
      </c>
      <c r="I471" s="542"/>
      <c r="J471" s="542">
        <v>648.47</v>
      </c>
      <c r="K471" s="542">
        <v>791.36</v>
      </c>
      <c r="L471" s="99"/>
      <c r="M471" s="99"/>
      <c r="N471" s="99"/>
      <c r="O471" s="99"/>
      <c r="P471" s="99"/>
    </row>
    <row r="472" spans="1:16" s="76" customFormat="1" ht="13.8">
      <c r="A472" s="547">
        <v>41712</v>
      </c>
      <c r="B472" s="542">
        <v>1075.4100000000001</v>
      </c>
      <c r="C472" s="542">
        <v>800.53</v>
      </c>
      <c r="D472" s="542">
        <v>880.71</v>
      </c>
      <c r="E472" s="542">
        <v>1493.57</v>
      </c>
      <c r="F472" s="542">
        <v>1452.98</v>
      </c>
      <c r="G472" s="542">
        <v>995.23</v>
      </c>
      <c r="H472" s="542">
        <v>1192.26</v>
      </c>
      <c r="I472" s="542"/>
      <c r="J472" s="542">
        <v>654.29</v>
      </c>
      <c r="K472" s="542">
        <v>744.97</v>
      </c>
      <c r="L472" s="98"/>
      <c r="M472" s="98"/>
      <c r="N472" s="99"/>
      <c r="O472" s="99"/>
      <c r="P472" s="99"/>
    </row>
    <row r="473" spans="1:16" s="76" customFormat="1" ht="13.8">
      <c r="A473" s="547">
        <v>41719</v>
      </c>
      <c r="B473" s="542">
        <v>1068.6199999999999</v>
      </c>
      <c r="C473" s="542">
        <v>803.08</v>
      </c>
      <c r="D473" s="542">
        <v>870.05</v>
      </c>
      <c r="E473" s="542">
        <v>1445.15</v>
      </c>
      <c r="F473" s="542">
        <v>1439.96</v>
      </c>
      <c r="G473" s="542">
        <v>998.08</v>
      </c>
      <c r="H473" s="542">
        <v>1198.8499999999999</v>
      </c>
      <c r="I473" s="542"/>
      <c r="J473" s="542">
        <v>666.59</v>
      </c>
      <c r="K473" s="542">
        <v>711.64</v>
      </c>
      <c r="L473" s="98"/>
    </row>
    <row r="474" spans="1:16" s="76" customFormat="1" ht="13.8">
      <c r="A474" s="547">
        <v>41726</v>
      </c>
      <c r="B474" s="542">
        <v>1050.42</v>
      </c>
      <c r="C474" s="542">
        <v>753.7</v>
      </c>
      <c r="D474" s="542">
        <v>856.27</v>
      </c>
      <c r="E474" s="542">
        <v>1391.49</v>
      </c>
      <c r="F474" s="542">
        <v>1393</v>
      </c>
      <c r="G474" s="542">
        <v>1000.07</v>
      </c>
      <c r="H474" s="542">
        <v>1199.76</v>
      </c>
      <c r="I474" s="542"/>
      <c r="J474" s="542">
        <v>667.28</v>
      </c>
      <c r="K474" s="542">
        <v>709.33</v>
      </c>
      <c r="L474" s="99"/>
    </row>
    <row r="475" spans="1:16" s="76" customFormat="1" ht="13.8">
      <c r="A475" s="547">
        <v>41733</v>
      </c>
      <c r="B475" s="542">
        <v>1069.6600000000001</v>
      </c>
      <c r="C475" s="542">
        <v>807.06</v>
      </c>
      <c r="D475" s="542">
        <v>856.84</v>
      </c>
      <c r="E475" s="542">
        <v>1413.61</v>
      </c>
      <c r="F475" s="542">
        <v>1411.63</v>
      </c>
      <c r="G475" s="542">
        <v>1001.04</v>
      </c>
      <c r="H475" s="542">
        <v>1193.52</v>
      </c>
      <c r="I475" s="542"/>
      <c r="J475" s="542">
        <v>682.55</v>
      </c>
      <c r="K475" s="542">
        <v>821.71</v>
      </c>
      <c r="M475" s="99"/>
    </row>
    <row r="476" spans="1:16" s="76" customFormat="1" ht="13.8">
      <c r="A476" s="547">
        <v>41740</v>
      </c>
      <c r="B476" s="542">
        <v>1068.05</v>
      </c>
      <c r="C476" s="542">
        <v>777.28</v>
      </c>
      <c r="D476" s="542">
        <v>870.93</v>
      </c>
      <c r="E476" s="542">
        <v>1439.7</v>
      </c>
      <c r="F476" s="542">
        <v>1416.76</v>
      </c>
      <c r="G476" s="542">
        <v>994.16</v>
      </c>
      <c r="H476" s="542">
        <v>1196.33</v>
      </c>
      <c r="I476" s="542"/>
      <c r="J476" s="542">
        <v>682.33</v>
      </c>
      <c r="K476" s="542">
        <v>750.76</v>
      </c>
      <c r="L476" s="99"/>
      <c r="M476" s="99"/>
    </row>
    <row r="477" spans="1:16" s="76" customFormat="1" ht="13.8">
      <c r="A477" s="547">
        <v>41747</v>
      </c>
      <c r="B477" s="542">
        <v>1070.97</v>
      </c>
      <c r="C477" s="542">
        <v>803.31</v>
      </c>
      <c r="D477" s="542">
        <v>885.59</v>
      </c>
      <c r="E477" s="542">
        <v>1485.87</v>
      </c>
      <c r="F477" s="542">
        <v>1405.43</v>
      </c>
      <c r="G477" s="542">
        <v>978.64</v>
      </c>
      <c r="H477" s="542">
        <v>1209.53</v>
      </c>
      <c r="I477" s="542"/>
      <c r="J477" s="542">
        <v>687.99</v>
      </c>
      <c r="K477" s="542">
        <v>742.76</v>
      </c>
      <c r="L477" s="99"/>
      <c r="M477" s="99"/>
      <c r="N477" s="99"/>
      <c r="O477" s="99"/>
    </row>
    <row r="478" spans="1:16">
      <c r="A478" s="547">
        <v>41754</v>
      </c>
      <c r="B478" s="542">
        <v>1068.8900000000001</v>
      </c>
      <c r="C478" s="542">
        <v>813.46</v>
      </c>
      <c r="D478" s="542">
        <v>884.17</v>
      </c>
      <c r="E478" s="542">
        <v>1528.87</v>
      </c>
      <c r="F478" s="542">
        <v>1377.9</v>
      </c>
      <c r="G478" s="542">
        <v>986.61</v>
      </c>
      <c r="H478" s="542">
        <v>1205.52</v>
      </c>
      <c r="I478" s="542"/>
      <c r="J478" s="542">
        <v>666.36</v>
      </c>
      <c r="K478" s="542">
        <v>727.34</v>
      </c>
    </row>
    <row r="479" spans="1:16">
      <c r="A479" s="561">
        <v>41759</v>
      </c>
      <c r="B479" s="542">
        <v>1066.25</v>
      </c>
      <c r="C479" s="542">
        <v>801.85</v>
      </c>
      <c r="D479" s="542">
        <v>872.69</v>
      </c>
      <c r="E479" s="542">
        <v>1496.37</v>
      </c>
      <c r="F479" s="542">
        <v>1368.07</v>
      </c>
      <c r="G479" s="542">
        <v>983.67</v>
      </c>
      <c r="H479" s="542">
        <v>1226.3800000000001</v>
      </c>
      <c r="I479" s="542"/>
      <c r="J479" s="542">
        <v>673.27</v>
      </c>
      <c r="K479" s="542">
        <v>752.44</v>
      </c>
    </row>
    <row r="480" spans="1:16">
      <c r="A480" s="561">
        <v>41768</v>
      </c>
      <c r="B480" s="542">
        <v>1086.19</v>
      </c>
      <c r="C480" s="542">
        <v>805.84</v>
      </c>
      <c r="D480" s="542">
        <v>862.28</v>
      </c>
      <c r="E480" s="542">
        <v>1532.3</v>
      </c>
      <c r="F480" s="542">
        <v>1402.86</v>
      </c>
      <c r="G480" s="542">
        <v>994.8</v>
      </c>
      <c r="H480" s="542">
        <v>1215.56</v>
      </c>
      <c r="I480" s="542"/>
      <c r="J480" s="542">
        <v>671.27</v>
      </c>
      <c r="K480" s="542">
        <v>697.74</v>
      </c>
    </row>
    <row r="481" spans="1:11">
      <c r="A481" s="547">
        <v>41775</v>
      </c>
      <c r="B481" s="542">
        <v>1096.51</v>
      </c>
      <c r="C481" s="542">
        <v>848.4</v>
      </c>
      <c r="D481" s="542">
        <v>854.99</v>
      </c>
      <c r="E481" s="542">
        <v>1611.58</v>
      </c>
      <c r="F481" s="542">
        <v>1408.23</v>
      </c>
      <c r="G481" s="542">
        <v>975.96</v>
      </c>
      <c r="H481" s="542">
        <v>1231.06</v>
      </c>
      <c r="I481" s="542"/>
      <c r="J481" s="542">
        <v>675.87</v>
      </c>
      <c r="K481" s="542">
        <v>708.51</v>
      </c>
    </row>
    <row r="482" spans="1:11">
      <c r="A482" s="547">
        <v>41782</v>
      </c>
      <c r="B482" s="542">
        <v>1097.18</v>
      </c>
      <c r="C482" s="542">
        <v>809.02</v>
      </c>
      <c r="D482" s="542">
        <v>830.63</v>
      </c>
      <c r="E482" s="542">
        <v>1634.11</v>
      </c>
      <c r="F482" s="542">
        <v>1429.69</v>
      </c>
      <c r="G482" s="542">
        <v>968.95</v>
      </c>
      <c r="H482" s="543">
        <v>1224</v>
      </c>
      <c r="I482" s="542"/>
      <c r="J482" s="542">
        <v>669.82</v>
      </c>
      <c r="K482" s="542">
        <v>709.74</v>
      </c>
    </row>
    <row r="483" spans="1:11">
      <c r="A483" s="547">
        <v>41789</v>
      </c>
      <c r="B483" s="542">
        <v>1103.56</v>
      </c>
      <c r="C483" s="542">
        <v>836.56</v>
      </c>
      <c r="D483" s="542">
        <v>818.06</v>
      </c>
      <c r="E483" s="542">
        <v>1664.48</v>
      </c>
      <c r="F483" s="542">
        <v>1433.31</v>
      </c>
      <c r="G483" s="542">
        <v>974.08</v>
      </c>
      <c r="H483" s="542">
        <v>1237.79</v>
      </c>
      <c r="I483" s="542"/>
      <c r="J483" s="542">
        <v>674.91</v>
      </c>
      <c r="K483" s="542">
        <v>704.96</v>
      </c>
    </row>
    <row r="484" spans="1:11">
      <c r="A484" s="547">
        <v>41796</v>
      </c>
      <c r="B484" s="542">
        <v>1109.03</v>
      </c>
      <c r="C484" s="542">
        <v>826.27</v>
      </c>
      <c r="D484" s="542">
        <v>815.93</v>
      </c>
      <c r="E484" s="542">
        <v>1700.68</v>
      </c>
      <c r="F484" s="542">
        <v>1451.85</v>
      </c>
      <c r="G484" s="542">
        <v>967.4</v>
      </c>
      <c r="H484" s="542">
        <v>1223.8599999999999</v>
      </c>
      <c r="I484" s="542"/>
      <c r="J484" s="542">
        <v>667.96</v>
      </c>
      <c r="K484" s="542">
        <v>700.98</v>
      </c>
    </row>
    <row r="485" spans="1:11">
      <c r="A485" s="547">
        <v>41803</v>
      </c>
      <c r="B485" s="542">
        <v>1102.98</v>
      </c>
      <c r="C485" s="542">
        <v>846.52</v>
      </c>
      <c r="D485" s="542">
        <v>791.44</v>
      </c>
      <c r="E485" s="542">
        <v>1703.3</v>
      </c>
      <c r="F485" s="542">
        <v>1438.11</v>
      </c>
      <c r="G485" s="542">
        <v>949.56</v>
      </c>
      <c r="H485" s="542">
        <v>1231.1099999999999</v>
      </c>
      <c r="I485" s="542"/>
      <c r="J485" s="542">
        <v>654.16999999999996</v>
      </c>
      <c r="K485" s="542">
        <v>708.96</v>
      </c>
    </row>
    <row r="486" spans="1:11">
      <c r="A486" s="547">
        <v>41810</v>
      </c>
      <c r="B486" s="542">
        <v>1093.45</v>
      </c>
      <c r="C486" s="542">
        <v>850.98</v>
      </c>
      <c r="D486" s="542">
        <v>766.33</v>
      </c>
      <c r="E486" s="542">
        <v>1751.11</v>
      </c>
      <c r="F486" s="542">
        <v>1433.2</v>
      </c>
      <c r="G486" s="542">
        <v>951.29</v>
      </c>
      <c r="H486" s="542">
        <v>1222.81</v>
      </c>
      <c r="I486" s="542"/>
      <c r="J486" s="542">
        <v>664.64</v>
      </c>
      <c r="K486" s="542">
        <v>685.61</v>
      </c>
    </row>
    <row r="487" spans="1:11">
      <c r="A487" s="547">
        <v>41817</v>
      </c>
      <c r="B487" s="542">
        <v>1092.1099999999999</v>
      </c>
      <c r="C487" s="542">
        <v>856.75</v>
      </c>
      <c r="D487" s="542">
        <v>764.67</v>
      </c>
      <c r="E487" s="542">
        <v>1736.63</v>
      </c>
      <c r="F487" s="542">
        <v>1418.19</v>
      </c>
      <c r="G487" s="542">
        <v>952.99</v>
      </c>
      <c r="H487" s="542">
        <v>1230.97</v>
      </c>
      <c r="I487" s="542"/>
      <c r="J487" s="542">
        <v>665.28</v>
      </c>
      <c r="K487" s="542">
        <v>776.96</v>
      </c>
    </row>
    <row r="488" spans="1:11">
      <c r="A488" s="547">
        <v>41824</v>
      </c>
      <c r="B488" s="542">
        <v>1097.1199999999999</v>
      </c>
      <c r="C488" s="542">
        <v>862.73</v>
      </c>
      <c r="D488" s="542">
        <v>788.41</v>
      </c>
      <c r="E488" s="542">
        <v>1759.61</v>
      </c>
      <c r="F488" s="542">
        <v>1466.43</v>
      </c>
      <c r="G488" s="542">
        <v>945.6</v>
      </c>
      <c r="H488" s="542">
        <v>1244.45</v>
      </c>
      <c r="I488" s="542"/>
      <c r="J488" s="542">
        <v>664.79</v>
      </c>
      <c r="K488" s="542">
        <v>814.17</v>
      </c>
    </row>
    <row r="489" spans="1:11">
      <c r="A489" s="547">
        <v>41831</v>
      </c>
      <c r="B489" s="542">
        <v>1092.07</v>
      </c>
      <c r="C489" s="542">
        <v>879.49</v>
      </c>
      <c r="D489" s="542">
        <v>798.18</v>
      </c>
      <c r="E489" s="542">
        <v>1759.87</v>
      </c>
      <c r="F489" s="542">
        <v>1439.48</v>
      </c>
      <c r="G489" s="542">
        <v>936.32</v>
      </c>
      <c r="H489" s="542">
        <v>1248.52</v>
      </c>
      <c r="I489" s="542"/>
      <c r="J489" s="542">
        <v>667.4</v>
      </c>
      <c r="K489" s="542">
        <v>844.24</v>
      </c>
    </row>
    <row r="490" spans="1:11">
      <c r="A490" s="547">
        <v>41838</v>
      </c>
      <c r="B490" s="542">
        <v>1088.1400000000001</v>
      </c>
      <c r="C490" s="542">
        <v>899.46</v>
      </c>
      <c r="D490" s="542">
        <v>783.98</v>
      </c>
      <c r="E490" s="542">
        <v>1732.37</v>
      </c>
      <c r="F490" s="542">
        <v>1445.43</v>
      </c>
      <c r="G490" s="542">
        <v>935.58</v>
      </c>
      <c r="H490" s="542">
        <v>1248.1600000000001</v>
      </c>
      <c r="I490" s="542"/>
      <c r="J490" s="542">
        <v>670.1</v>
      </c>
      <c r="K490" s="542">
        <v>819.5</v>
      </c>
    </row>
    <row r="491" spans="1:11">
      <c r="A491" s="547">
        <v>41845</v>
      </c>
      <c r="B491" s="542">
        <v>1092.24</v>
      </c>
      <c r="C491" s="542">
        <v>887.92</v>
      </c>
      <c r="D491" s="542">
        <v>802.93</v>
      </c>
      <c r="E491" s="542">
        <v>1735.52</v>
      </c>
      <c r="F491" s="542">
        <v>1444.66</v>
      </c>
      <c r="G491" s="542">
        <v>934.13</v>
      </c>
      <c r="H491" s="542">
        <v>1278.42</v>
      </c>
      <c r="I491" s="542"/>
      <c r="J491" s="542">
        <v>664.82</v>
      </c>
      <c r="K491" s="542">
        <v>823.16</v>
      </c>
    </row>
    <row r="492" spans="1:11">
      <c r="A492" s="547">
        <v>41852</v>
      </c>
      <c r="B492" s="542">
        <v>1096.44</v>
      </c>
      <c r="C492" s="542">
        <v>861.66</v>
      </c>
      <c r="D492" s="542">
        <v>789.08</v>
      </c>
      <c r="E492" s="542">
        <v>1708.69</v>
      </c>
      <c r="F492" s="542">
        <v>1460.88</v>
      </c>
      <c r="G492" s="542">
        <v>959.63</v>
      </c>
      <c r="H492" s="542">
        <v>1270.8399999999999</v>
      </c>
      <c r="I492" s="542"/>
      <c r="J492" s="542">
        <v>663.19</v>
      </c>
      <c r="K492" s="542">
        <v>821.59</v>
      </c>
    </row>
    <row r="493" spans="1:11">
      <c r="A493" s="547">
        <v>41859</v>
      </c>
      <c r="B493" s="542">
        <v>1112.05</v>
      </c>
      <c r="C493" s="542">
        <v>875.05</v>
      </c>
      <c r="D493" s="542">
        <v>824.76</v>
      </c>
      <c r="E493" s="542">
        <v>1743.76</v>
      </c>
      <c r="F493" s="542">
        <v>1469.93</v>
      </c>
      <c r="G493" s="542">
        <v>974.59</v>
      </c>
      <c r="H493" s="542">
        <v>1310.77</v>
      </c>
      <c r="I493" s="542"/>
      <c r="J493" s="542">
        <v>668.19</v>
      </c>
      <c r="K493" s="542">
        <v>826.46</v>
      </c>
    </row>
    <row r="494" spans="1:11">
      <c r="A494" s="547">
        <v>41866</v>
      </c>
      <c r="B494" s="548">
        <v>1109.96</v>
      </c>
      <c r="C494" s="548">
        <v>869.72</v>
      </c>
      <c r="D494" s="548">
        <v>822.17</v>
      </c>
      <c r="E494" s="548">
        <v>1720</v>
      </c>
      <c r="F494" s="548">
        <v>1460.22</v>
      </c>
      <c r="G494" s="548">
        <v>988.31</v>
      </c>
      <c r="H494" s="548">
        <v>1317.42</v>
      </c>
      <c r="I494" s="548"/>
      <c r="J494" s="549">
        <v>673.02</v>
      </c>
      <c r="K494" s="549">
        <v>879.23</v>
      </c>
    </row>
    <row r="495" spans="1:11">
      <c r="A495" s="547">
        <v>41873</v>
      </c>
      <c r="B495" s="548">
        <v>1114.0899999999999</v>
      </c>
      <c r="C495" s="548">
        <v>862.45</v>
      </c>
      <c r="D495" s="548">
        <v>827.41</v>
      </c>
      <c r="E495" s="548">
        <v>1713.17</v>
      </c>
      <c r="F495" s="548">
        <v>1465.61</v>
      </c>
      <c r="G495" s="548">
        <v>1005.27</v>
      </c>
      <c r="H495" s="548">
        <v>1346.44</v>
      </c>
      <c r="I495" s="548"/>
      <c r="J495" s="549">
        <v>677.51</v>
      </c>
      <c r="K495" s="549">
        <v>865.41</v>
      </c>
    </row>
    <row r="496" spans="1:11">
      <c r="A496" s="547">
        <v>41880</v>
      </c>
      <c r="B496" s="548">
        <v>1106.69</v>
      </c>
      <c r="C496" s="548">
        <v>842.54</v>
      </c>
      <c r="D496" s="548">
        <v>821.37</v>
      </c>
      <c r="E496" s="548">
        <v>1732.91</v>
      </c>
      <c r="F496" s="548">
        <v>1447.98</v>
      </c>
      <c r="G496" s="548">
        <v>997.41</v>
      </c>
      <c r="H496" s="548">
        <v>1357.78</v>
      </c>
      <c r="I496" s="548"/>
      <c r="J496" s="549">
        <v>671.43</v>
      </c>
      <c r="K496" s="549">
        <v>863.88</v>
      </c>
    </row>
    <row r="497" spans="1:11">
      <c r="A497" s="547">
        <v>41887</v>
      </c>
      <c r="B497" s="548">
        <v>1121.48</v>
      </c>
      <c r="C497" s="548">
        <v>895.58</v>
      </c>
      <c r="D497" s="548">
        <v>827.02</v>
      </c>
      <c r="E497" s="548">
        <v>1685.7</v>
      </c>
      <c r="F497" s="548">
        <v>1474.93</v>
      </c>
      <c r="G497" s="548">
        <v>1005.21</v>
      </c>
      <c r="H497" s="548">
        <v>1380.86</v>
      </c>
      <c r="I497" s="548"/>
      <c r="J497" s="549">
        <v>679.81</v>
      </c>
      <c r="K497" s="549">
        <v>854.23</v>
      </c>
    </row>
    <row r="498" spans="1:11">
      <c r="A498" s="547">
        <v>41894</v>
      </c>
      <c r="B498" s="548">
        <v>1114.51</v>
      </c>
      <c r="C498" s="548">
        <v>853.79</v>
      </c>
      <c r="D498" s="548">
        <v>834.05</v>
      </c>
      <c r="E498" s="548">
        <v>1684.3</v>
      </c>
      <c r="F498" s="548">
        <v>1455.95</v>
      </c>
      <c r="G498" s="548">
        <v>1002.36</v>
      </c>
      <c r="H498" s="548">
        <v>1388.7</v>
      </c>
      <c r="I498" s="548"/>
      <c r="J498" s="549">
        <v>692.28</v>
      </c>
      <c r="K498" s="549">
        <v>856.17</v>
      </c>
    </row>
    <row r="499" spans="1:11">
      <c r="A499" s="547">
        <v>41901</v>
      </c>
      <c r="B499" s="548">
        <v>1104.76</v>
      </c>
      <c r="C499" s="548">
        <v>845.28</v>
      </c>
      <c r="D499" s="548">
        <v>816.78</v>
      </c>
      <c r="E499" s="548">
        <v>1657.77</v>
      </c>
      <c r="F499" s="548">
        <v>1422.27</v>
      </c>
      <c r="G499" s="548">
        <v>997.86</v>
      </c>
      <c r="H499" s="548">
        <v>1385.41</v>
      </c>
      <c r="I499" s="548"/>
      <c r="J499" s="549">
        <v>692.1</v>
      </c>
      <c r="K499" s="549">
        <v>850.78</v>
      </c>
    </row>
    <row r="500" spans="1:11">
      <c r="A500" s="547">
        <v>41908</v>
      </c>
      <c r="B500" s="548">
        <v>1087.67</v>
      </c>
      <c r="C500" s="548">
        <v>865.19</v>
      </c>
      <c r="D500" s="548">
        <v>810.7</v>
      </c>
      <c r="E500" s="548">
        <v>1603.12</v>
      </c>
      <c r="F500" s="548">
        <v>1383.05</v>
      </c>
      <c r="G500" s="548">
        <v>977.88</v>
      </c>
      <c r="H500" s="548">
        <v>1350.08</v>
      </c>
      <c r="I500" s="548"/>
      <c r="J500" s="549">
        <v>706.69</v>
      </c>
      <c r="K500" s="549">
        <v>866.25</v>
      </c>
    </row>
    <row r="501" spans="1:11">
      <c r="A501" s="547">
        <v>41922</v>
      </c>
      <c r="B501" s="548">
        <v>1058.76</v>
      </c>
      <c r="C501" s="548">
        <v>905.37</v>
      </c>
      <c r="D501" s="548">
        <v>795.39</v>
      </c>
      <c r="E501" s="548">
        <v>1512.82</v>
      </c>
      <c r="F501" s="548">
        <v>1308.76</v>
      </c>
      <c r="G501" s="548">
        <v>978.91</v>
      </c>
      <c r="H501" s="548">
        <v>1344.4</v>
      </c>
      <c r="I501" s="548"/>
      <c r="J501" s="549">
        <v>728.75</v>
      </c>
      <c r="K501" s="549">
        <v>836.73</v>
      </c>
    </row>
    <row r="502" spans="1:11">
      <c r="A502" s="547">
        <v>41929</v>
      </c>
      <c r="B502" s="548">
        <v>1021.02</v>
      </c>
      <c r="C502" s="548">
        <v>868.22</v>
      </c>
      <c r="D502" s="548">
        <v>812.16</v>
      </c>
      <c r="E502" s="548">
        <v>1406.71</v>
      </c>
      <c r="F502" s="548">
        <v>1243.49</v>
      </c>
      <c r="G502" s="548">
        <v>950.18</v>
      </c>
      <c r="H502" s="548">
        <v>1324.63</v>
      </c>
      <c r="I502" s="548"/>
      <c r="J502" s="549">
        <v>735.08</v>
      </c>
      <c r="K502" s="549">
        <v>871.81</v>
      </c>
    </row>
    <row r="503" spans="1:11">
      <c r="A503" s="547">
        <v>41936</v>
      </c>
      <c r="B503" s="548">
        <v>1021.01</v>
      </c>
      <c r="C503" s="548">
        <v>890.76</v>
      </c>
      <c r="D503" s="548">
        <v>815.04</v>
      </c>
      <c r="E503" s="548">
        <v>1368.05</v>
      </c>
      <c r="F503" s="548">
        <v>1216.2</v>
      </c>
      <c r="G503" s="548">
        <v>965.8</v>
      </c>
      <c r="H503" s="548">
        <v>1344.99</v>
      </c>
      <c r="I503" s="548"/>
      <c r="J503" s="549">
        <v>740.25</v>
      </c>
      <c r="K503" s="549">
        <v>883.14</v>
      </c>
    </row>
    <row r="504" spans="1:11">
      <c r="A504" s="547">
        <v>41943</v>
      </c>
      <c r="B504" s="548">
        <v>1018.25</v>
      </c>
      <c r="C504" s="548">
        <v>899.86</v>
      </c>
      <c r="D504" s="548">
        <v>830.32</v>
      </c>
      <c r="E504" s="548">
        <v>1344.08</v>
      </c>
      <c r="F504" s="548">
        <v>1183.3499999999999</v>
      </c>
      <c r="G504" s="548">
        <v>992.95</v>
      </c>
      <c r="H504" s="548">
        <v>1344.78</v>
      </c>
      <c r="I504" s="548"/>
      <c r="J504" s="549">
        <v>746.74</v>
      </c>
      <c r="K504" s="549">
        <v>895.58</v>
      </c>
    </row>
    <row r="505" spans="1:11">
      <c r="A505" s="547">
        <v>41950</v>
      </c>
      <c r="B505" s="548">
        <v>1043.8699999999999</v>
      </c>
      <c r="C505" s="548">
        <v>833.02</v>
      </c>
      <c r="D505" s="548">
        <v>832.76</v>
      </c>
      <c r="E505" s="548">
        <v>1413.9</v>
      </c>
      <c r="F505" s="548">
        <v>1277.96</v>
      </c>
      <c r="G505" s="548">
        <v>970.74</v>
      </c>
      <c r="H505" s="548">
        <v>1355.81</v>
      </c>
      <c r="I505" s="548"/>
      <c r="J505" s="549">
        <v>750.24</v>
      </c>
      <c r="K505" s="549">
        <v>871.48</v>
      </c>
    </row>
    <row r="506" spans="1:11">
      <c r="A506" s="547">
        <v>41957</v>
      </c>
      <c r="B506" s="548">
        <v>1040.6199999999999</v>
      </c>
      <c r="C506" s="548">
        <v>867.66</v>
      </c>
      <c r="D506" s="548">
        <v>834.76</v>
      </c>
      <c r="E506" s="548">
        <v>1413.63</v>
      </c>
      <c r="F506" s="548">
        <v>1264.3599999999999</v>
      </c>
      <c r="G506" s="548">
        <v>969.23</v>
      </c>
      <c r="H506" s="548">
        <v>1333.8</v>
      </c>
      <c r="I506" s="548"/>
      <c r="J506" s="549">
        <v>748.3</v>
      </c>
      <c r="K506" s="549">
        <v>894.4</v>
      </c>
    </row>
    <row r="507" spans="1:11">
      <c r="A507" s="547">
        <v>41964</v>
      </c>
      <c r="B507" s="548">
        <v>1054.96</v>
      </c>
      <c r="C507" s="548">
        <v>904.99</v>
      </c>
      <c r="D507" s="548">
        <v>851.51</v>
      </c>
      <c r="E507" s="548">
        <v>1423.43</v>
      </c>
      <c r="F507" s="548">
        <v>1262.74</v>
      </c>
      <c r="G507" s="548">
        <v>993.73</v>
      </c>
      <c r="H507" s="548">
        <v>1366.84</v>
      </c>
      <c r="I507" s="548"/>
      <c r="J507" s="549">
        <v>767.68</v>
      </c>
      <c r="K507" s="549">
        <v>963.66</v>
      </c>
    </row>
    <row r="508" spans="1:11">
      <c r="A508" s="547">
        <v>41971</v>
      </c>
      <c r="B508" s="548">
        <v>1047.04</v>
      </c>
      <c r="C508" s="548">
        <v>844.74</v>
      </c>
      <c r="D508" s="548">
        <v>864.03</v>
      </c>
      <c r="E508" s="548">
        <v>1396.21</v>
      </c>
      <c r="F508" s="548">
        <v>1264.1500000000001</v>
      </c>
      <c r="G508" s="548">
        <v>990.29</v>
      </c>
      <c r="H508" s="548">
        <v>1337.43</v>
      </c>
      <c r="I508" s="548"/>
      <c r="J508" s="549">
        <v>770.06</v>
      </c>
      <c r="K508" s="549">
        <v>946.01</v>
      </c>
    </row>
    <row r="509" spans="1:11">
      <c r="A509" s="547">
        <v>41978</v>
      </c>
      <c r="B509" s="548">
        <v>1030.07</v>
      </c>
      <c r="C509" s="548">
        <v>860.5</v>
      </c>
      <c r="D509" s="548">
        <v>837.53</v>
      </c>
      <c r="E509" s="548">
        <v>1357.37</v>
      </c>
      <c r="F509" s="548">
        <v>1214.21</v>
      </c>
      <c r="G509" s="548">
        <v>985.56</v>
      </c>
      <c r="H509" s="548">
        <v>1335.06</v>
      </c>
      <c r="I509" s="548"/>
      <c r="J509" s="549">
        <v>750.35</v>
      </c>
      <c r="K509" s="549">
        <v>909.28</v>
      </c>
    </row>
    <row r="510" spans="1:11">
      <c r="A510" s="547">
        <v>41985</v>
      </c>
      <c r="B510" s="548">
        <v>1016.55</v>
      </c>
      <c r="C510" s="548">
        <v>824.14</v>
      </c>
      <c r="D510" s="548">
        <v>829.24</v>
      </c>
      <c r="E510" s="548">
        <v>1302.82</v>
      </c>
      <c r="F510" s="548">
        <v>1177.3</v>
      </c>
      <c r="G510" s="548">
        <v>973.47</v>
      </c>
      <c r="H510" s="548">
        <v>1354.1</v>
      </c>
      <c r="I510" s="548"/>
      <c r="J510" s="549">
        <v>750.06</v>
      </c>
      <c r="K510" s="549">
        <v>872.19</v>
      </c>
    </row>
    <row r="511" spans="1:11">
      <c r="A511" s="547">
        <v>41992</v>
      </c>
      <c r="B511" s="548">
        <v>1036.4100000000001</v>
      </c>
      <c r="C511" s="548">
        <v>876.96</v>
      </c>
      <c r="D511" s="548">
        <v>826.01</v>
      </c>
      <c r="E511" s="548">
        <v>1328.29</v>
      </c>
      <c r="F511" s="548">
        <v>1256.6300000000001</v>
      </c>
      <c r="G511" s="548">
        <v>981.92</v>
      </c>
      <c r="H511" s="548">
        <v>1374.84</v>
      </c>
      <c r="I511" s="548"/>
      <c r="J511" s="549">
        <v>721.93</v>
      </c>
      <c r="K511" s="549">
        <v>775.64</v>
      </c>
    </row>
    <row r="512" spans="1:11">
      <c r="A512" s="547">
        <v>41999</v>
      </c>
      <c r="B512" s="548">
        <v>1044.99</v>
      </c>
      <c r="C512" s="548">
        <v>851.51</v>
      </c>
      <c r="D512" s="548">
        <v>815.38</v>
      </c>
      <c r="E512" s="548">
        <v>1352.82</v>
      </c>
      <c r="F512" s="548">
        <v>1273.6099999999999</v>
      </c>
      <c r="G512" s="548">
        <v>1000.28</v>
      </c>
      <c r="H512" s="548">
        <v>1381.8</v>
      </c>
      <c r="I512" s="548"/>
      <c r="J512" s="549">
        <v>738.69</v>
      </c>
      <c r="K512" s="549">
        <v>793.14</v>
      </c>
    </row>
    <row r="513" spans="1:11">
      <c r="A513" s="547">
        <v>42004</v>
      </c>
      <c r="B513" s="548">
        <v>1064.42</v>
      </c>
      <c r="C513" s="548">
        <v>854.89</v>
      </c>
      <c r="D513" s="548">
        <v>799.92</v>
      </c>
      <c r="E513" s="548">
        <v>1425.1</v>
      </c>
      <c r="F513" s="548">
        <v>1329.71</v>
      </c>
      <c r="G513" s="548">
        <v>989.49</v>
      </c>
      <c r="H513" s="548">
        <v>1408.5</v>
      </c>
      <c r="I513" s="548"/>
      <c r="J513" s="549">
        <v>748.48</v>
      </c>
      <c r="K513" s="549">
        <v>793.59</v>
      </c>
    </row>
    <row r="514" spans="1:11">
      <c r="A514" s="547">
        <v>42013</v>
      </c>
      <c r="B514" s="548">
        <v>1060.6600000000001</v>
      </c>
      <c r="C514" s="548">
        <v>842.49</v>
      </c>
      <c r="D514" s="548">
        <v>781.37</v>
      </c>
      <c r="E514" s="548">
        <v>1440.65</v>
      </c>
      <c r="F514" s="548">
        <v>1319.07</v>
      </c>
      <c r="G514" s="548">
        <v>1008.26</v>
      </c>
      <c r="H514" s="548">
        <v>1399.88</v>
      </c>
      <c r="I514" s="548"/>
      <c r="J514" s="549">
        <v>732.78</v>
      </c>
      <c r="K514" s="549">
        <v>788.31</v>
      </c>
    </row>
    <row r="515" spans="1:11">
      <c r="A515" s="547">
        <v>42020</v>
      </c>
      <c r="B515" s="548">
        <v>1059.3</v>
      </c>
      <c r="C515" s="548">
        <v>883.73</v>
      </c>
      <c r="D515" s="548">
        <v>784.04</v>
      </c>
      <c r="E515" s="548">
        <v>1443.19</v>
      </c>
      <c r="F515" s="548">
        <v>1315.45</v>
      </c>
      <c r="G515" s="548">
        <v>992.71</v>
      </c>
      <c r="H515" s="548">
        <v>1364.99</v>
      </c>
      <c r="I515" s="548"/>
      <c r="J515" s="549">
        <v>745.2</v>
      </c>
      <c r="K515" s="549">
        <v>818.04</v>
      </c>
    </row>
    <row r="516" spans="1:11">
      <c r="A516" s="547">
        <v>42027</v>
      </c>
      <c r="B516" s="548">
        <v>1057.48</v>
      </c>
      <c r="C516" s="548">
        <v>822.69</v>
      </c>
      <c r="D516" s="548">
        <v>797.94</v>
      </c>
      <c r="E516" s="548">
        <v>1441.55</v>
      </c>
      <c r="F516" s="548">
        <v>1316.78</v>
      </c>
      <c r="G516" s="548">
        <v>1018.04</v>
      </c>
      <c r="H516" s="548">
        <v>1352.66</v>
      </c>
      <c r="I516" s="548"/>
      <c r="J516" s="549">
        <v>735.08</v>
      </c>
      <c r="K516" s="549">
        <v>814.56</v>
      </c>
    </row>
    <row r="517" spans="1:11">
      <c r="A517" s="547">
        <v>42034</v>
      </c>
      <c r="B517" s="548">
        <v>1064.82</v>
      </c>
      <c r="C517" s="548">
        <v>840.23</v>
      </c>
      <c r="D517" s="548">
        <v>802.68</v>
      </c>
      <c r="E517" s="548">
        <v>1494.7</v>
      </c>
      <c r="F517" s="548">
        <v>1313.62</v>
      </c>
      <c r="G517" s="548">
        <v>1013.58</v>
      </c>
      <c r="H517" s="548">
        <v>1323.27</v>
      </c>
      <c r="I517" s="548"/>
      <c r="J517" s="549">
        <v>741.06</v>
      </c>
      <c r="K517" s="549">
        <v>858.16</v>
      </c>
    </row>
    <row r="518" spans="1:11">
      <c r="A518" s="547">
        <v>42041</v>
      </c>
      <c r="B518" s="548">
        <v>1065.69</v>
      </c>
      <c r="C518" s="548">
        <v>818.5</v>
      </c>
      <c r="D518" s="548">
        <v>804.6</v>
      </c>
      <c r="E518" s="548">
        <v>1526.86</v>
      </c>
      <c r="F518" s="548">
        <v>1329.73</v>
      </c>
      <c r="G518" s="548">
        <v>1015.59</v>
      </c>
      <c r="H518" s="548">
        <v>1321.94</v>
      </c>
      <c r="I518" s="548"/>
      <c r="J518" s="549">
        <v>734.81</v>
      </c>
      <c r="K518" s="549">
        <v>854.13</v>
      </c>
    </row>
    <row r="519" spans="1:11">
      <c r="A519" s="547">
        <v>42048</v>
      </c>
      <c r="B519" s="548">
        <v>1078.69</v>
      </c>
      <c r="C519" s="548">
        <v>811.18</v>
      </c>
      <c r="D519" s="548">
        <v>795.62</v>
      </c>
      <c r="E519" s="548">
        <v>1581.25</v>
      </c>
      <c r="F519" s="548">
        <v>1349.27</v>
      </c>
      <c r="G519" s="548">
        <v>1016.27</v>
      </c>
      <c r="H519" s="548">
        <v>1347.08</v>
      </c>
      <c r="I519" s="548"/>
      <c r="J519" s="549">
        <v>752.73</v>
      </c>
      <c r="K519" s="549">
        <v>829.43</v>
      </c>
    </row>
    <row r="520" spans="1:11">
      <c r="A520" s="547">
        <v>42062</v>
      </c>
      <c r="B520" s="548">
        <v>1076.2</v>
      </c>
      <c r="C520" s="548">
        <v>836.45</v>
      </c>
      <c r="D520" s="548">
        <v>796.91</v>
      </c>
      <c r="E520" s="548">
        <v>1542.91</v>
      </c>
      <c r="F520" s="548">
        <v>1330.64</v>
      </c>
      <c r="G520" s="548">
        <v>1035.46</v>
      </c>
      <c r="H520" s="548">
        <v>1377.88</v>
      </c>
      <c r="I520" s="548"/>
      <c r="J520" s="549">
        <v>703.06</v>
      </c>
      <c r="K520" s="549">
        <v>807.03</v>
      </c>
    </row>
    <row r="521" spans="1:11">
      <c r="A521" s="547">
        <v>42069</v>
      </c>
      <c r="B521" s="548">
        <v>1064.23</v>
      </c>
      <c r="C521" s="548">
        <v>791.36</v>
      </c>
      <c r="D521" s="548">
        <v>793.28</v>
      </c>
      <c r="E521" s="548">
        <v>1546.2</v>
      </c>
      <c r="F521" s="548">
        <v>1317.38</v>
      </c>
      <c r="G521" s="548">
        <v>1033.3800000000001</v>
      </c>
      <c r="H521" s="548">
        <v>1373.73</v>
      </c>
      <c r="I521" s="548"/>
      <c r="J521" s="549">
        <v>727</v>
      </c>
      <c r="K521" s="549">
        <v>811.58</v>
      </c>
    </row>
    <row r="522" spans="1:11">
      <c r="A522" s="547">
        <v>42076</v>
      </c>
      <c r="B522" s="548">
        <v>1067.94</v>
      </c>
      <c r="C522" s="548">
        <v>841.43</v>
      </c>
      <c r="D522" s="548">
        <v>786.51</v>
      </c>
      <c r="E522" s="548">
        <v>1468.35</v>
      </c>
      <c r="F522" s="548">
        <v>1301.22</v>
      </c>
      <c r="G522" s="548">
        <v>1054.24</v>
      </c>
      <c r="H522" s="548">
        <v>1331.79</v>
      </c>
      <c r="I522" s="548"/>
      <c r="J522" s="549">
        <v>721.64</v>
      </c>
      <c r="K522" s="549">
        <v>796.49</v>
      </c>
    </row>
    <row r="523" spans="1:11">
      <c r="A523" s="547">
        <v>42083</v>
      </c>
      <c r="B523" s="548">
        <v>1034.29</v>
      </c>
      <c r="C523" s="548">
        <v>843.01</v>
      </c>
      <c r="D523" s="548">
        <v>797.7</v>
      </c>
      <c r="E523" s="548">
        <v>1392.32</v>
      </c>
      <c r="F523" s="548">
        <v>1251.93</v>
      </c>
      <c r="G523" s="548">
        <v>1005.02</v>
      </c>
      <c r="H523" s="548">
        <v>1312.2</v>
      </c>
      <c r="I523" s="548"/>
      <c r="J523" s="549">
        <v>708.16</v>
      </c>
      <c r="K523" s="549">
        <v>815.99</v>
      </c>
    </row>
    <row r="524" spans="1:11">
      <c r="A524" s="547">
        <v>42090</v>
      </c>
      <c r="B524" s="548">
        <v>1010.39</v>
      </c>
      <c r="C524" s="548">
        <v>800.26</v>
      </c>
      <c r="D524" s="548">
        <v>773.38</v>
      </c>
      <c r="E524" s="548">
        <v>1320.95</v>
      </c>
      <c r="F524" s="548">
        <v>1208.52</v>
      </c>
      <c r="G524" s="548">
        <v>980.5</v>
      </c>
      <c r="H524" s="548">
        <v>1298.4000000000001</v>
      </c>
      <c r="I524" s="548"/>
      <c r="J524" s="549">
        <v>690.91</v>
      </c>
      <c r="K524" s="549">
        <v>778.86</v>
      </c>
    </row>
    <row r="525" spans="1:11">
      <c r="A525" s="547">
        <v>42097</v>
      </c>
      <c r="B525" s="548">
        <v>994.83</v>
      </c>
      <c r="C525" s="548">
        <v>811.78</v>
      </c>
      <c r="D525" s="548">
        <v>757.11</v>
      </c>
      <c r="E525" s="548">
        <v>1259.96</v>
      </c>
      <c r="F525" s="548">
        <v>1164.2</v>
      </c>
      <c r="G525" s="548">
        <v>980.08</v>
      </c>
      <c r="H525" s="548">
        <v>1320.44</v>
      </c>
      <c r="I525" s="548"/>
      <c r="J525" s="549">
        <v>664.56</v>
      </c>
      <c r="K525" s="549">
        <v>772.92</v>
      </c>
    </row>
    <row r="526" spans="1:11">
      <c r="A526" s="547">
        <v>42104</v>
      </c>
      <c r="B526" s="548">
        <v>969.06</v>
      </c>
      <c r="C526" s="548">
        <v>809.34</v>
      </c>
      <c r="D526" s="548">
        <v>750.97</v>
      </c>
      <c r="E526" s="548">
        <v>1187.69</v>
      </c>
      <c r="F526" s="548">
        <v>1109.5</v>
      </c>
      <c r="G526" s="548">
        <v>973.58</v>
      </c>
      <c r="H526" s="548">
        <v>1300.1600000000001</v>
      </c>
      <c r="I526" s="548"/>
      <c r="J526" s="549">
        <v>669.62</v>
      </c>
      <c r="K526" s="549">
        <v>751.2</v>
      </c>
    </row>
    <row r="527" spans="1:11">
      <c r="A527" s="547">
        <v>42111</v>
      </c>
      <c r="B527" s="548">
        <v>951.55</v>
      </c>
      <c r="C527" s="548">
        <v>795.14</v>
      </c>
      <c r="D527" s="548">
        <v>744.58</v>
      </c>
      <c r="E527" s="548">
        <v>1163.97</v>
      </c>
      <c r="F527" s="548">
        <v>1091.68</v>
      </c>
      <c r="G527" s="548">
        <v>956.43</v>
      </c>
      <c r="H527" s="548">
        <v>1287.19</v>
      </c>
      <c r="I527" s="548"/>
      <c r="J527" s="549">
        <v>648.9</v>
      </c>
      <c r="K527" s="549">
        <v>721.57</v>
      </c>
    </row>
    <row r="528" spans="1:11">
      <c r="A528" s="547">
        <v>42118</v>
      </c>
      <c r="B528" s="548">
        <v>926.83</v>
      </c>
      <c r="C528" s="548">
        <v>796.28</v>
      </c>
      <c r="D528" s="548">
        <v>743.47</v>
      </c>
      <c r="E528" s="548">
        <v>1105.9100000000001</v>
      </c>
      <c r="F528" s="548">
        <v>1043.1199999999999</v>
      </c>
      <c r="G528" s="548">
        <v>932.65</v>
      </c>
      <c r="H528" s="548">
        <v>1245.53</v>
      </c>
      <c r="I528" s="548"/>
      <c r="J528" s="549">
        <v>647.61</v>
      </c>
      <c r="K528" s="549">
        <v>701.8</v>
      </c>
    </row>
    <row r="529" spans="1:11">
      <c r="A529" s="547">
        <v>42124</v>
      </c>
      <c r="B529" s="548">
        <v>898.97</v>
      </c>
      <c r="C529" s="548">
        <v>779.28</v>
      </c>
      <c r="D529" s="548">
        <v>731.64</v>
      </c>
      <c r="E529" s="548">
        <v>1009.65</v>
      </c>
      <c r="F529" s="548">
        <v>979.51</v>
      </c>
      <c r="G529" s="548">
        <v>939.7</v>
      </c>
      <c r="H529" s="548">
        <v>1217.47</v>
      </c>
      <c r="I529" s="548"/>
      <c r="J529" s="549">
        <v>642.69000000000005</v>
      </c>
      <c r="K529" s="549">
        <v>659.02</v>
      </c>
    </row>
    <row r="530" spans="1:11">
      <c r="A530" s="547">
        <v>42132</v>
      </c>
      <c r="B530" s="548">
        <v>888.23</v>
      </c>
      <c r="C530" s="548">
        <v>771.37</v>
      </c>
      <c r="D530" s="548">
        <v>727.4</v>
      </c>
      <c r="E530" s="548">
        <v>963.33</v>
      </c>
      <c r="F530" s="548">
        <v>912.47</v>
      </c>
      <c r="G530" s="548">
        <v>962.34</v>
      </c>
      <c r="H530" s="548">
        <v>1230.43</v>
      </c>
      <c r="I530" s="548"/>
      <c r="J530" s="549">
        <v>630.15</v>
      </c>
      <c r="K530" s="549">
        <v>689.67</v>
      </c>
    </row>
    <row r="531" spans="1:11">
      <c r="A531" s="547">
        <v>42139</v>
      </c>
      <c r="B531" s="548">
        <v>875.21</v>
      </c>
      <c r="C531" s="548">
        <v>741.26</v>
      </c>
      <c r="D531" s="548">
        <v>714.23</v>
      </c>
      <c r="E531" s="548">
        <v>994.57</v>
      </c>
      <c r="F531" s="548">
        <v>904.74</v>
      </c>
      <c r="G531" s="548">
        <v>934.12</v>
      </c>
      <c r="H531" s="548">
        <v>1228.48</v>
      </c>
      <c r="I531" s="548"/>
      <c r="J531" s="549">
        <v>608.53</v>
      </c>
      <c r="K531" s="549">
        <v>601.82000000000005</v>
      </c>
    </row>
    <row r="532" spans="1:11">
      <c r="A532" s="547">
        <v>42146</v>
      </c>
      <c r="B532" s="548">
        <v>891.69</v>
      </c>
      <c r="C532" s="548">
        <v>745.17</v>
      </c>
      <c r="D532" s="548">
        <v>697.36</v>
      </c>
      <c r="E532" s="548">
        <v>1051.54</v>
      </c>
      <c r="F532" s="548">
        <v>974.04</v>
      </c>
      <c r="G532" s="548">
        <v>927.3</v>
      </c>
      <c r="H532" s="548">
        <v>1210.9000000000001</v>
      </c>
      <c r="I532" s="548"/>
      <c r="J532" s="549">
        <v>614.24</v>
      </c>
      <c r="K532" s="549">
        <v>575.24</v>
      </c>
    </row>
    <row r="533" spans="1:11">
      <c r="A533" s="547">
        <v>42153</v>
      </c>
      <c r="B533" s="548">
        <v>890.42</v>
      </c>
      <c r="C533" s="548">
        <v>737.46</v>
      </c>
      <c r="D533" s="548">
        <v>704.83</v>
      </c>
      <c r="E533" s="548">
        <v>1014.72</v>
      </c>
      <c r="F533" s="548">
        <v>993.22</v>
      </c>
      <c r="G533" s="548">
        <v>933.51</v>
      </c>
      <c r="H533" s="548">
        <v>1221.56</v>
      </c>
      <c r="I533" s="548"/>
      <c r="J533" s="549">
        <v>611.5</v>
      </c>
      <c r="K533" s="549">
        <v>535.85</v>
      </c>
    </row>
    <row r="534" spans="1:11">
      <c r="A534" s="547">
        <v>42160</v>
      </c>
      <c r="B534" s="548">
        <v>862.1</v>
      </c>
      <c r="C534" s="548">
        <v>731.89</v>
      </c>
      <c r="D534" s="548">
        <v>683.49</v>
      </c>
      <c r="E534" s="548">
        <v>940.26</v>
      </c>
      <c r="F534" s="548">
        <v>941.17</v>
      </c>
      <c r="G534" s="548">
        <v>906.1</v>
      </c>
      <c r="H534" s="548">
        <v>1200.74</v>
      </c>
      <c r="I534" s="548"/>
      <c r="J534" s="549">
        <v>603.49</v>
      </c>
      <c r="K534" s="549">
        <v>478.17</v>
      </c>
    </row>
    <row r="535" spans="1:11">
      <c r="A535" s="547">
        <v>42167</v>
      </c>
      <c r="B535" s="548">
        <v>851.4</v>
      </c>
      <c r="C535" s="548">
        <v>721.24</v>
      </c>
      <c r="D535" s="548">
        <v>682.12</v>
      </c>
      <c r="E535" s="548">
        <v>890.01</v>
      </c>
      <c r="F535" s="548">
        <v>917.34</v>
      </c>
      <c r="G535" s="548">
        <v>907.39</v>
      </c>
      <c r="H535" s="548">
        <v>1209.1400000000001</v>
      </c>
      <c r="I535" s="548"/>
      <c r="J535" s="549">
        <v>597.39</v>
      </c>
      <c r="K535" s="549">
        <v>431.47</v>
      </c>
    </row>
    <row r="536" spans="1:11">
      <c r="A536" s="547">
        <v>42174</v>
      </c>
      <c r="B536" s="548">
        <v>825.97</v>
      </c>
      <c r="C536" s="548">
        <v>715.81</v>
      </c>
      <c r="D536" s="548">
        <v>650.04999999999995</v>
      </c>
      <c r="E536" s="548">
        <v>840.28</v>
      </c>
      <c r="F536" s="548">
        <v>844.9</v>
      </c>
      <c r="G536" s="548">
        <v>890.79</v>
      </c>
      <c r="H536" s="548">
        <v>1206.54</v>
      </c>
      <c r="I536" s="548"/>
      <c r="J536" s="549">
        <v>591.64</v>
      </c>
      <c r="K536" s="549">
        <v>430.13</v>
      </c>
    </row>
    <row r="537" spans="1:11">
      <c r="A537" s="547">
        <v>42181</v>
      </c>
      <c r="B537" s="548">
        <v>811.09</v>
      </c>
      <c r="C537" s="548">
        <v>677.66</v>
      </c>
      <c r="D537" s="548">
        <v>641.14</v>
      </c>
      <c r="E537" s="548">
        <v>787.06</v>
      </c>
      <c r="F537" s="548">
        <v>827.09</v>
      </c>
      <c r="G537" s="548">
        <v>885.22</v>
      </c>
      <c r="H537" s="548">
        <v>1184.3499999999999</v>
      </c>
      <c r="I537" s="548"/>
      <c r="J537" s="549">
        <v>593.19000000000005</v>
      </c>
      <c r="K537" s="549">
        <v>444.9</v>
      </c>
    </row>
    <row r="538" spans="1:11">
      <c r="A538" s="547">
        <v>42188</v>
      </c>
      <c r="B538" s="548">
        <v>790.65</v>
      </c>
      <c r="C538" s="548">
        <v>690.04</v>
      </c>
      <c r="D538" s="548">
        <v>634.35</v>
      </c>
      <c r="E538" s="548">
        <v>699.69</v>
      </c>
      <c r="F538" s="548">
        <v>792.12</v>
      </c>
      <c r="G538" s="548">
        <v>868.31</v>
      </c>
      <c r="H538" s="548">
        <v>1160.42</v>
      </c>
      <c r="I538" s="548"/>
      <c r="J538" s="549">
        <v>579.59</v>
      </c>
      <c r="K538" s="549">
        <v>457.17</v>
      </c>
    </row>
    <row r="539" spans="1:11">
      <c r="A539" s="547">
        <v>42195</v>
      </c>
      <c r="B539" s="548">
        <v>804.8</v>
      </c>
      <c r="C539" s="548">
        <v>681.52</v>
      </c>
      <c r="D539" s="548">
        <v>635.27</v>
      </c>
      <c r="E539" s="548">
        <v>782.28</v>
      </c>
      <c r="F539" s="548">
        <v>843.37</v>
      </c>
      <c r="G539" s="548">
        <v>865.94</v>
      </c>
      <c r="H539" s="548">
        <v>1154.51</v>
      </c>
      <c r="I539" s="548"/>
      <c r="J539" s="549">
        <v>591.87</v>
      </c>
      <c r="K539" s="549">
        <v>490.84</v>
      </c>
    </row>
    <row r="540" spans="1:11">
      <c r="A540" s="547">
        <v>42202</v>
      </c>
      <c r="B540" s="548">
        <v>842.87</v>
      </c>
      <c r="C540" s="548">
        <v>690.48</v>
      </c>
      <c r="D540" s="548">
        <v>626.01</v>
      </c>
      <c r="E540" s="548">
        <v>955.64</v>
      </c>
      <c r="F540" s="548">
        <v>963.09</v>
      </c>
      <c r="G540" s="548">
        <v>862.12</v>
      </c>
      <c r="H540" s="548">
        <v>1178.67</v>
      </c>
      <c r="I540" s="548"/>
      <c r="J540" s="549">
        <v>586.05999999999995</v>
      </c>
      <c r="K540" s="549">
        <v>460.83</v>
      </c>
    </row>
    <row r="541" spans="1:11">
      <c r="A541" s="547">
        <v>42209</v>
      </c>
      <c r="B541" s="548">
        <v>838.71</v>
      </c>
      <c r="C541" s="548">
        <v>686.17</v>
      </c>
      <c r="D541" s="548">
        <v>618.37</v>
      </c>
      <c r="E541" s="548">
        <v>960.46</v>
      </c>
      <c r="F541" s="548">
        <v>981.06</v>
      </c>
      <c r="G541" s="548">
        <v>868.14</v>
      </c>
      <c r="H541" s="548">
        <v>1155.7</v>
      </c>
      <c r="I541" s="548"/>
      <c r="J541" s="549">
        <v>583.08000000000004</v>
      </c>
      <c r="K541" s="549">
        <v>425.68</v>
      </c>
    </row>
    <row r="542" spans="1:11">
      <c r="A542" s="547">
        <v>42216</v>
      </c>
      <c r="B542" s="548">
        <v>818.85</v>
      </c>
      <c r="C542" s="548">
        <v>677.17</v>
      </c>
      <c r="D542" s="548">
        <v>613.42999999999995</v>
      </c>
      <c r="E542" s="548">
        <v>885.4</v>
      </c>
      <c r="F542" s="548">
        <v>949.59</v>
      </c>
      <c r="G542" s="548">
        <v>848.12</v>
      </c>
      <c r="H542" s="548">
        <v>1131.45</v>
      </c>
      <c r="I542" s="548"/>
      <c r="J542" s="549">
        <v>580.16999999999996</v>
      </c>
      <c r="K542" s="549">
        <v>430.85</v>
      </c>
    </row>
    <row r="543" spans="1:11">
      <c r="A543" s="547">
        <v>42223</v>
      </c>
      <c r="B543" s="548">
        <v>798.89</v>
      </c>
      <c r="C543" s="548">
        <v>675.53</v>
      </c>
      <c r="D543" s="548">
        <v>616.20000000000005</v>
      </c>
      <c r="E543" s="548">
        <v>802.39</v>
      </c>
      <c r="F543" s="548">
        <v>916.91</v>
      </c>
      <c r="G543" s="548">
        <v>824.12</v>
      </c>
      <c r="H543" s="548">
        <v>1120.7</v>
      </c>
      <c r="I543" s="548"/>
      <c r="J543" s="549">
        <v>567.72</v>
      </c>
      <c r="K543" s="549">
        <v>412.58</v>
      </c>
    </row>
    <row r="544" spans="1:11">
      <c r="A544" s="547">
        <v>42230</v>
      </c>
      <c r="B544" s="548">
        <v>819.62</v>
      </c>
      <c r="C544" s="548">
        <v>644.6</v>
      </c>
      <c r="D544" s="548">
        <v>599.12</v>
      </c>
      <c r="E544" s="548">
        <v>874.26</v>
      </c>
      <c r="F544" s="548">
        <v>988.43</v>
      </c>
      <c r="G544" s="548">
        <v>841.19</v>
      </c>
      <c r="H544" s="548">
        <v>1131.83</v>
      </c>
      <c r="I544" s="548"/>
      <c r="J544" s="549">
        <v>570.9</v>
      </c>
      <c r="K544" s="549">
        <v>440.13</v>
      </c>
    </row>
    <row r="545" spans="1:11">
      <c r="A545" s="547">
        <v>42237</v>
      </c>
      <c r="B545" s="548">
        <v>844.42</v>
      </c>
      <c r="C545" s="548">
        <v>656.11</v>
      </c>
      <c r="D545" s="548">
        <v>599.55999999999995</v>
      </c>
      <c r="E545" s="548">
        <v>991.2</v>
      </c>
      <c r="F545" s="548">
        <v>1024</v>
      </c>
      <c r="G545" s="548">
        <v>869.08</v>
      </c>
      <c r="H545" s="548">
        <v>1154.29</v>
      </c>
      <c r="I545" s="548"/>
      <c r="J545" s="549">
        <v>589.25</v>
      </c>
      <c r="K545" s="549">
        <v>474.77</v>
      </c>
    </row>
    <row r="546" spans="1:11">
      <c r="A546" s="547">
        <v>42244</v>
      </c>
      <c r="B546" s="548">
        <v>833.25</v>
      </c>
      <c r="C546" s="548">
        <v>648.04</v>
      </c>
      <c r="D546" s="548">
        <v>603.01</v>
      </c>
      <c r="E546" s="548">
        <v>901.95</v>
      </c>
      <c r="F546" s="548">
        <v>995.4</v>
      </c>
      <c r="G546" s="548">
        <v>866.71</v>
      </c>
      <c r="H546" s="548">
        <v>1149.8</v>
      </c>
      <c r="I546" s="548"/>
      <c r="J546" s="549">
        <v>582.87</v>
      </c>
      <c r="K546" s="549">
        <v>449.51</v>
      </c>
    </row>
    <row r="547" spans="1:11">
      <c r="A547" s="547">
        <v>42249</v>
      </c>
      <c r="B547" s="548">
        <v>820.91</v>
      </c>
      <c r="C547" s="548">
        <v>642.63</v>
      </c>
      <c r="D547" s="548">
        <v>602.47</v>
      </c>
      <c r="E547" s="548">
        <v>832.54</v>
      </c>
      <c r="F547" s="548">
        <v>945.91</v>
      </c>
      <c r="G547" s="548">
        <v>875.1</v>
      </c>
      <c r="H547" s="548">
        <v>1145.1099999999999</v>
      </c>
      <c r="I547" s="548"/>
      <c r="J547" s="549">
        <v>601.41</v>
      </c>
      <c r="K547" s="549">
        <v>433.88</v>
      </c>
    </row>
    <row r="548" spans="1:11">
      <c r="A548" s="547">
        <v>42258</v>
      </c>
      <c r="B548" s="548">
        <v>819.87</v>
      </c>
      <c r="C548" s="548">
        <v>642.34</v>
      </c>
      <c r="D548" s="548">
        <v>607.66999999999996</v>
      </c>
      <c r="E548" s="548">
        <v>821.31</v>
      </c>
      <c r="F548" s="548">
        <v>934.44</v>
      </c>
      <c r="G548" s="548">
        <v>878.65</v>
      </c>
      <c r="H548" s="548">
        <v>1146.45</v>
      </c>
      <c r="I548" s="548"/>
      <c r="J548" s="549">
        <v>606.19000000000005</v>
      </c>
      <c r="K548" s="549">
        <v>384.75</v>
      </c>
    </row>
    <row r="549" spans="1:11">
      <c r="A549" s="547">
        <v>42265</v>
      </c>
      <c r="B549" s="548">
        <v>827.16</v>
      </c>
      <c r="C549" s="548">
        <v>634.71</v>
      </c>
      <c r="D549" s="548">
        <v>597.55999999999995</v>
      </c>
      <c r="E549" s="548">
        <v>901.8</v>
      </c>
      <c r="F549" s="548">
        <v>972.47</v>
      </c>
      <c r="G549" s="548">
        <v>863.22</v>
      </c>
      <c r="H549" s="548">
        <v>1128.79</v>
      </c>
      <c r="I549" s="548"/>
      <c r="J549" s="549">
        <v>620.98</v>
      </c>
      <c r="K549" s="549">
        <v>377.55</v>
      </c>
    </row>
    <row r="550" spans="1:11">
      <c r="A550" s="547">
        <v>42272</v>
      </c>
      <c r="B550" s="548">
        <v>814.09</v>
      </c>
      <c r="C550" s="548">
        <v>641.27</v>
      </c>
      <c r="D550" s="548">
        <v>595.91</v>
      </c>
      <c r="E550" s="548">
        <v>873.54</v>
      </c>
      <c r="F550" s="548">
        <v>939.2</v>
      </c>
      <c r="G550" s="548">
        <v>859.98</v>
      </c>
      <c r="H550" s="548">
        <v>1118.25</v>
      </c>
      <c r="I550" s="548"/>
      <c r="J550" s="549">
        <v>641.57000000000005</v>
      </c>
      <c r="K550" s="549">
        <v>368.81</v>
      </c>
    </row>
    <row r="551" spans="1:11">
      <c r="A551" s="547">
        <v>42286</v>
      </c>
      <c r="B551" s="548">
        <v>782.73</v>
      </c>
      <c r="C551" s="548">
        <v>618.30999999999995</v>
      </c>
      <c r="D551" s="548">
        <v>607.04</v>
      </c>
      <c r="E551" s="548">
        <v>752.23</v>
      </c>
      <c r="F551" s="548">
        <v>858.79</v>
      </c>
      <c r="G551" s="548">
        <v>849.4</v>
      </c>
      <c r="H551" s="548">
        <v>1082.1099999999999</v>
      </c>
      <c r="I551" s="548"/>
      <c r="J551" s="549">
        <v>635.79999999999995</v>
      </c>
      <c r="K551" s="549">
        <v>363.23</v>
      </c>
    </row>
    <row r="552" spans="1:11">
      <c r="A552" s="547">
        <v>42293</v>
      </c>
      <c r="B552" s="548">
        <v>764.84</v>
      </c>
      <c r="C552" s="548">
        <v>613.13</v>
      </c>
      <c r="D552" s="548">
        <v>590.63</v>
      </c>
      <c r="E552" s="548">
        <v>671.32</v>
      </c>
      <c r="F552" s="548">
        <v>831.31</v>
      </c>
      <c r="G552" s="548">
        <v>831.12</v>
      </c>
      <c r="H552" s="548">
        <v>1060.02</v>
      </c>
      <c r="I552" s="548"/>
      <c r="J552" s="549">
        <v>611.28</v>
      </c>
      <c r="K552" s="549">
        <v>344.98</v>
      </c>
    </row>
    <row r="553" spans="1:11">
      <c r="A553" s="547">
        <v>42300</v>
      </c>
      <c r="B553" s="548">
        <v>752.21</v>
      </c>
      <c r="C553" s="548">
        <v>618.86</v>
      </c>
      <c r="D553" s="548">
        <v>610.6</v>
      </c>
      <c r="E553" s="548">
        <v>639.38</v>
      </c>
      <c r="F553" s="548">
        <v>781.22</v>
      </c>
      <c r="G553" s="548">
        <v>835.27</v>
      </c>
      <c r="H553" s="548">
        <v>1050.1500000000001</v>
      </c>
      <c r="I553" s="548"/>
      <c r="J553" s="549">
        <v>651.48</v>
      </c>
      <c r="K553" s="549">
        <v>313.98</v>
      </c>
    </row>
    <row r="554" spans="1:11">
      <c r="A554" s="547">
        <v>42307</v>
      </c>
      <c r="B554" s="548">
        <v>744.44</v>
      </c>
      <c r="C554" s="548">
        <v>611.38</v>
      </c>
      <c r="D554" s="548">
        <v>621.04</v>
      </c>
      <c r="E554" s="548">
        <v>606.70000000000005</v>
      </c>
      <c r="F554" s="548">
        <v>759</v>
      </c>
      <c r="G554" s="548">
        <v>837.97</v>
      </c>
      <c r="H554" s="548">
        <v>1047.1300000000001</v>
      </c>
      <c r="I554" s="548"/>
      <c r="J554" s="549">
        <v>640.32000000000005</v>
      </c>
      <c r="K554" s="549">
        <v>339.35</v>
      </c>
    </row>
    <row r="555" spans="1:11">
      <c r="A555" s="547">
        <v>42314</v>
      </c>
      <c r="B555" s="548">
        <v>742.02</v>
      </c>
      <c r="C555" s="548">
        <v>624.17999999999995</v>
      </c>
      <c r="D555" s="548">
        <v>630.51</v>
      </c>
      <c r="E555" s="548">
        <v>581.27</v>
      </c>
      <c r="F555" s="548">
        <v>745.6</v>
      </c>
      <c r="G555" s="548">
        <v>858.99</v>
      </c>
      <c r="H555" s="548">
        <v>1015.08</v>
      </c>
      <c r="I555" s="548"/>
      <c r="J555" s="549">
        <v>643.64</v>
      </c>
      <c r="K555" s="549">
        <v>316.39</v>
      </c>
    </row>
    <row r="556" spans="1:11">
      <c r="A556" s="547">
        <v>42321</v>
      </c>
      <c r="B556" s="548">
        <v>762.64</v>
      </c>
      <c r="C556" s="548">
        <v>654.79999999999995</v>
      </c>
      <c r="D556" s="548">
        <v>656.11</v>
      </c>
      <c r="E556" s="548">
        <v>748.39</v>
      </c>
      <c r="F556" s="548">
        <v>830.34</v>
      </c>
      <c r="G556" s="548">
        <v>814.29</v>
      </c>
      <c r="H556" s="548">
        <v>1004.9</v>
      </c>
      <c r="I556" s="548"/>
      <c r="J556" s="549">
        <v>618.41999999999996</v>
      </c>
      <c r="K556" s="549">
        <v>310.64</v>
      </c>
    </row>
    <row r="557" spans="1:11">
      <c r="A557" s="547">
        <v>42328</v>
      </c>
      <c r="B557" s="548">
        <v>775.69</v>
      </c>
      <c r="C557" s="548">
        <v>643.36</v>
      </c>
      <c r="D557" s="548">
        <v>649.72</v>
      </c>
      <c r="E557" s="548">
        <v>841.86</v>
      </c>
      <c r="F557" s="548">
        <v>866.13</v>
      </c>
      <c r="G557" s="548">
        <v>811.86</v>
      </c>
      <c r="H557" s="548">
        <v>987.17</v>
      </c>
      <c r="I557" s="548"/>
      <c r="J557" s="549">
        <v>620.02</v>
      </c>
      <c r="K557" s="549">
        <v>360.73</v>
      </c>
    </row>
    <row r="558" spans="1:11">
      <c r="A558" s="547">
        <v>42335</v>
      </c>
      <c r="B558" s="548">
        <v>750.54</v>
      </c>
      <c r="C558" s="548">
        <v>641.32000000000005</v>
      </c>
      <c r="D558" s="548">
        <v>670.99</v>
      </c>
      <c r="E558" s="548">
        <v>748.41</v>
      </c>
      <c r="F558" s="548">
        <v>816.68</v>
      </c>
      <c r="G558" s="548">
        <v>802.49</v>
      </c>
      <c r="H558" s="548">
        <v>953.75</v>
      </c>
      <c r="I558" s="548"/>
      <c r="J558" s="549">
        <v>590.04</v>
      </c>
      <c r="K558" s="549">
        <v>373.85</v>
      </c>
    </row>
    <row r="559" spans="1:11">
      <c r="A559" s="547">
        <v>42342</v>
      </c>
      <c r="B559" s="548">
        <v>718.58</v>
      </c>
      <c r="C559" s="548">
        <v>650.29</v>
      </c>
      <c r="D559" s="548">
        <v>677.71</v>
      </c>
      <c r="E559" s="548">
        <v>639.94000000000005</v>
      </c>
      <c r="F559" s="548">
        <v>746.71</v>
      </c>
      <c r="G559" s="548">
        <v>787.35</v>
      </c>
      <c r="H559" s="548">
        <v>919.12</v>
      </c>
      <c r="I559" s="548"/>
      <c r="J559" s="549">
        <v>589.91</v>
      </c>
      <c r="K559" s="549">
        <v>345.47</v>
      </c>
    </row>
    <row r="560" spans="1:11">
      <c r="A560" s="547">
        <v>42349</v>
      </c>
      <c r="B560" s="548">
        <v>712.58</v>
      </c>
      <c r="C560" s="548">
        <v>649.1</v>
      </c>
      <c r="D560" s="548">
        <v>661.94</v>
      </c>
      <c r="E560" s="548">
        <v>669.59</v>
      </c>
      <c r="F560" s="548">
        <v>736.13</v>
      </c>
      <c r="G560" s="548">
        <v>777.5</v>
      </c>
      <c r="H560" s="548">
        <v>909.83</v>
      </c>
      <c r="I560" s="548"/>
      <c r="J560" s="549">
        <v>568.53</v>
      </c>
      <c r="K560" s="549">
        <v>315.36</v>
      </c>
    </row>
    <row r="561" spans="1:11">
      <c r="A561" s="547">
        <v>42356</v>
      </c>
      <c r="B561" s="548">
        <v>716.42</v>
      </c>
      <c r="C561" s="548">
        <v>636.55999999999995</v>
      </c>
      <c r="D561" s="548">
        <v>649.83000000000004</v>
      </c>
      <c r="E561" s="548">
        <v>783.54</v>
      </c>
      <c r="F561" s="548">
        <v>745.58</v>
      </c>
      <c r="G561" s="548">
        <v>766.69</v>
      </c>
      <c r="H561" s="548">
        <v>894.47</v>
      </c>
      <c r="I561" s="548"/>
      <c r="J561" s="549">
        <v>536.69000000000005</v>
      </c>
      <c r="K561" s="549">
        <v>310.91000000000003</v>
      </c>
    </row>
    <row r="562" spans="1:11">
      <c r="A562" s="547">
        <v>42363</v>
      </c>
      <c r="B562" s="548">
        <v>726.91</v>
      </c>
      <c r="C562" s="548">
        <v>641.24</v>
      </c>
      <c r="D562" s="548">
        <v>647.34</v>
      </c>
      <c r="E562" s="548">
        <v>799.25</v>
      </c>
      <c r="F562" s="548">
        <v>805.77</v>
      </c>
      <c r="G562" s="548">
        <v>762.64</v>
      </c>
      <c r="H562" s="548">
        <v>871.78</v>
      </c>
      <c r="I562" s="548"/>
      <c r="J562" s="549">
        <v>519.02</v>
      </c>
      <c r="K562" s="549">
        <v>294.32</v>
      </c>
    </row>
    <row r="563" spans="1:11">
      <c r="A563" s="547">
        <v>42369</v>
      </c>
      <c r="B563" s="548">
        <v>723.26</v>
      </c>
      <c r="C563" s="548">
        <v>624.29</v>
      </c>
      <c r="D563" s="548">
        <v>624.84</v>
      </c>
      <c r="E563" s="548">
        <v>749.08</v>
      </c>
      <c r="F563" s="548">
        <v>836.37</v>
      </c>
      <c r="G563" s="548">
        <v>745.84</v>
      </c>
      <c r="H563" s="548">
        <v>854.46</v>
      </c>
      <c r="I563" s="548"/>
      <c r="J563" s="549">
        <v>516.04</v>
      </c>
      <c r="K563" s="549">
        <v>289.97000000000003</v>
      </c>
    </row>
    <row r="564" spans="1:11">
      <c r="A564" s="547">
        <v>42377</v>
      </c>
      <c r="B564" s="548">
        <v>734.95</v>
      </c>
      <c r="C564" s="548">
        <v>630.38</v>
      </c>
      <c r="D564" s="548">
        <v>635.75</v>
      </c>
      <c r="E564" s="548">
        <v>785.77</v>
      </c>
      <c r="F564" s="548">
        <v>855.19</v>
      </c>
      <c r="G564" s="548">
        <v>761.6</v>
      </c>
      <c r="H564" s="548">
        <v>846.92</v>
      </c>
      <c r="I564" s="548"/>
      <c r="J564" s="549">
        <v>498.99</v>
      </c>
      <c r="K564" s="549">
        <v>318.89</v>
      </c>
    </row>
    <row r="565" spans="1:11">
      <c r="A565" s="547">
        <v>42384</v>
      </c>
      <c r="B565" s="548">
        <v>770.86</v>
      </c>
      <c r="C565" s="548">
        <v>637.36</v>
      </c>
      <c r="D565" s="548">
        <v>655.65</v>
      </c>
      <c r="E565" s="548">
        <v>953.07</v>
      </c>
      <c r="F565" s="548">
        <v>931.26</v>
      </c>
      <c r="G565" s="548">
        <v>763.51</v>
      </c>
      <c r="H565" s="548">
        <v>901.45</v>
      </c>
      <c r="I565" s="548"/>
      <c r="J565" s="549">
        <v>505.7</v>
      </c>
      <c r="K565" s="549">
        <v>385.2</v>
      </c>
    </row>
    <row r="566" spans="1:11">
      <c r="A566" s="547">
        <v>42391</v>
      </c>
      <c r="B566" s="548">
        <v>785.11</v>
      </c>
      <c r="C566" s="548">
        <v>630.19000000000005</v>
      </c>
      <c r="D566" s="548">
        <v>651.98</v>
      </c>
      <c r="E566" s="548">
        <v>1034.01</v>
      </c>
      <c r="F566" s="548">
        <v>900.35</v>
      </c>
      <c r="G566" s="548">
        <v>816.68</v>
      </c>
      <c r="H566" s="548">
        <v>986.08</v>
      </c>
      <c r="I566" s="548"/>
      <c r="J566" s="549">
        <v>469.43</v>
      </c>
      <c r="K566" s="549">
        <v>441.25</v>
      </c>
    </row>
    <row r="567" spans="1:11">
      <c r="A567" s="547">
        <v>42398</v>
      </c>
      <c r="B567" s="548">
        <v>778.79</v>
      </c>
      <c r="C567" s="548">
        <v>640.07000000000005</v>
      </c>
      <c r="D567" s="548">
        <v>666.47</v>
      </c>
      <c r="E567" s="548">
        <v>980.98</v>
      </c>
      <c r="F567" s="548">
        <v>862.85</v>
      </c>
      <c r="G567" s="548">
        <v>817.29</v>
      </c>
      <c r="H567" s="548">
        <v>1015.07</v>
      </c>
      <c r="I567" s="548"/>
      <c r="J567" s="549">
        <v>476.54</v>
      </c>
      <c r="K567" s="549">
        <v>444.61</v>
      </c>
    </row>
    <row r="568" spans="1:11">
      <c r="A568" s="547">
        <v>42405</v>
      </c>
      <c r="B568" s="548">
        <v>772.27</v>
      </c>
      <c r="C568" s="548">
        <v>641.75</v>
      </c>
      <c r="D568" s="548">
        <v>670.97</v>
      </c>
      <c r="E568" s="548">
        <v>902.72</v>
      </c>
      <c r="F568" s="548">
        <v>842.12</v>
      </c>
      <c r="G568" s="548">
        <v>815.37</v>
      </c>
      <c r="H568" s="548">
        <v>1017.37</v>
      </c>
      <c r="I568" s="548"/>
      <c r="J568" s="549">
        <v>483.95</v>
      </c>
      <c r="K568" s="549">
        <v>461.66</v>
      </c>
    </row>
    <row r="569" spans="1:11">
      <c r="A569" s="547">
        <v>42419</v>
      </c>
      <c r="B569" s="548">
        <v>762.51</v>
      </c>
      <c r="C569" s="548">
        <v>646.17999999999995</v>
      </c>
      <c r="D569" s="548">
        <v>649.41</v>
      </c>
      <c r="E569" s="548">
        <v>812.55</v>
      </c>
      <c r="F569" s="548">
        <v>795.34</v>
      </c>
      <c r="G569" s="548">
        <v>834.76</v>
      </c>
      <c r="H569" s="548">
        <v>1028.9000000000001</v>
      </c>
      <c r="I569" s="548"/>
      <c r="J569" s="549">
        <v>467.97</v>
      </c>
      <c r="K569" s="549">
        <v>406.2</v>
      </c>
    </row>
    <row r="570" spans="1:11">
      <c r="A570" s="547">
        <v>42426</v>
      </c>
      <c r="B570" s="548">
        <v>751.54</v>
      </c>
      <c r="C570" s="548">
        <v>624.22</v>
      </c>
      <c r="D570" s="548">
        <v>644.25</v>
      </c>
      <c r="E570" s="548">
        <v>792.16</v>
      </c>
      <c r="F570" s="548">
        <v>770.38</v>
      </c>
      <c r="G570" s="548">
        <v>838.57</v>
      </c>
      <c r="H570" s="548">
        <v>1027.33</v>
      </c>
      <c r="I570" s="548"/>
      <c r="J570" s="549">
        <v>442.2</v>
      </c>
      <c r="K570" s="549">
        <v>396.35</v>
      </c>
    </row>
    <row r="571" spans="1:11">
      <c r="A571" s="547">
        <v>42433</v>
      </c>
      <c r="B571" s="548">
        <v>735.66</v>
      </c>
      <c r="C571" s="548">
        <v>636.04</v>
      </c>
      <c r="D571" s="548">
        <v>632.42999999999995</v>
      </c>
      <c r="E571" s="548">
        <v>714.72</v>
      </c>
      <c r="F571" s="548">
        <v>746.76</v>
      </c>
      <c r="G571" s="548">
        <v>839.18</v>
      </c>
      <c r="H571" s="548">
        <v>970.32</v>
      </c>
      <c r="I571" s="548"/>
      <c r="J571" s="549">
        <v>437.6</v>
      </c>
      <c r="K571" s="549">
        <v>404.3</v>
      </c>
    </row>
    <row r="572" spans="1:11">
      <c r="A572" s="547">
        <v>42440</v>
      </c>
      <c r="B572" s="548">
        <v>705.6</v>
      </c>
      <c r="C572" s="548">
        <v>608.08000000000004</v>
      </c>
      <c r="D572" s="548">
        <v>623.59</v>
      </c>
      <c r="E572" s="548">
        <v>619.16999999999996</v>
      </c>
      <c r="F572" s="548">
        <v>687.65</v>
      </c>
      <c r="G572" s="548">
        <v>809.94</v>
      </c>
      <c r="H572" s="548">
        <v>961</v>
      </c>
      <c r="I572" s="548"/>
      <c r="J572" s="549">
        <v>433.27</v>
      </c>
      <c r="K572" s="549">
        <v>376.94</v>
      </c>
    </row>
    <row r="573" spans="1:11">
      <c r="A573" s="547">
        <v>42447</v>
      </c>
      <c r="B573" s="548">
        <v>670.11</v>
      </c>
      <c r="C573" s="548">
        <v>631.77</v>
      </c>
      <c r="D573" s="548">
        <v>615.91999999999996</v>
      </c>
      <c r="E573" s="548">
        <v>560.5</v>
      </c>
      <c r="F573" s="548">
        <v>657.39</v>
      </c>
      <c r="G573" s="548">
        <v>736.16</v>
      </c>
      <c r="H573" s="548">
        <v>906.06</v>
      </c>
      <c r="I573" s="548"/>
      <c r="J573" s="549">
        <v>422.28</v>
      </c>
      <c r="K573" s="549">
        <v>375.2</v>
      </c>
    </row>
    <row r="574" spans="1:11">
      <c r="A574" s="547">
        <v>42454</v>
      </c>
      <c r="B574" s="548">
        <v>659.19</v>
      </c>
      <c r="C574" s="548">
        <v>614.32000000000005</v>
      </c>
      <c r="D574" s="548">
        <v>618.02</v>
      </c>
      <c r="E574" s="548">
        <v>561.04999999999995</v>
      </c>
      <c r="F574" s="548">
        <v>639.74</v>
      </c>
      <c r="G574" s="548">
        <v>734.07</v>
      </c>
      <c r="H574" s="548">
        <v>882.34</v>
      </c>
      <c r="I574" s="548"/>
      <c r="J574" s="549">
        <v>400.75</v>
      </c>
      <c r="K574" s="549">
        <v>355.02</v>
      </c>
    </row>
    <row r="575" spans="1:11">
      <c r="A575" s="547">
        <v>42461</v>
      </c>
      <c r="B575" s="548">
        <v>646.05999999999995</v>
      </c>
      <c r="C575" s="548">
        <v>616.59</v>
      </c>
      <c r="D575" s="548">
        <v>592.73</v>
      </c>
      <c r="E575" s="548">
        <v>552.91999999999996</v>
      </c>
      <c r="F575" s="548">
        <v>627.23</v>
      </c>
      <c r="G575" s="548">
        <v>719.25</v>
      </c>
      <c r="H575" s="548">
        <v>857.33</v>
      </c>
      <c r="I575" s="548"/>
      <c r="J575" s="549">
        <v>397.14</v>
      </c>
      <c r="K575" s="549">
        <v>339.14</v>
      </c>
    </row>
    <row r="576" spans="1:11">
      <c r="A576" s="547">
        <v>42468</v>
      </c>
      <c r="B576" s="548">
        <v>640.27</v>
      </c>
      <c r="C576" s="548">
        <v>616.58000000000004</v>
      </c>
      <c r="D576" s="548">
        <v>583.29</v>
      </c>
      <c r="E576" s="548">
        <v>543.30999999999995</v>
      </c>
      <c r="F576" s="548">
        <v>625.12</v>
      </c>
      <c r="G576" s="548">
        <v>702.91</v>
      </c>
      <c r="H576" s="548">
        <v>829.72</v>
      </c>
      <c r="I576" s="548"/>
      <c r="J576" s="549">
        <v>385.23</v>
      </c>
      <c r="K576" s="549">
        <v>317.11</v>
      </c>
    </row>
    <row r="577" spans="1:11">
      <c r="A577" s="547">
        <v>42475</v>
      </c>
      <c r="B577" s="548">
        <v>636.14</v>
      </c>
      <c r="C577" s="548">
        <v>621.21</v>
      </c>
      <c r="D577" s="548">
        <v>602.16999999999996</v>
      </c>
      <c r="E577" s="548">
        <v>618.94000000000005</v>
      </c>
      <c r="F577" s="548">
        <v>647.39</v>
      </c>
      <c r="G577" s="548">
        <v>644.88</v>
      </c>
      <c r="H577" s="548">
        <v>820.02</v>
      </c>
      <c r="I577" s="548"/>
      <c r="J577" s="549">
        <v>377.67</v>
      </c>
      <c r="K577" s="549">
        <v>361.7</v>
      </c>
    </row>
    <row r="578" spans="1:11">
      <c r="A578" s="547">
        <v>42482</v>
      </c>
      <c r="B578" s="548">
        <v>652.69000000000005</v>
      </c>
      <c r="C578" s="548">
        <v>627.08000000000004</v>
      </c>
      <c r="D578" s="548">
        <v>599.38</v>
      </c>
      <c r="E578" s="548">
        <v>672.83</v>
      </c>
      <c r="F578" s="548">
        <v>646.04</v>
      </c>
      <c r="G578" s="548">
        <v>685.85</v>
      </c>
      <c r="H578" s="548">
        <v>821.98</v>
      </c>
      <c r="I578" s="548"/>
      <c r="J578" s="549">
        <v>355.46</v>
      </c>
      <c r="K578" s="549">
        <v>374.94</v>
      </c>
    </row>
    <row r="579" spans="1:11">
      <c r="A579" s="547">
        <v>42489</v>
      </c>
      <c r="B579" s="548">
        <v>632.36</v>
      </c>
      <c r="C579" s="548">
        <v>610.36</v>
      </c>
      <c r="D579" s="548">
        <v>600.09</v>
      </c>
      <c r="E579" s="548">
        <v>662.07</v>
      </c>
      <c r="F579" s="548">
        <v>629.32000000000005</v>
      </c>
      <c r="G579" s="548">
        <v>631.17999999999995</v>
      </c>
      <c r="H579" s="548">
        <v>802.29</v>
      </c>
      <c r="I579" s="548"/>
      <c r="J579" s="549">
        <v>352.38</v>
      </c>
      <c r="K579" s="549">
        <v>370.35</v>
      </c>
    </row>
    <row r="580" spans="1:11">
      <c r="A580" s="547">
        <v>42496</v>
      </c>
      <c r="B580" s="548">
        <v>643.6</v>
      </c>
      <c r="C580" s="548">
        <v>629.62</v>
      </c>
      <c r="D580" s="548">
        <v>603.61</v>
      </c>
      <c r="E580" s="548">
        <v>674.27</v>
      </c>
      <c r="F580" s="548">
        <v>644.47</v>
      </c>
      <c r="G580" s="548">
        <v>635.4</v>
      </c>
      <c r="H580" s="548">
        <v>783.39</v>
      </c>
      <c r="I580" s="548"/>
      <c r="J580" s="549">
        <v>338.63</v>
      </c>
      <c r="K580" s="549">
        <v>408.33</v>
      </c>
    </row>
    <row r="581" spans="1:11">
      <c r="A581" s="547">
        <v>42503</v>
      </c>
      <c r="B581" s="548">
        <v>652.79999999999995</v>
      </c>
      <c r="C581" s="548">
        <v>624.79</v>
      </c>
      <c r="D581" s="548">
        <v>581</v>
      </c>
      <c r="E581" s="548">
        <v>764.33</v>
      </c>
      <c r="F581" s="548">
        <v>670.94</v>
      </c>
      <c r="G581" s="548">
        <v>620.91999999999996</v>
      </c>
      <c r="H581" s="548">
        <v>769.84</v>
      </c>
      <c r="I581" s="548"/>
      <c r="J581" s="549">
        <v>344.54</v>
      </c>
      <c r="K581" s="549">
        <v>455.13</v>
      </c>
    </row>
    <row r="582" spans="1:11">
      <c r="A582" s="547">
        <v>42510</v>
      </c>
      <c r="B582" s="548">
        <v>660.64</v>
      </c>
      <c r="C582" s="548">
        <v>617.28</v>
      </c>
      <c r="D582" s="548">
        <v>592.48</v>
      </c>
      <c r="E582" s="548">
        <v>825.4</v>
      </c>
      <c r="F582" s="548">
        <v>699.53</v>
      </c>
      <c r="G582" s="548">
        <v>611.26</v>
      </c>
      <c r="H582" s="548">
        <v>750.93</v>
      </c>
      <c r="I582" s="548"/>
      <c r="J582" s="549">
        <v>343.66</v>
      </c>
      <c r="K582" s="549">
        <v>505.3</v>
      </c>
    </row>
    <row r="583" spans="1:11">
      <c r="A583" s="547">
        <v>42517</v>
      </c>
      <c r="B583" s="548">
        <v>665.44</v>
      </c>
      <c r="C583" s="548">
        <v>640.03</v>
      </c>
      <c r="D583" s="548">
        <v>594.27</v>
      </c>
      <c r="E583" s="548">
        <v>830.6</v>
      </c>
      <c r="F583" s="548">
        <v>712.13</v>
      </c>
      <c r="G583" s="548">
        <v>604.94000000000005</v>
      </c>
      <c r="H583" s="548">
        <v>733.09</v>
      </c>
      <c r="I583" s="548"/>
      <c r="J583" s="549">
        <v>343.69</v>
      </c>
      <c r="K583" s="549">
        <v>564.09</v>
      </c>
    </row>
    <row r="584" spans="1:11">
      <c r="A584" s="547">
        <v>42524</v>
      </c>
      <c r="B584" s="548">
        <v>658.43</v>
      </c>
      <c r="C584" s="548">
        <v>611.41999999999996</v>
      </c>
      <c r="D584" s="548">
        <v>591.73</v>
      </c>
      <c r="E584" s="548">
        <v>809.34</v>
      </c>
      <c r="F584" s="548">
        <v>690</v>
      </c>
      <c r="G584" s="548">
        <v>596.74</v>
      </c>
      <c r="H584" s="548">
        <v>734.74</v>
      </c>
      <c r="I584" s="548"/>
      <c r="J584" s="549">
        <v>346.18</v>
      </c>
      <c r="K584" s="549">
        <v>639.29999999999995</v>
      </c>
    </row>
    <row r="585" spans="1:11">
      <c r="A585" s="547">
        <v>42529</v>
      </c>
      <c r="B585" s="548">
        <v>656.69</v>
      </c>
      <c r="C585" s="548">
        <v>619.91</v>
      </c>
      <c r="D585" s="548">
        <v>586.29999999999995</v>
      </c>
      <c r="E585" s="548">
        <v>808.68</v>
      </c>
      <c r="F585" s="548">
        <v>713.71</v>
      </c>
      <c r="G585" s="548">
        <v>581.86</v>
      </c>
      <c r="H585" s="548">
        <v>730.72</v>
      </c>
      <c r="I585" s="548"/>
      <c r="J585" s="549">
        <v>335.21</v>
      </c>
      <c r="K585" s="549">
        <v>645.46</v>
      </c>
    </row>
    <row r="586" spans="1:11">
      <c r="A586" s="547">
        <v>42538</v>
      </c>
      <c r="B586" s="548">
        <v>658.64</v>
      </c>
      <c r="C586" s="548">
        <v>618.33000000000004</v>
      </c>
      <c r="D586" s="548">
        <v>585.62</v>
      </c>
      <c r="E586" s="548">
        <v>845.18</v>
      </c>
      <c r="F586" s="548">
        <v>739.69</v>
      </c>
      <c r="G586" s="548">
        <v>555.91999999999996</v>
      </c>
      <c r="H586" s="548">
        <v>737.96</v>
      </c>
      <c r="I586" s="548"/>
      <c r="J586" s="549">
        <v>334.02</v>
      </c>
      <c r="K586" s="549">
        <v>704.96</v>
      </c>
    </row>
    <row r="587" spans="1:11">
      <c r="A587" s="547">
        <v>42545</v>
      </c>
      <c r="B587" s="548">
        <v>651.59</v>
      </c>
      <c r="C587" s="548">
        <v>595.03</v>
      </c>
      <c r="D587" s="548">
        <v>576.01</v>
      </c>
      <c r="E587" s="548">
        <v>823.28</v>
      </c>
      <c r="F587" s="548">
        <v>725.84</v>
      </c>
      <c r="G587" s="548">
        <v>552.27</v>
      </c>
      <c r="H587" s="548">
        <v>732.78</v>
      </c>
      <c r="I587" s="548"/>
      <c r="J587" s="549">
        <v>333.25</v>
      </c>
      <c r="K587" s="549">
        <v>699.59</v>
      </c>
    </row>
    <row r="588" spans="1:11">
      <c r="A588" s="547">
        <v>42552</v>
      </c>
      <c r="B588" s="548">
        <v>645.6</v>
      </c>
      <c r="C588" s="548">
        <v>603.74</v>
      </c>
      <c r="D588" s="548">
        <v>570.25</v>
      </c>
      <c r="E588" s="548">
        <v>793.1</v>
      </c>
      <c r="F588" s="548">
        <v>710.01</v>
      </c>
      <c r="G588" s="548">
        <v>549.02</v>
      </c>
      <c r="H588" s="548">
        <v>726.5</v>
      </c>
      <c r="I588" s="548"/>
      <c r="J588" s="549">
        <v>336.88</v>
      </c>
      <c r="K588" s="549">
        <v>727.55</v>
      </c>
    </row>
    <row r="589" spans="1:11">
      <c r="A589" s="547">
        <v>42559</v>
      </c>
      <c r="B589" s="548">
        <v>645.79999999999995</v>
      </c>
      <c r="C589" s="548">
        <v>589.58000000000004</v>
      </c>
      <c r="D589" s="548">
        <v>565.74</v>
      </c>
      <c r="E589" s="548">
        <v>820.67</v>
      </c>
      <c r="F589" s="548">
        <v>732.16</v>
      </c>
      <c r="G589" s="548">
        <v>534.47</v>
      </c>
      <c r="H589" s="548">
        <v>722.65</v>
      </c>
      <c r="I589" s="548"/>
      <c r="J589" s="549">
        <v>331.95</v>
      </c>
      <c r="K589" s="549">
        <v>757.12</v>
      </c>
    </row>
    <row r="590" spans="1:11">
      <c r="A590" s="547">
        <v>42566</v>
      </c>
      <c r="B590" s="548">
        <v>684.43</v>
      </c>
      <c r="C590" s="548">
        <v>590.29999999999995</v>
      </c>
      <c r="D590" s="548">
        <v>581.75</v>
      </c>
      <c r="E590" s="548">
        <v>919.52</v>
      </c>
      <c r="F590" s="548">
        <v>837.55</v>
      </c>
      <c r="G590" s="548">
        <v>546.83000000000004</v>
      </c>
      <c r="H590" s="548">
        <v>733.52</v>
      </c>
      <c r="I590" s="548"/>
      <c r="J590" s="549">
        <v>338.83</v>
      </c>
      <c r="K590" s="549">
        <v>851.41</v>
      </c>
    </row>
    <row r="591" spans="1:11">
      <c r="A591" s="562">
        <v>42573</v>
      </c>
      <c r="B591" s="563">
        <v>697.25</v>
      </c>
      <c r="C591" s="563">
        <v>610.74</v>
      </c>
      <c r="D591" s="563">
        <v>580.34</v>
      </c>
      <c r="E591" s="563">
        <v>929.34</v>
      </c>
      <c r="F591" s="563">
        <v>868.41</v>
      </c>
      <c r="G591" s="563">
        <v>573.34</v>
      </c>
      <c r="H591" s="563">
        <v>747.57</v>
      </c>
      <c r="I591" s="563"/>
      <c r="J591" s="564">
        <v>333.31</v>
      </c>
      <c r="K591" s="564">
        <v>849.36</v>
      </c>
    </row>
    <row r="592" spans="1:11">
      <c r="A592" s="547">
        <v>42580</v>
      </c>
      <c r="B592" s="548">
        <v>704.65</v>
      </c>
      <c r="C592" s="548">
        <v>593.16</v>
      </c>
      <c r="D592" s="548">
        <v>571.34</v>
      </c>
      <c r="E592" s="548">
        <v>889.76</v>
      </c>
      <c r="F592" s="548">
        <v>863.54</v>
      </c>
      <c r="G592" s="548">
        <v>607.32000000000005</v>
      </c>
      <c r="H592" s="548">
        <v>767.54</v>
      </c>
      <c r="I592" s="548"/>
      <c r="J592" s="549">
        <v>363.52</v>
      </c>
      <c r="K592" s="549">
        <v>880.67</v>
      </c>
    </row>
    <row r="593" spans="1:11">
      <c r="A593" s="547">
        <v>42587</v>
      </c>
      <c r="B593" s="548">
        <v>702.25</v>
      </c>
      <c r="C593" s="548">
        <v>606.63</v>
      </c>
      <c r="D593" s="548">
        <v>573.9</v>
      </c>
      <c r="E593" s="548">
        <v>843.06</v>
      </c>
      <c r="F593" s="548">
        <v>872.16</v>
      </c>
      <c r="G593" s="548">
        <v>603.59</v>
      </c>
      <c r="H593" s="548">
        <v>770.46</v>
      </c>
      <c r="I593" s="548"/>
      <c r="J593" s="549">
        <v>366.89</v>
      </c>
      <c r="K593" s="549">
        <v>842.65</v>
      </c>
    </row>
    <row r="594" spans="1:11">
      <c r="A594" s="547">
        <v>42594</v>
      </c>
      <c r="B594" s="548">
        <v>702.87</v>
      </c>
      <c r="C594" s="548">
        <v>603.23</v>
      </c>
      <c r="D594" s="548">
        <v>574.11</v>
      </c>
      <c r="E594" s="548">
        <v>875.64</v>
      </c>
      <c r="F594" s="548">
        <v>874.52</v>
      </c>
      <c r="G594" s="548">
        <v>596.48</v>
      </c>
      <c r="H594" s="548">
        <v>759.44</v>
      </c>
      <c r="I594" s="548"/>
      <c r="J594" s="549">
        <v>429.18</v>
      </c>
      <c r="K594" s="549">
        <v>831.95</v>
      </c>
    </row>
    <row r="595" spans="1:11">
      <c r="A595" s="547">
        <v>42601</v>
      </c>
      <c r="B595" s="548">
        <v>711.28</v>
      </c>
      <c r="C595" s="548">
        <v>609.02</v>
      </c>
      <c r="D595" s="548">
        <v>579.09</v>
      </c>
      <c r="E595" s="548">
        <v>873.64</v>
      </c>
      <c r="F595" s="548">
        <v>884.71</v>
      </c>
      <c r="G595" s="548">
        <v>603.13</v>
      </c>
      <c r="H595" s="548">
        <v>777.05</v>
      </c>
      <c r="I595" s="548"/>
      <c r="J595" s="549">
        <v>492.89</v>
      </c>
      <c r="K595" s="549">
        <v>807.78</v>
      </c>
    </row>
    <row r="596" spans="1:11">
      <c r="A596" s="547">
        <v>42608</v>
      </c>
      <c r="B596" s="548">
        <v>705.21</v>
      </c>
      <c r="C596" s="548">
        <v>607.73</v>
      </c>
      <c r="D596" s="548">
        <v>573.94000000000005</v>
      </c>
      <c r="E596" s="548">
        <v>838.64</v>
      </c>
      <c r="F596" s="548">
        <v>867.24</v>
      </c>
      <c r="G596" s="548">
        <v>600.51</v>
      </c>
      <c r="H596" s="548">
        <v>783.79</v>
      </c>
      <c r="I596" s="548"/>
      <c r="J596" s="549">
        <v>506.89</v>
      </c>
      <c r="K596" s="549">
        <v>822.4</v>
      </c>
    </row>
    <row r="597" spans="1:11">
      <c r="A597" s="547">
        <v>42615</v>
      </c>
      <c r="B597" s="548">
        <v>694.59</v>
      </c>
      <c r="C597" s="548">
        <v>596.99</v>
      </c>
      <c r="D597" s="548">
        <v>577.55999999999995</v>
      </c>
      <c r="E597" s="548">
        <v>797.51</v>
      </c>
      <c r="F597" s="548">
        <v>869.88</v>
      </c>
      <c r="G597" s="548">
        <v>564.21</v>
      </c>
      <c r="H597" s="548">
        <v>767.51</v>
      </c>
      <c r="I597" s="548"/>
      <c r="J597" s="549">
        <v>526.97</v>
      </c>
      <c r="K597" s="549">
        <v>817.04</v>
      </c>
    </row>
    <row r="598" spans="1:11">
      <c r="A598" s="547">
        <v>42622</v>
      </c>
      <c r="B598" s="548">
        <v>702.65</v>
      </c>
      <c r="C598" s="548">
        <v>603.6</v>
      </c>
      <c r="D598" s="548">
        <v>584.34</v>
      </c>
      <c r="E598" s="548">
        <v>758.62</v>
      </c>
      <c r="F598" s="548">
        <v>875.74</v>
      </c>
      <c r="G598" s="548">
        <v>594.4</v>
      </c>
      <c r="H598" s="548">
        <v>758.07</v>
      </c>
      <c r="I598" s="548"/>
      <c r="J598" s="549">
        <v>554.17999999999995</v>
      </c>
      <c r="K598" s="549">
        <v>816.52</v>
      </c>
    </row>
    <row r="599" spans="1:11">
      <c r="A599" s="547">
        <v>42627</v>
      </c>
      <c r="B599" s="548">
        <v>711.55</v>
      </c>
      <c r="C599" s="548">
        <v>609.12</v>
      </c>
      <c r="D599" s="548">
        <v>594.95000000000005</v>
      </c>
      <c r="E599" s="548">
        <v>764.62</v>
      </c>
      <c r="F599" s="548">
        <v>878.24</v>
      </c>
      <c r="G599" s="548">
        <v>610.85</v>
      </c>
      <c r="H599" s="548">
        <v>783.85</v>
      </c>
      <c r="I599" s="548"/>
      <c r="J599" s="549">
        <v>576.79</v>
      </c>
      <c r="K599" s="549">
        <v>825.28</v>
      </c>
    </row>
    <row r="600" spans="1:11">
      <c r="A600" s="547">
        <v>42636</v>
      </c>
      <c r="B600" s="548">
        <v>736.07</v>
      </c>
      <c r="C600" s="548">
        <v>604.03</v>
      </c>
      <c r="D600" s="548">
        <v>617.15</v>
      </c>
      <c r="E600" s="548">
        <v>791.06</v>
      </c>
      <c r="F600" s="548">
        <v>900.5</v>
      </c>
      <c r="G600" s="548">
        <v>679.4</v>
      </c>
      <c r="H600" s="548">
        <v>824.63</v>
      </c>
      <c r="I600" s="548"/>
      <c r="J600" s="549">
        <v>610.92999999999995</v>
      </c>
      <c r="K600" s="549">
        <v>808.47</v>
      </c>
    </row>
    <row r="601" spans="1:11">
      <c r="A601" s="547">
        <v>42643</v>
      </c>
      <c r="B601" s="548">
        <v>741.81</v>
      </c>
      <c r="C601" s="548">
        <v>600.55999999999995</v>
      </c>
      <c r="D601" s="548">
        <v>616.19000000000005</v>
      </c>
      <c r="E601" s="548">
        <v>817.53</v>
      </c>
      <c r="F601" s="548">
        <v>906.44</v>
      </c>
      <c r="G601" s="548">
        <v>690.52</v>
      </c>
      <c r="H601" s="548">
        <v>834.67</v>
      </c>
      <c r="I601" s="548"/>
      <c r="J601" s="549">
        <v>628.66</v>
      </c>
      <c r="K601" s="549">
        <v>739.57</v>
      </c>
    </row>
    <row r="602" spans="1:11">
      <c r="A602" s="547">
        <v>42657</v>
      </c>
      <c r="B602" s="548">
        <v>728.22</v>
      </c>
      <c r="C602" s="548">
        <v>606.08000000000004</v>
      </c>
      <c r="D602" s="548">
        <v>640.88</v>
      </c>
      <c r="E602" s="548">
        <v>781.81</v>
      </c>
      <c r="F602" s="548">
        <v>882</v>
      </c>
      <c r="G602" s="548">
        <v>688.59</v>
      </c>
      <c r="H602" s="548">
        <v>838.94</v>
      </c>
      <c r="I602" s="548"/>
      <c r="J602" s="549">
        <v>644.11</v>
      </c>
      <c r="K602" s="549">
        <v>639.66999999999996</v>
      </c>
    </row>
    <row r="603" spans="1:11">
      <c r="A603" s="547">
        <v>42664</v>
      </c>
      <c r="B603" s="548">
        <v>729.64</v>
      </c>
      <c r="C603" s="548">
        <v>594</v>
      </c>
      <c r="D603" s="548">
        <v>652.17999999999995</v>
      </c>
      <c r="E603" s="548">
        <v>789.1</v>
      </c>
      <c r="F603" s="548">
        <v>873.01</v>
      </c>
      <c r="G603" s="548">
        <v>675.81</v>
      </c>
      <c r="H603" s="548">
        <v>851.09</v>
      </c>
      <c r="I603" s="548"/>
      <c r="J603" s="549">
        <v>638.19000000000005</v>
      </c>
      <c r="K603" s="549">
        <v>635.22</v>
      </c>
    </row>
    <row r="604" spans="1:11">
      <c r="A604" s="547">
        <v>42671</v>
      </c>
      <c r="B604" s="548">
        <v>738.03</v>
      </c>
      <c r="C604" s="548">
        <v>614.11</v>
      </c>
      <c r="D604" s="548">
        <v>683.23</v>
      </c>
      <c r="E604" s="548">
        <v>770.85</v>
      </c>
      <c r="F604" s="548">
        <v>873.37</v>
      </c>
      <c r="G604" s="548">
        <v>699.18</v>
      </c>
      <c r="H604" s="548">
        <v>866.85</v>
      </c>
      <c r="I604" s="548"/>
      <c r="J604" s="549">
        <v>642.69000000000005</v>
      </c>
      <c r="K604" s="549">
        <v>667.23</v>
      </c>
    </row>
    <row r="605" spans="1:11">
      <c r="A605" s="547">
        <v>42678</v>
      </c>
      <c r="B605" s="548">
        <v>752.92</v>
      </c>
      <c r="C605" s="548">
        <v>614.11</v>
      </c>
      <c r="D605" s="548">
        <v>706.94</v>
      </c>
      <c r="E605" s="548">
        <v>796.95</v>
      </c>
      <c r="F605" s="548">
        <v>892.7</v>
      </c>
      <c r="G605" s="548">
        <v>718.59</v>
      </c>
      <c r="H605" s="548">
        <v>867.56</v>
      </c>
      <c r="I605" s="548"/>
      <c r="J605" s="549">
        <v>649.13</v>
      </c>
      <c r="K605" s="549">
        <v>706.07</v>
      </c>
    </row>
    <row r="606" spans="1:11">
      <c r="A606" s="547">
        <v>42685</v>
      </c>
      <c r="B606" s="548">
        <v>763.78</v>
      </c>
      <c r="C606" s="548">
        <v>618.01</v>
      </c>
      <c r="D606" s="548">
        <v>724.33</v>
      </c>
      <c r="E606" s="548">
        <v>856.92</v>
      </c>
      <c r="F606" s="548">
        <v>904.58</v>
      </c>
      <c r="G606" s="548">
        <v>724.85</v>
      </c>
      <c r="H606" s="548">
        <v>889.8</v>
      </c>
      <c r="I606" s="548"/>
      <c r="J606" s="549">
        <v>634.42999999999995</v>
      </c>
      <c r="K606" s="549">
        <v>756.15</v>
      </c>
    </row>
    <row r="607" spans="1:11">
      <c r="A607" s="547">
        <v>42692</v>
      </c>
      <c r="B607" s="548">
        <v>774.58</v>
      </c>
      <c r="C607" s="548">
        <v>626.04</v>
      </c>
      <c r="D607" s="548">
        <v>736.2</v>
      </c>
      <c r="E607" s="548">
        <v>893.47</v>
      </c>
      <c r="F607" s="548">
        <v>915.24</v>
      </c>
      <c r="G607" s="548">
        <v>731.48</v>
      </c>
      <c r="H607" s="548">
        <v>901.38</v>
      </c>
      <c r="I607" s="548"/>
      <c r="J607" s="549">
        <v>631.17999999999995</v>
      </c>
      <c r="K607" s="549">
        <v>812.64</v>
      </c>
    </row>
    <row r="608" spans="1:11">
      <c r="A608" s="547">
        <v>42699</v>
      </c>
      <c r="B608" s="548">
        <v>777.13</v>
      </c>
      <c r="C608" s="548">
        <v>639.91999999999996</v>
      </c>
      <c r="D608" s="548">
        <v>765.43</v>
      </c>
      <c r="E608" s="548">
        <v>919.19</v>
      </c>
      <c r="F608" s="548">
        <v>914.85</v>
      </c>
      <c r="G608" s="548">
        <v>725.04</v>
      </c>
      <c r="H608" s="548">
        <v>893.9</v>
      </c>
      <c r="I608" s="548"/>
      <c r="J608" s="549">
        <v>630.47</v>
      </c>
      <c r="K608" s="549">
        <v>810.02</v>
      </c>
    </row>
    <row r="609" spans="1:11">
      <c r="A609" s="547">
        <v>42706</v>
      </c>
      <c r="B609" s="548">
        <v>774.05</v>
      </c>
      <c r="C609" s="548">
        <v>654.59</v>
      </c>
      <c r="D609" s="548">
        <v>774.27</v>
      </c>
      <c r="E609" s="548">
        <v>929.52</v>
      </c>
      <c r="F609" s="548">
        <v>922.44</v>
      </c>
      <c r="G609" s="548">
        <v>706.06</v>
      </c>
      <c r="H609" s="548">
        <v>890.63</v>
      </c>
      <c r="I609" s="548"/>
      <c r="J609" s="549">
        <v>612.23</v>
      </c>
      <c r="K609" s="549">
        <v>770.22</v>
      </c>
    </row>
    <row r="610" spans="1:11">
      <c r="A610" s="547">
        <v>42713</v>
      </c>
      <c r="B610" s="548">
        <v>766.15</v>
      </c>
      <c r="C610" s="548">
        <v>661.47</v>
      </c>
      <c r="D610" s="548">
        <v>771.02</v>
      </c>
      <c r="E610" s="548">
        <v>953.81</v>
      </c>
      <c r="F610" s="548">
        <v>927.55</v>
      </c>
      <c r="G610" s="548">
        <v>676.99</v>
      </c>
      <c r="H610" s="548">
        <v>877.7</v>
      </c>
      <c r="I610" s="548"/>
      <c r="J610" s="549">
        <v>615.95000000000005</v>
      </c>
      <c r="K610" s="549">
        <v>690.99</v>
      </c>
    </row>
    <row r="611" spans="1:11">
      <c r="A611" s="547">
        <v>42720</v>
      </c>
      <c r="B611" s="548">
        <v>770.56</v>
      </c>
      <c r="C611" s="548">
        <v>642.89</v>
      </c>
      <c r="D611" s="548">
        <v>726.68</v>
      </c>
      <c r="E611" s="548">
        <v>975.69</v>
      </c>
      <c r="F611" s="548">
        <v>961.59</v>
      </c>
      <c r="G611" s="548">
        <v>675.77</v>
      </c>
      <c r="H611" s="548">
        <v>854.43</v>
      </c>
      <c r="I611" s="548"/>
      <c r="J611" s="549">
        <v>583.99</v>
      </c>
      <c r="K611" s="549">
        <v>693.97</v>
      </c>
    </row>
    <row r="612" spans="1:11">
      <c r="A612" s="547">
        <v>42727</v>
      </c>
      <c r="B612" s="548">
        <v>781.43</v>
      </c>
      <c r="C612" s="548">
        <v>652.6</v>
      </c>
      <c r="D612" s="548">
        <v>714.44</v>
      </c>
      <c r="E612" s="548">
        <v>987.07</v>
      </c>
      <c r="F612" s="548">
        <v>997.57</v>
      </c>
      <c r="G612" s="548">
        <v>665.69</v>
      </c>
      <c r="H612" s="548">
        <v>847.9</v>
      </c>
      <c r="I612" s="548"/>
      <c r="J612" s="549">
        <v>605.28</v>
      </c>
      <c r="K612" s="549">
        <v>672.87</v>
      </c>
    </row>
    <row r="613" spans="1:11">
      <c r="A613" s="547">
        <v>42734</v>
      </c>
      <c r="B613" s="548">
        <v>811.14</v>
      </c>
      <c r="C613" s="548">
        <v>673.08</v>
      </c>
      <c r="D613" s="548">
        <v>696.9</v>
      </c>
      <c r="E613" s="548">
        <v>1071.05</v>
      </c>
      <c r="F613" s="548">
        <v>1023.39</v>
      </c>
      <c r="G613" s="548">
        <v>749.72</v>
      </c>
      <c r="H613" s="548">
        <v>859.83</v>
      </c>
      <c r="I613" s="548"/>
      <c r="J613" s="549">
        <v>627.41999999999996</v>
      </c>
      <c r="K613" s="549">
        <v>652.9</v>
      </c>
    </row>
    <row r="614" spans="1:11">
      <c r="A614" s="547">
        <v>42741</v>
      </c>
      <c r="B614" s="548">
        <v>806.26</v>
      </c>
      <c r="C614" s="548">
        <v>666.65</v>
      </c>
      <c r="D614" s="548">
        <v>702.97</v>
      </c>
      <c r="E614" s="548">
        <v>1083.1400000000001</v>
      </c>
      <c r="F614" s="548">
        <v>1059.04</v>
      </c>
      <c r="G614" s="548">
        <v>682.17</v>
      </c>
      <c r="H614" s="548">
        <v>860.49</v>
      </c>
      <c r="I614" s="548"/>
      <c r="J614" s="549">
        <v>641.14</v>
      </c>
      <c r="K614" s="549">
        <v>675.5</v>
      </c>
    </row>
    <row r="615" spans="1:11">
      <c r="A615" s="547">
        <v>42748</v>
      </c>
      <c r="B615" s="548">
        <v>840.35</v>
      </c>
      <c r="C615" s="548">
        <v>661.7</v>
      </c>
      <c r="D615" s="548">
        <v>751.11</v>
      </c>
      <c r="E615" s="548">
        <v>1169.3399999999999</v>
      </c>
      <c r="F615" s="548">
        <v>1139.44</v>
      </c>
      <c r="G615" s="548">
        <v>688.43</v>
      </c>
      <c r="H615" s="548">
        <v>890.32</v>
      </c>
      <c r="I615" s="548"/>
      <c r="J615" s="549">
        <v>677</v>
      </c>
      <c r="K615" s="549">
        <v>716.77</v>
      </c>
    </row>
    <row r="616" spans="1:11">
      <c r="A616" s="547">
        <v>42755</v>
      </c>
      <c r="B616" s="548">
        <v>864.9</v>
      </c>
      <c r="C616" s="548">
        <v>657.09</v>
      </c>
      <c r="D616" s="548">
        <v>742.9</v>
      </c>
      <c r="E616" s="548">
        <v>1196.52</v>
      </c>
      <c r="F616" s="548">
        <v>1173.8599999999999</v>
      </c>
      <c r="G616" s="548">
        <v>734.16</v>
      </c>
      <c r="H616" s="548">
        <v>939.18</v>
      </c>
      <c r="I616" s="548"/>
      <c r="J616" s="549">
        <v>690.73</v>
      </c>
      <c r="K616" s="549">
        <v>744.49</v>
      </c>
    </row>
    <row r="617" spans="1:11">
      <c r="A617" s="547">
        <v>42761</v>
      </c>
      <c r="B617" s="548">
        <v>876.1</v>
      </c>
      <c r="C617" s="548">
        <v>679.73</v>
      </c>
      <c r="D617" s="548">
        <v>736.18</v>
      </c>
      <c r="E617" s="548">
        <v>1176.3599999999999</v>
      </c>
      <c r="F617" s="548">
        <v>1177.56</v>
      </c>
      <c r="G617" s="548">
        <v>757.95</v>
      </c>
      <c r="H617" s="548">
        <v>977.65</v>
      </c>
      <c r="I617" s="548"/>
      <c r="J617" s="549">
        <v>680.97</v>
      </c>
      <c r="K617" s="549">
        <v>785.12</v>
      </c>
    </row>
    <row r="618" spans="1:11">
      <c r="A618" s="547">
        <v>42769</v>
      </c>
      <c r="B618" s="548">
        <v>877.89</v>
      </c>
      <c r="C618" s="548">
        <v>665.49</v>
      </c>
      <c r="D618" s="548">
        <v>734.45</v>
      </c>
      <c r="E618" s="548">
        <v>1160.8399999999999</v>
      </c>
      <c r="F618" s="548">
        <v>1179.33</v>
      </c>
      <c r="G618" s="548">
        <v>769.64</v>
      </c>
      <c r="H618" s="548">
        <v>1006.52</v>
      </c>
      <c r="I618" s="548"/>
      <c r="J618" s="549">
        <v>676.01</v>
      </c>
      <c r="K618" s="549">
        <v>764.28</v>
      </c>
    </row>
    <row r="619" spans="1:11">
      <c r="A619" s="547">
        <v>42776</v>
      </c>
      <c r="B619" s="548">
        <v>873.75</v>
      </c>
      <c r="C619" s="548">
        <v>659.92</v>
      </c>
      <c r="D619" s="548">
        <v>705.79</v>
      </c>
      <c r="E619" s="548">
        <v>1175.24</v>
      </c>
      <c r="F619" s="548">
        <v>1170.0899999999999</v>
      </c>
      <c r="G619" s="548">
        <v>747.74</v>
      </c>
      <c r="H619" s="548">
        <v>1014.44</v>
      </c>
      <c r="I619" s="548"/>
      <c r="J619" s="549">
        <v>696.64</v>
      </c>
      <c r="K619" s="549">
        <v>724.86</v>
      </c>
    </row>
    <row r="620" spans="1:11">
      <c r="A620" s="547">
        <v>42783</v>
      </c>
      <c r="B620" s="548">
        <v>845.43</v>
      </c>
      <c r="C620" s="548">
        <v>652.9</v>
      </c>
      <c r="D620" s="548">
        <v>695.29</v>
      </c>
      <c r="E620" s="548">
        <v>1120.25</v>
      </c>
      <c r="F620" s="548">
        <v>1155.1199999999999</v>
      </c>
      <c r="G620" s="548">
        <v>724.23</v>
      </c>
      <c r="H620" s="548">
        <v>933.21</v>
      </c>
      <c r="I620" s="548"/>
      <c r="J620" s="549">
        <v>639.28</v>
      </c>
      <c r="K620" s="549">
        <v>730.19</v>
      </c>
    </row>
    <row r="621" spans="1:11">
      <c r="A621" s="547">
        <v>42790</v>
      </c>
      <c r="B621" s="548">
        <v>815.46</v>
      </c>
      <c r="C621" s="548">
        <v>648.29</v>
      </c>
      <c r="D621" s="548">
        <v>696.28</v>
      </c>
      <c r="E621" s="548">
        <v>1045.26</v>
      </c>
      <c r="F621" s="548">
        <v>1074.2</v>
      </c>
      <c r="G621" s="548">
        <v>707.93</v>
      </c>
      <c r="H621" s="548">
        <v>929.3</v>
      </c>
      <c r="I621" s="548"/>
      <c r="J621" s="549">
        <v>633.39</v>
      </c>
      <c r="K621" s="549">
        <v>646.76</v>
      </c>
    </row>
    <row r="622" spans="1:11">
      <c r="A622" s="547">
        <v>42797</v>
      </c>
      <c r="B622" s="548">
        <v>794.99</v>
      </c>
      <c r="C622" s="548">
        <v>645.02</v>
      </c>
      <c r="D622" s="548">
        <v>674.56</v>
      </c>
      <c r="E622" s="548">
        <v>1037.68</v>
      </c>
      <c r="F622" s="548">
        <v>1047.02</v>
      </c>
      <c r="G622" s="548">
        <v>670.62</v>
      </c>
      <c r="H622" s="548">
        <v>907.71</v>
      </c>
      <c r="I622" s="548"/>
      <c r="J622" s="549">
        <v>618.95000000000005</v>
      </c>
      <c r="K622" s="549">
        <v>608.83000000000004</v>
      </c>
    </row>
    <row r="623" spans="1:11">
      <c r="A623" s="547">
        <v>42804</v>
      </c>
      <c r="B623" s="548">
        <v>791.09</v>
      </c>
      <c r="C623" s="548">
        <v>646.20000000000005</v>
      </c>
      <c r="D623" s="548">
        <v>671.07</v>
      </c>
      <c r="E623" s="548">
        <v>1046.9100000000001</v>
      </c>
      <c r="F623" s="548">
        <v>1052.83</v>
      </c>
      <c r="G623" s="548">
        <v>657.42</v>
      </c>
      <c r="H623" s="548">
        <v>906.99</v>
      </c>
      <c r="I623" s="548"/>
      <c r="J623" s="549">
        <v>595.88</v>
      </c>
      <c r="K623" s="549">
        <v>579.03</v>
      </c>
    </row>
    <row r="624" spans="1:11">
      <c r="A624" s="547">
        <v>42811</v>
      </c>
      <c r="B624" s="548">
        <v>785.66</v>
      </c>
      <c r="C624" s="548">
        <v>652.02</v>
      </c>
      <c r="D624" s="548">
        <v>655.23</v>
      </c>
      <c r="E624" s="548">
        <v>1050.18</v>
      </c>
      <c r="F624" s="548">
        <v>1053.81</v>
      </c>
      <c r="G624" s="548">
        <v>634.24</v>
      </c>
      <c r="H624" s="548">
        <v>889.58</v>
      </c>
      <c r="I624" s="548"/>
      <c r="J624" s="549">
        <v>588</v>
      </c>
      <c r="K624" s="549">
        <v>524.6</v>
      </c>
    </row>
    <row r="625" spans="1:11">
      <c r="A625" s="547">
        <v>42818</v>
      </c>
      <c r="B625" s="548">
        <v>778.15</v>
      </c>
      <c r="C625" s="548">
        <v>649.02</v>
      </c>
      <c r="D625" s="548">
        <v>646.67999999999995</v>
      </c>
      <c r="E625" s="548">
        <v>1036.3900000000001</v>
      </c>
      <c r="F625" s="548">
        <v>1045.68</v>
      </c>
      <c r="G625" s="548">
        <v>626.52</v>
      </c>
      <c r="H625" s="548">
        <v>875.36</v>
      </c>
      <c r="I625" s="548"/>
      <c r="J625" s="549">
        <v>575</v>
      </c>
      <c r="K625" s="549">
        <v>496.05</v>
      </c>
    </row>
    <row r="626" spans="1:11">
      <c r="A626" s="547">
        <v>42825</v>
      </c>
      <c r="B626" s="548">
        <v>778.83</v>
      </c>
      <c r="C626" s="548">
        <v>659.42</v>
      </c>
      <c r="D626" s="548">
        <v>635.84</v>
      </c>
      <c r="E626" s="548">
        <v>1014.61</v>
      </c>
      <c r="F626" s="548">
        <v>1035.0999999999999</v>
      </c>
      <c r="G626" s="548">
        <v>615.92999999999995</v>
      </c>
      <c r="H626" s="548">
        <v>857.32</v>
      </c>
      <c r="I626" s="548"/>
      <c r="J626" s="549">
        <v>590.27</v>
      </c>
      <c r="K626" s="549">
        <v>521.63</v>
      </c>
    </row>
    <row r="627" spans="1:11">
      <c r="A627" s="547">
        <v>42832</v>
      </c>
      <c r="B627" s="548">
        <v>788.43</v>
      </c>
      <c r="C627" s="548">
        <v>673.28</v>
      </c>
      <c r="D627" s="548">
        <v>635.29</v>
      </c>
      <c r="E627" s="548">
        <v>1010.66</v>
      </c>
      <c r="F627" s="548">
        <v>1044.0899999999999</v>
      </c>
      <c r="G627" s="548">
        <v>613.79</v>
      </c>
      <c r="H627" s="548">
        <v>861.08</v>
      </c>
      <c r="I627" s="548"/>
      <c r="J627" s="549">
        <v>598.51</v>
      </c>
      <c r="K627" s="549">
        <v>516.15</v>
      </c>
    </row>
    <row r="628" spans="1:11">
      <c r="A628" s="547">
        <v>42839</v>
      </c>
      <c r="B628" s="548">
        <v>803</v>
      </c>
      <c r="C628" s="548">
        <v>667.9</v>
      </c>
      <c r="D628" s="548">
        <v>630.04999999999995</v>
      </c>
      <c r="E628" s="548">
        <v>1048.76</v>
      </c>
      <c r="F628" s="548">
        <v>1049.9000000000001</v>
      </c>
      <c r="G628" s="548">
        <v>603.19000000000005</v>
      </c>
      <c r="H628" s="548">
        <v>860.11</v>
      </c>
      <c r="I628" s="548"/>
      <c r="J628" s="549">
        <v>658.57</v>
      </c>
      <c r="K628" s="549">
        <v>619.03</v>
      </c>
    </row>
    <row r="629" spans="1:11">
      <c r="A629" s="547">
        <v>42846</v>
      </c>
      <c r="B629" s="548">
        <v>806.53</v>
      </c>
      <c r="C629" s="548">
        <v>662.9</v>
      </c>
      <c r="D629" s="548">
        <v>629.1</v>
      </c>
      <c r="E629" s="548">
        <v>1070.8499999999999</v>
      </c>
      <c r="F629" s="548">
        <v>1044.99</v>
      </c>
      <c r="G629" s="548">
        <v>611.89</v>
      </c>
      <c r="H629" s="548">
        <v>841.07</v>
      </c>
      <c r="I629" s="548"/>
      <c r="J629" s="549">
        <v>678.22</v>
      </c>
      <c r="K629" s="549">
        <v>685.16</v>
      </c>
    </row>
    <row r="630" spans="1:11">
      <c r="A630" s="547">
        <v>42853</v>
      </c>
      <c r="B630" s="548">
        <v>818.99</v>
      </c>
      <c r="C630" s="548">
        <v>680</v>
      </c>
      <c r="D630" s="548">
        <v>628.14</v>
      </c>
      <c r="E630" s="548">
        <v>1054.6500000000001</v>
      </c>
      <c r="F630" s="548">
        <v>1063.6099999999999</v>
      </c>
      <c r="G630" s="548">
        <v>614.75</v>
      </c>
      <c r="H630" s="548">
        <v>847.8</v>
      </c>
      <c r="I630" s="548"/>
      <c r="J630" s="549">
        <v>694.18</v>
      </c>
      <c r="K630" s="549">
        <v>727.11</v>
      </c>
    </row>
    <row r="631" spans="1:11">
      <c r="A631" s="547">
        <v>42860</v>
      </c>
      <c r="B631" s="548">
        <v>818.61</v>
      </c>
      <c r="C631" s="548">
        <v>680.48</v>
      </c>
      <c r="D631" s="548">
        <v>621.92999999999995</v>
      </c>
      <c r="E631" s="548">
        <v>1065.45</v>
      </c>
      <c r="F631" s="548">
        <v>1067.9000000000001</v>
      </c>
      <c r="G631" s="548">
        <v>614.27</v>
      </c>
      <c r="H631" s="548">
        <v>836.26</v>
      </c>
      <c r="I631" s="548"/>
      <c r="J631" s="549">
        <v>689.03</v>
      </c>
      <c r="K631" s="549">
        <v>751.76</v>
      </c>
    </row>
    <row r="632" spans="1:11">
      <c r="A632" s="547">
        <v>42867</v>
      </c>
      <c r="B632" s="548">
        <v>837.74</v>
      </c>
      <c r="C632" s="548">
        <v>697.5</v>
      </c>
      <c r="D632" s="548">
        <v>631.23</v>
      </c>
      <c r="E632" s="548">
        <v>1146.43</v>
      </c>
      <c r="F632" s="548">
        <v>1099.21</v>
      </c>
      <c r="G632" s="548">
        <v>625.79999999999995</v>
      </c>
      <c r="H632" s="548">
        <v>845.46</v>
      </c>
      <c r="I632" s="548"/>
      <c r="J632" s="549">
        <v>736.86</v>
      </c>
      <c r="K632" s="549">
        <v>804.03</v>
      </c>
    </row>
    <row r="633" spans="1:11">
      <c r="A633" s="547">
        <v>42874</v>
      </c>
      <c r="B633" s="548">
        <v>848.27</v>
      </c>
      <c r="C633" s="548">
        <v>693.38</v>
      </c>
      <c r="D633" s="548">
        <v>624.88</v>
      </c>
      <c r="E633" s="548">
        <v>1167.6099999999999</v>
      </c>
      <c r="F633" s="548">
        <v>1107.3800000000001</v>
      </c>
      <c r="G633" s="548">
        <v>645.67999999999995</v>
      </c>
      <c r="H633" s="548">
        <v>854.41</v>
      </c>
      <c r="I633" s="548"/>
      <c r="J633" s="549">
        <v>763.61</v>
      </c>
      <c r="K633" s="549">
        <v>811.94</v>
      </c>
    </row>
    <row r="634" spans="1:11">
      <c r="A634" s="547">
        <v>42881</v>
      </c>
      <c r="B634" s="548">
        <v>846.27</v>
      </c>
      <c r="C634" s="548">
        <v>702.8</v>
      </c>
      <c r="D634" s="548">
        <v>621.12</v>
      </c>
      <c r="E634" s="548">
        <v>1178.83</v>
      </c>
      <c r="F634" s="548">
        <v>1103.8699999999999</v>
      </c>
      <c r="G634" s="548">
        <v>643.85</v>
      </c>
      <c r="H634" s="548">
        <v>862.53</v>
      </c>
      <c r="I634" s="548"/>
      <c r="J634" s="549">
        <v>780.75</v>
      </c>
      <c r="K634" s="549">
        <v>789.68</v>
      </c>
    </row>
    <row r="635" spans="1:11">
      <c r="A635" s="547">
        <v>42888</v>
      </c>
      <c r="B635" s="548">
        <v>840.09</v>
      </c>
      <c r="C635" s="548">
        <v>696.06</v>
      </c>
      <c r="D635" s="548">
        <v>622.39</v>
      </c>
      <c r="E635" s="548">
        <v>1178.93</v>
      </c>
      <c r="F635" s="548">
        <v>1099.24</v>
      </c>
      <c r="G635" s="548">
        <v>629.26</v>
      </c>
      <c r="H635" s="548">
        <v>853.14</v>
      </c>
      <c r="I635" s="548"/>
      <c r="J635" s="549">
        <v>762.03</v>
      </c>
      <c r="K635" s="549">
        <v>774.08</v>
      </c>
    </row>
    <row r="636" spans="1:11">
      <c r="A636" s="547">
        <v>42895</v>
      </c>
      <c r="B636" s="548">
        <v>841.59</v>
      </c>
      <c r="C636" s="548">
        <v>695.53</v>
      </c>
      <c r="D636" s="548">
        <v>611.69000000000005</v>
      </c>
      <c r="E636" s="548">
        <v>1198.74</v>
      </c>
      <c r="F636" s="548">
        <v>1106.56</v>
      </c>
      <c r="G636" s="548">
        <v>613.69000000000005</v>
      </c>
      <c r="H636" s="548">
        <v>838.83</v>
      </c>
      <c r="I636" s="548"/>
      <c r="J636" s="549">
        <v>792.39</v>
      </c>
      <c r="K636" s="549">
        <v>788.94</v>
      </c>
    </row>
    <row r="637" spans="1:11">
      <c r="A637" s="547">
        <v>42902</v>
      </c>
      <c r="B637" s="548">
        <v>845.54</v>
      </c>
      <c r="C637" s="548">
        <v>691.09</v>
      </c>
      <c r="D637" s="548">
        <v>608.24</v>
      </c>
      <c r="E637" s="548">
        <v>1196.47</v>
      </c>
      <c r="F637" s="548">
        <v>1108.6099999999999</v>
      </c>
      <c r="G637" s="548">
        <v>620.36</v>
      </c>
      <c r="H637" s="548">
        <v>845.17</v>
      </c>
      <c r="I637" s="548"/>
      <c r="J637" s="549">
        <v>839.6</v>
      </c>
      <c r="K637" s="549">
        <v>815.7</v>
      </c>
    </row>
    <row r="638" spans="1:11">
      <c r="A638" s="547">
        <v>42909</v>
      </c>
      <c r="B638" s="548">
        <v>851.26</v>
      </c>
      <c r="C638" s="548">
        <v>711.45</v>
      </c>
      <c r="D638" s="548">
        <v>606.53</v>
      </c>
      <c r="E638" s="548">
        <v>1211.1199999999999</v>
      </c>
      <c r="F638" s="548">
        <v>1109.5899999999999</v>
      </c>
      <c r="G638" s="548">
        <v>618.07000000000005</v>
      </c>
      <c r="H638" s="548">
        <v>850.11</v>
      </c>
      <c r="I638" s="548"/>
      <c r="J638" s="549">
        <v>829.89</v>
      </c>
      <c r="K638" s="549">
        <v>821.19</v>
      </c>
    </row>
    <row r="639" spans="1:11">
      <c r="A639" s="547">
        <v>42916</v>
      </c>
      <c r="B639" s="548">
        <v>851.6</v>
      </c>
      <c r="C639" s="548">
        <v>693.53</v>
      </c>
      <c r="D639" s="548">
        <v>612.22</v>
      </c>
      <c r="E639" s="548">
        <v>1212.6600000000001</v>
      </c>
      <c r="F639" s="548">
        <v>1106.7</v>
      </c>
      <c r="G639" s="548">
        <v>627.21</v>
      </c>
      <c r="H639" s="548">
        <v>823.92</v>
      </c>
      <c r="I639" s="548"/>
      <c r="J639" s="549">
        <v>854.02</v>
      </c>
      <c r="K639" s="549">
        <v>845.39</v>
      </c>
    </row>
    <row r="640" spans="1:11">
      <c r="A640" s="547">
        <v>42923</v>
      </c>
      <c r="B640" s="548">
        <v>851.59</v>
      </c>
      <c r="C640" s="548">
        <v>687.4</v>
      </c>
      <c r="D640" s="548">
        <v>615.94000000000005</v>
      </c>
      <c r="E640" s="548">
        <v>1221.71</v>
      </c>
      <c r="F640" s="548">
        <v>1114.1400000000001</v>
      </c>
      <c r="G640" s="548">
        <v>625.92999999999995</v>
      </c>
      <c r="H640" s="548">
        <v>815.31</v>
      </c>
      <c r="I640" s="548"/>
      <c r="J640" s="549">
        <v>847.21</v>
      </c>
      <c r="K640" s="549">
        <v>869.05</v>
      </c>
    </row>
    <row r="641" spans="1:11">
      <c r="A641" s="547">
        <v>42930</v>
      </c>
      <c r="B641" s="548">
        <v>859.88</v>
      </c>
      <c r="C641" s="548">
        <v>706.01</v>
      </c>
      <c r="D641" s="548">
        <v>638.55999999999995</v>
      </c>
      <c r="E641" s="548">
        <v>1239.48</v>
      </c>
      <c r="F641" s="548">
        <v>1138.17</v>
      </c>
      <c r="G641" s="548">
        <v>624.95000000000005</v>
      </c>
      <c r="H641" s="548">
        <v>824.91</v>
      </c>
      <c r="I641" s="548"/>
      <c r="J641" s="549">
        <v>904.11</v>
      </c>
      <c r="K641" s="549">
        <v>918.99</v>
      </c>
    </row>
    <row r="642" spans="1:11">
      <c r="A642" s="547">
        <v>42937</v>
      </c>
      <c r="B642" s="548">
        <v>877.33</v>
      </c>
      <c r="C642" s="548">
        <v>713.75</v>
      </c>
      <c r="D642" s="548">
        <v>640.54</v>
      </c>
      <c r="E642" s="548">
        <v>1264.05</v>
      </c>
      <c r="F642" s="548">
        <v>1153.8</v>
      </c>
      <c r="G642" s="548">
        <v>651.48</v>
      </c>
      <c r="H642" s="548">
        <v>876.28</v>
      </c>
      <c r="I642" s="548"/>
      <c r="J642" s="549">
        <v>975.83</v>
      </c>
      <c r="K642" s="549">
        <v>920.56</v>
      </c>
    </row>
    <row r="643" spans="1:11">
      <c r="A643" s="547">
        <v>42944</v>
      </c>
      <c r="B643" s="548">
        <v>874.38</v>
      </c>
      <c r="C643" s="548">
        <v>701.42</v>
      </c>
      <c r="D643" s="548">
        <v>646.38</v>
      </c>
      <c r="E643" s="548">
        <v>1244.8</v>
      </c>
      <c r="F643" s="548">
        <v>1145.21</v>
      </c>
      <c r="G643" s="548">
        <v>655.84</v>
      </c>
      <c r="H643" s="548">
        <v>868.99</v>
      </c>
      <c r="I643" s="548"/>
      <c r="J643" s="549">
        <v>985.69</v>
      </c>
      <c r="K643" s="549">
        <v>924.45</v>
      </c>
    </row>
    <row r="644" spans="1:11">
      <c r="A644" s="547">
        <v>42951</v>
      </c>
      <c r="B644" s="548">
        <v>865.5</v>
      </c>
      <c r="C644" s="548">
        <v>707.12</v>
      </c>
      <c r="D644" s="548">
        <v>640.88</v>
      </c>
      <c r="E644" s="548">
        <v>1205.51</v>
      </c>
      <c r="F644" s="548">
        <v>1149.08</v>
      </c>
      <c r="G644" s="548">
        <v>646.91</v>
      </c>
      <c r="H644" s="548">
        <v>859.71</v>
      </c>
      <c r="I644" s="548"/>
      <c r="J644" s="549">
        <v>958.02</v>
      </c>
      <c r="K644" s="549">
        <v>892.72</v>
      </c>
    </row>
    <row r="645" spans="1:11">
      <c r="A645" s="547">
        <v>42958</v>
      </c>
      <c r="B645" s="548">
        <v>856.5</v>
      </c>
      <c r="C645" s="548">
        <v>693.15</v>
      </c>
      <c r="D645" s="548">
        <v>654.83000000000004</v>
      </c>
      <c r="E645" s="548">
        <v>1229.3699999999999</v>
      </c>
      <c r="F645" s="548">
        <v>1139.0899999999999</v>
      </c>
      <c r="G645" s="548">
        <v>636.91999999999996</v>
      </c>
      <c r="H645" s="548">
        <v>869.01</v>
      </c>
      <c r="I645" s="548"/>
      <c r="J645" s="549">
        <v>953.3</v>
      </c>
      <c r="K645" s="549">
        <v>878.97</v>
      </c>
    </row>
    <row r="646" spans="1:11">
      <c r="A646" s="547">
        <v>42965</v>
      </c>
      <c r="B646" s="548">
        <v>853.79</v>
      </c>
      <c r="C646" s="548">
        <v>671.4</v>
      </c>
      <c r="D646" s="548">
        <v>669.01</v>
      </c>
      <c r="E646" s="548">
        <v>1188.97</v>
      </c>
      <c r="F646" s="548">
        <v>1139.3599999999999</v>
      </c>
      <c r="G646" s="548">
        <v>651.4</v>
      </c>
      <c r="H646" s="548">
        <v>864.85</v>
      </c>
      <c r="I646" s="548"/>
      <c r="J646" s="549">
        <v>930.67</v>
      </c>
      <c r="K646" s="549">
        <v>889.3</v>
      </c>
    </row>
    <row r="647" spans="1:11">
      <c r="A647" s="547">
        <v>42972</v>
      </c>
      <c r="B647" s="548">
        <v>846.73</v>
      </c>
      <c r="C647" s="548">
        <v>671.56</v>
      </c>
      <c r="D647" s="548">
        <v>666.06</v>
      </c>
      <c r="E647" s="548">
        <v>1170.8599999999999</v>
      </c>
      <c r="F647" s="548">
        <v>1127.95</v>
      </c>
      <c r="G647" s="548">
        <v>656.66</v>
      </c>
      <c r="H647" s="548">
        <v>869.4</v>
      </c>
      <c r="I647" s="548"/>
      <c r="J647" s="549">
        <v>896.76</v>
      </c>
      <c r="K647" s="549">
        <v>874.79</v>
      </c>
    </row>
    <row r="648" spans="1:11">
      <c r="A648" s="547">
        <v>42979</v>
      </c>
      <c r="B648" s="548">
        <v>839.84</v>
      </c>
      <c r="C648" s="548">
        <v>654.82000000000005</v>
      </c>
      <c r="D648" s="548">
        <v>670.86</v>
      </c>
      <c r="E648" s="548">
        <v>1127.6099999999999</v>
      </c>
      <c r="F648" s="548">
        <v>1130.8900000000001</v>
      </c>
      <c r="G648" s="548">
        <v>653.34</v>
      </c>
      <c r="H648" s="548">
        <v>870.85</v>
      </c>
      <c r="I648" s="548"/>
      <c r="J648" s="549">
        <v>903.26</v>
      </c>
      <c r="K648" s="549">
        <v>848.66</v>
      </c>
    </row>
    <row r="649" spans="1:11">
      <c r="A649" s="547">
        <v>42986</v>
      </c>
      <c r="B649" s="548">
        <v>833.61</v>
      </c>
      <c r="C649" s="548">
        <v>668.74</v>
      </c>
      <c r="D649" s="548">
        <v>693.91</v>
      </c>
      <c r="E649" s="548">
        <v>1133.52</v>
      </c>
      <c r="F649" s="548">
        <v>1120.5</v>
      </c>
      <c r="G649" s="548">
        <v>647.98</v>
      </c>
      <c r="H649" s="548">
        <v>849.03</v>
      </c>
      <c r="I649" s="548"/>
      <c r="J649" s="549">
        <v>899.4</v>
      </c>
      <c r="K649" s="549">
        <v>802.6</v>
      </c>
    </row>
    <row r="650" spans="1:11">
      <c r="A650" s="547">
        <v>42993</v>
      </c>
      <c r="B650" s="548">
        <v>823.76</v>
      </c>
      <c r="C650" s="548">
        <v>669.59</v>
      </c>
      <c r="D650" s="548">
        <v>729.56</v>
      </c>
      <c r="E650" s="548">
        <v>1132.67</v>
      </c>
      <c r="F650" s="548">
        <v>1101.18</v>
      </c>
      <c r="G650" s="548">
        <v>641.29999999999995</v>
      </c>
      <c r="H650" s="548">
        <v>832.23</v>
      </c>
      <c r="I650" s="548"/>
      <c r="J650" s="549">
        <v>900</v>
      </c>
      <c r="K650" s="549">
        <v>773.34</v>
      </c>
    </row>
    <row r="651" spans="1:11">
      <c r="A651" s="547">
        <v>43000</v>
      </c>
      <c r="B651" s="548">
        <v>812.38</v>
      </c>
      <c r="C651" s="548">
        <v>671.17</v>
      </c>
      <c r="D651" s="548">
        <v>744.11</v>
      </c>
      <c r="E651" s="548">
        <v>1079.05</v>
      </c>
      <c r="F651" s="548">
        <v>1089.03</v>
      </c>
      <c r="G651" s="548">
        <v>631.6</v>
      </c>
      <c r="H651" s="548">
        <v>836.46</v>
      </c>
      <c r="I651" s="548"/>
      <c r="J651" s="549">
        <v>872.62</v>
      </c>
      <c r="K651" s="549">
        <v>736.09</v>
      </c>
    </row>
    <row r="652" spans="1:11">
      <c r="A652" s="547">
        <v>43007</v>
      </c>
      <c r="B652" s="548">
        <v>803.25</v>
      </c>
      <c r="C652" s="548">
        <v>671.07</v>
      </c>
      <c r="D652" s="548">
        <v>749.13</v>
      </c>
      <c r="E652" s="548">
        <v>1045.1600000000001</v>
      </c>
      <c r="F652" s="548">
        <v>1069.96</v>
      </c>
      <c r="G652" s="548">
        <v>632.08000000000004</v>
      </c>
      <c r="H652" s="548">
        <v>831.95</v>
      </c>
      <c r="I652" s="548"/>
      <c r="J652" s="549">
        <v>857.57</v>
      </c>
      <c r="K652" s="549">
        <v>730.01</v>
      </c>
    </row>
    <row r="653" spans="1:11">
      <c r="A653" s="547">
        <v>43021</v>
      </c>
      <c r="B653" s="548">
        <v>772.65</v>
      </c>
      <c r="C653" s="548">
        <v>659.32</v>
      </c>
      <c r="D653" s="548">
        <v>760.13</v>
      </c>
      <c r="E653" s="548">
        <v>976.25</v>
      </c>
      <c r="F653" s="548">
        <v>1013.83</v>
      </c>
      <c r="G653" s="548">
        <v>614.64</v>
      </c>
      <c r="H653" s="548">
        <v>795.58</v>
      </c>
      <c r="I653" s="548"/>
      <c r="J653" s="549">
        <v>815.98</v>
      </c>
      <c r="K653" s="549">
        <v>726.3</v>
      </c>
    </row>
    <row r="654" spans="1:11">
      <c r="A654" s="547">
        <v>43028</v>
      </c>
      <c r="B654" s="548">
        <v>772.27</v>
      </c>
      <c r="C654" s="548">
        <v>640.16</v>
      </c>
      <c r="D654" s="548">
        <v>766.31</v>
      </c>
      <c r="E654" s="548">
        <v>960.9</v>
      </c>
      <c r="F654" s="548">
        <v>1010.99</v>
      </c>
      <c r="G654" s="548">
        <v>604.57000000000005</v>
      </c>
      <c r="H654" s="548">
        <v>780.77</v>
      </c>
      <c r="I654" s="548"/>
      <c r="J654" s="549">
        <v>876.77</v>
      </c>
      <c r="K654" s="549">
        <v>729.98</v>
      </c>
    </row>
    <row r="655" spans="1:11">
      <c r="A655" s="547">
        <v>43035</v>
      </c>
      <c r="B655" s="548">
        <v>775.54</v>
      </c>
      <c r="C655" s="548">
        <v>643.65</v>
      </c>
      <c r="D655" s="548">
        <v>817.06</v>
      </c>
      <c r="E655" s="548">
        <v>939.87</v>
      </c>
      <c r="F655" s="548">
        <v>1002.65</v>
      </c>
      <c r="G655" s="548">
        <v>617.1</v>
      </c>
      <c r="H655" s="548">
        <v>789.2</v>
      </c>
      <c r="I655" s="548"/>
      <c r="J655" s="549">
        <v>811.41</v>
      </c>
      <c r="K655" s="549">
        <v>755.6</v>
      </c>
    </row>
    <row r="656" spans="1:11">
      <c r="A656" s="547">
        <v>43042</v>
      </c>
      <c r="B656" s="548">
        <v>779.47</v>
      </c>
      <c r="C656" s="548">
        <v>647.17999999999995</v>
      </c>
      <c r="D656" s="548">
        <v>856.02</v>
      </c>
      <c r="E656" s="548">
        <v>918.95</v>
      </c>
      <c r="F656" s="548">
        <v>1002.64</v>
      </c>
      <c r="G656" s="548">
        <v>627.24</v>
      </c>
      <c r="H656" s="548">
        <v>772.24</v>
      </c>
      <c r="I656" s="548"/>
      <c r="J656" s="549">
        <v>850.49</v>
      </c>
      <c r="K656" s="549">
        <v>800.8</v>
      </c>
    </row>
    <row r="657" spans="1:11">
      <c r="A657" s="547">
        <v>43049</v>
      </c>
      <c r="B657" s="548">
        <v>784.29</v>
      </c>
      <c r="C657" s="548">
        <v>678.36</v>
      </c>
      <c r="D657" s="548">
        <v>863.03</v>
      </c>
      <c r="E657" s="548">
        <v>935.77</v>
      </c>
      <c r="F657" s="548">
        <v>1009.7</v>
      </c>
      <c r="G657" s="548">
        <v>623.91</v>
      </c>
      <c r="H657" s="548">
        <v>777.12</v>
      </c>
      <c r="I657" s="548"/>
      <c r="J657" s="549">
        <v>846.27</v>
      </c>
      <c r="K657" s="549">
        <v>810.23</v>
      </c>
    </row>
    <row r="658" spans="1:11">
      <c r="A658" s="547">
        <v>43056</v>
      </c>
      <c r="B658" s="548">
        <v>794.47</v>
      </c>
      <c r="C658" s="548">
        <v>671.02</v>
      </c>
      <c r="D658" s="548">
        <v>903.92</v>
      </c>
      <c r="E658" s="548">
        <v>932.4</v>
      </c>
      <c r="F658" s="548">
        <v>1035.3900000000001</v>
      </c>
      <c r="G658" s="548">
        <v>641.11</v>
      </c>
      <c r="H658" s="548">
        <v>806.63</v>
      </c>
      <c r="I658" s="548"/>
      <c r="J658" s="549">
        <v>861.48</v>
      </c>
      <c r="K658" s="549">
        <v>783.95</v>
      </c>
    </row>
    <row r="659" spans="1:11">
      <c r="A659" s="547">
        <v>43063</v>
      </c>
      <c r="B659" s="548">
        <v>785.2</v>
      </c>
      <c r="C659" s="548">
        <v>664.06</v>
      </c>
      <c r="D659" s="548">
        <v>911.32</v>
      </c>
      <c r="E659" s="548">
        <v>911.05</v>
      </c>
      <c r="F659" s="548">
        <v>1019.03</v>
      </c>
      <c r="G659" s="548">
        <v>630.84</v>
      </c>
      <c r="H659" s="548">
        <v>795.47</v>
      </c>
      <c r="I659" s="548"/>
      <c r="J659" s="549">
        <v>865.41</v>
      </c>
      <c r="K659" s="549">
        <v>776.65</v>
      </c>
    </row>
    <row r="660" spans="1:11">
      <c r="A660" s="547">
        <v>43070</v>
      </c>
      <c r="B660" s="548">
        <v>772.77</v>
      </c>
      <c r="C660" s="548">
        <v>675.79</v>
      </c>
      <c r="D660" s="548">
        <v>952.05</v>
      </c>
      <c r="E660" s="548">
        <v>877.58</v>
      </c>
      <c r="F660" s="548">
        <v>1006.12</v>
      </c>
      <c r="G660" s="548">
        <v>613.97</v>
      </c>
      <c r="H660" s="548">
        <v>770.01</v>
      </c>
      <c r="I660" s="548"/>
      <c r="J660" s="549">
        <v>886.55</v>
      </c>
      <c r="K660" s="549">
        <v>740.95</v>
      </c>
    </row>
    <row r="661" spans="1:11">
      <c r="A661" s="547">
        <v>43077</v>
      </c>
      <c r="B661" s="548">
        <v>763.14</v>
      </c>
      <c r="C661" s="548">
        <v>676.68</v>
      </c>
      <c r="D661" s="548">
        <v>941.49</v>
      </c>
      <c r="E661" s="548">
        <v>863.61</v>
      </c>
      <c r="F661" s="548">
        <v>1009.8</v>
      </c>
      <c r="G661" s="548">
        <v>593.44000000000005</v>
      </c>
      <c r="H661" s="548">
        <v>763.79</v>
      </c>
      <c r="I661" s="548"/>
      <c r="J661" s="549">
        <v>830.11</v>
      </c>
      <c r="K661" s="549">
        <v>721.71</v>
      </c>
    </row>
    <row r="662" spans="1:11">
      <c r="A662" s="547">
        <v>43084</v>
      </c>
      <c r="B662" s="548">
        <v>764.43</v>
      </c>
      <c r="C662" s="548">
        <v>670.8</v>
      </c>
      <c r="D662" s="548">
        <v>892.61</v>
      </c>
      <c r="E662" s="548">
        <v>846.23</v>
      </c>
      <c r="F662" s="548">
        <v>1017.32</v>
      </c>
      <c r="G662" s="548">
        <v>597.76</v>
      </c>
      <c r="H662" s="548">
        <v>768.29</v>
      </c>
      <c r="I662" s="548"/>
      <c r="J662" s="549">
        <v>852.35</v>
      </c>
      <c r="K662" s="549">
        <v>719.24</v>
      </c>
    </row>
    <row r="663" spans="1:11">
      <c r="A663" s="547">
        <v>43091</v>
      </c>
      <c r="B663" s="548">
        <v>763.75</v>
      </c>
      <c r="C663" s="548">
        <v>667.56</v>
      </c>
      <c r="D663" s="548">
        <v>877.23</v>
      </c>
      <c r="E663" s="548">
        <v>847.92</v>
      </c>
      <c r="F663" s="548">
        <v>1023.14</v>
      </c>
      <c r="G663" s="548">
        <v>604.23</v>
      </c>
      <c r="H663" s="548">
        <v>763.86</v>
      </c>
      <c r="I663" s="548"/>
      <c r="J663" s="549">
        <v>804.23</v>
      </c>
      <c r="K663" s="549">
        <v>742.42</v>
      </c>
    </row>
    <row r="664" spans="1:11">
      <c r="A664" s="562">
        <v>43098</v>
      </c>
      <c r="B664" s="563">
        <v>770.64</v>
      </c>
      <c r="C664" s="563">
        <v>671.9</v>
      </c>
      <c r="D664" s="563">
        <v>878.64</v>
      </c>
      <c r="E664" s="563">
        <v>861.77</v>
      </c>
      <c r="F664" s="563">
        <v>1040.72</v>
      </c>
      <c r="G664" s="563">
        <v>606.28</v>
      </c>
      <c r="H664" s="563">
        <v>780.78</v>
      </c>
      <c r="I664" s="563"/>
      <c r="J664" s="564">
        <v>799.86</v>
      </c>
      <c r="K664" s="564">
        <v>770.6</v>
      </c>
    </row>
    <row r="665" spans="1:11">
      <c r="A665" s="562">
        <v>43105</v>
      </c>
      <c r="B665" s="563">
        <v>773.28</v>
      </c>
      <c r="C665" s="563">
        <v>652.12</v>
      </c>
      <c r="D665" s="563">
        <v>891.29</v>
      </c>
      <c r="E665" s="563">
        <v>860.78</v>
      </c>
      <c r="F665" s="563">
        <v>1055.5899999999999</v>
      </c>
      <c r="G665" s="563">
        <v>612.17999999999995</v>
      </c>
      <c r="H665" s="563">
        <v>783.03</v>
      </c>
      <c r="I665" s="563"/>
      <c r="J665" s="564">
        <v>797.54</v>
      </c>
      <c r="K665" s="564">
        <v>767.9</v>
      </c>
    </row>
    <row r="666" spans="1:11">
      <c r="A666" s="562">
        <v>43112</v>
      </c>
      <c r="B666" s="563">
        <v>791.38</v>
      </c>
      <c r="C666" s="563">
        <v>656.45</v>
      </c>
      <c r="D666" s="563">
        <v>911.45</v>
      </c>
      <c r="E666" s="563">
        <v>949.79</v>
      </c>
      <c r="F666" s="563">
        <v>1074.93</v>
      </c>
      <c r="G666" s="563">
        <v>605.75</v>
      </c>
      <c r="H666" s="563">
        <v>814.33</v>
      </c>
      <c r="I666" s="563"/>
      <c r="J666" s="564">
        <v>795.89</v>
      </c>
      <c r="K666" s="564">
        <v>771.84</v>
      </c>
    </row>
    <row r="667" spans="1:11">
      <c r="A667" s="562">
        <v>43119</v>
      </c>
      <c r="B667" s="563">
        <v>813</v>
      </c>
      <c r="C667" s="563">
        <v>649.59</v>
      </c>
      <c r="D667" s="563">
        <v>922.31</v>
      </c>
      <c r="E667" s="563">
        <v>1002.03</v>
      </c>
      <c r="F667" s="563">
        <v>1094.02</v>
      </c>
      <c r="G667" s="563">
        <v>635.41</v>
      </c>
      <c r="H667" s="563">
        <v>852.86</v>
      </c>
      <c r="I667" s="563"/>
      <c r="J667" s="564">
        <v>816.07</v>
      </c>
      <c r="K667" s="564">
        <v>759.24</v>
      </c>
    </row>
    <row r="668" spans="1:11">
      <c r="A668" s="562">
        <v>43126</v>
      </c>
      <c r="B668" s="563">
        <v>819.59</v>
      </c>
      <c r="C668" s="563">
        <v>644.25</v>
      </c>
      <c r="D668" s="563">
        <v>958.49</v>
      </c>
      <c r="E668" s="563">
        <v>1047.77</v>
      </c>
      <c r="F668" s="563">
        <v>1097.3699999999999</v>
      </c>
      <c r="G668" s="563">
        <v>634.70000000000005</v>
      </c>
      <c r="H668" s="563">
        <v>873.08</v>
      </c>
      <c r="I668" s="563"/>
      <c r="J668" s="564">
        <v>799.77</v>
      </c>
      <c r="K668" s="564">
        <v>751.7</v>
      </c>
    </row>
    <row r="669" spans="1:11">
      <c r="A669" s="562">
        <v>43133</v>
      </c>
      <c r="B669" s="563">
        <v>829</v>
      </c>
      <c r="C669" s="563">
        <v>661.12</v>
      </c>
      <c r="D669" s="563">
        <v>974.81</v>
      </c>
      <c r="E669" s="563">
        <v>1025.18</v>
      </c>
      <c r="F669" s="563">
        <v>1102.9000000000001</v>
      </c>
      <c r="G669" s="563">
        <v>635.95000000000005</v>
      </c>
      <c r="H669" s="563">
        <v>903.96</v>
      </c>
      <c r="I669" s="563"/>
      <c r="J669" s="564">
        <v>838.76</v>
      </c>
      <c r="K669" s="564">
        <v>743.3</v>
      </c>
    </row>
    <row r="670" spans="1:11">
      <c r="A670" s="562">
        <v>43140</v>
      </c>
      <c r="B670" s="563">
        <v>836.6</v>
      </c>
      <c r="C670" s="563">
        <v>663.1</v>
      </c>
      <c r="D670" s="563">
        <v>986.48</v>
      </c>
      <c r="E670" s="563">
        <v>1041.6500000000001</v>
      </c>
      <c r="F670" s="563">
        <v>1105.43</v>
      </c>
      <c r="G670" s="563">
        <v>642.57000000000005</v>
      </c>
      <c r="H670" s="563">
        <v>909.08</v>
      </c>
      <c r="I670" s="563"/>
      <c r="J670" s="564">
        <v>827.9</v>
      </c>
      <c r="K670" s="564">
        <v>763.45</v>
      </c>
    </row>
    <row r="671" spans="1:11">
      <c r="A671" s="562">
        <v>43145</v>
      </c>
      <c r="B671" s="563">
        <v>844.58</v>
      </c>
      <c r="C671" s="563">
        <v>682.11</v>
      </c>
      <c r="D671" s="563">
        <v>977.86</v>
      </c>
      <c r="E671" s="563">
        <v>1064.5999999999999</v>
      </c>
      <c r="F671" s="563">
        <v>1100.46</v>
      </c>
      <c r="G671" s="563">
        <v>649.89</v>
      </c>
      <c r="H671" s="563">
        <v>913.73</v>
      </c>
      <c r="I671" s="563"/>
      <c r="J671" s="564">
        <v>853.9</v>
      </c>
      <c r="K671" s="564">
        <v>777.8</v>
      </c>
    </row>
    <row r="672" spans="1:11">
      <c r="A672" s="562">
        <v>43154</v>
      </c>
      <c r="B672" s="563">
        <v>848.32</v>
      </c>
      <c r="C672" s="563">
        <v>674.27</v>
      </c>
      <c r="D672" s="563">
        <v>965.55</v>
      </c>
      <c r="E672" s="563">
        <v>1078.1099999999999</v>
      </c>
      <c r="F672" s="563">
        <v>1121.07</v>
      </c>
      <c r="G672" s="563">
        <v>648.91999999999996</v>
      </c>
      <c r="H672" s="563">
        <v>925.12</v>
      </c>
      <c r="I672" s="563"/>
      <c r="J672" s="564">
        <v>852.65</v>
      </c>
      <c r="K672" s="564">
        <v>790.4</v>
      </c>
    </row>
    <row r="673" spans="1:11">
      <c r="A673" s="562">
        <v>43161</v>
      </c>
      <c r="B673" s="563">
        <v>845.48</v>
      </c>
      <c r="C673" s="563">
        <v>669.81</v>
      </c>
      <c r="D673" s="563">
        <v>930.83</v>
      </c>
      <c r="E673" s="563">
        <v>1085.26</v>
      </c>
      <c r="F673" s="563">
        <v>1105.49</v>
      </c>
      <c r="G673" s="563">
        <v>656.51</v>
      </c>
      <c r="H673" s="563">
        <v>923.2</v>
      </c>
      <c r="I673" s="563"/>
      <c r="J673" s="564">
        <v>872.73</v>
      </c>
      <c r="K673" s="564">
        <v>784.09</v>
      </c>
    </row>
    <row r="674" spans="1:11">
      <c r="A674" s="562">
        <v>43168</v>
      </c>
      <c r="B674" s="563">
        <v>830.88</v>
      </c>
      <c r="C674" s="563">
        <v>671.88</v>
      </c>
      <c r="D674" s="563">
        <v>918.52</v>
      </c>
      <c r="E674" s="563">
        <v>1027.6400000000001</v>
      </c>
      <c r="F674" s="563">
        <v>1098.93</v>
      </c>
      <c r="G674" s="563">
        <v>655</v>
      </c>
      <c r="H674" s="563">
        <v>906.9</v>
      </c>
      <c r="I674" s="563"/>
      <c r="J674" s="564">
        <v>775.1</v>
      </c>
      <c r="K674" s="564">
        <v>779.62</v>
      </c>
    </row>
    <row r="675" spans="1:11">
      <c r="A675" s="562">
        <v>43175</v>
      </c>
      <c r="B675" s="563">
        <v>809.75</v>
      </c>
      <c r="C675" s="563">
        <v>669.04</v>
      </c>
      <c r="D675" s="563">
        <v>904.67</v>
      </c>
      <c r="E675" s="563">
        <v>993.31</v>
      </c>
      <c r="F675" s="563">
        <v>1071.26</v>
      </c>
      <c r="G675" s="563">
        <v>623.83000000000004</v>
      </c>
      <c r="H675" s="563">
        <v>859.91</v>
      </c>
      <c r="I675" s="563"/>
      <c r="J675" s="564">
        <v>823.6</v>
      </c>
      <c r="K675" s="564">
        <v>741.46</v>
      </c>
    </row>
    <row r="676" spans="1:11">
      <c r="A676" s="562">
        <v>43182</v>
      </c>
      <c r="B676" s="563">
        <v>788.74</v>
      </c>
      <c r="C676" s="563">
        <v>663</v>
      </c>
      <c r="D676" s="563">
        <v>851.24</v>
      </c>
      <c r="E676" s="563">
        <v>978.3</v>
      </c>
      <c r="F676" s="563">
        <v>1041.07</v>
      </c>
      <c r="G676" s="563">
        <v>610.12</v>
      </c>
      <c r="H676" s="563">
        <v>837.89</v>
      </c>
      <c r="I676" s="563"/>
      <c r="J676" s="564">
        <v>790.13</v>
      </c>
      <c r="K676" s="564">
        <v>680.62</v>
      </c>
    </row>
    <row r="677" spans="1:11">
      <c r="A677" s="562">
        <v>43189</v>
      </c>
      <c r="B677" s="563">
        <v>769.67</v>
      </c>
      <c r="C677" s="563">
        <v>653.48</v>
      </c>
      <c r="D677" s="563">
        <v>834.86</v>
      </c>
      <c r="E677" s="563">
        <v>949</v>
      </c>
      <c r="F677" s="563">
        <v>1027.97</v>
      </c>
      <c r="G677" s="563">
        <v>598.32000000000005</v>
      </c>
      <c r="H677" s="563">
        <v>809.34</v>
      </c>
      <c r="I677" s="563"/>
      <c r="J677" s="564">
        <v>792.81</v>
      </c>
      <c r="K677" s="564">
        <v>625.51</v>
      </c>
    </row>
    <row r="678" spans="1:11">
      <c r="A678" s="562">
        <v>43194</v>
      </c>
      <c r="B678" s="563">
        <v>757.66</v>
      </c>
      <c r="C678" s="563">
        <v>660.68</v>
      </c>
      <c r="D678" s="563">
        <v>818.17</v>
      </c>
      <c r="E678" s="563">
        <v>931.37</v>
      </c>
      <c r="F678" s="563">
        <v>1021.78</v>
      </c>
      <c r="G678" s="563">
        <v>574.86</v>
      </c>
      <c r="H678" s="563">
        <v>803.86</v>
      </c>
      <c r="I678" s="563"/>
      <c r="J678" s="564">
        <v>761.23</v>
      </c>
      <c r="K678" s="564">
        <v>584.79999999999995</v>
      </c>
    </row>
    <row r="679" spans="1:11">
      <c r="A679" s="562">
        <v>43203</v>
      </c>
      <c r="B679" s="563">
        <v>748.16</v>
      </c>
      <c r="C679" s="563">
        <v>671.49</v>
      </c>
      <c r="D679" s="563">
        <v>804.69</v>
      </c>
      <c r="E679" s="563">
        <v>920.81</v>
      </c>
      <c r="F679" s="563">
        <v>981.85</v>
      </c>
      <c r="G679" s="563">
        <v>578.88</v>
      </c>
      <c r="H679" s="563">
        <v>805.77</v>
      </c>
      <c r="I679" s="563"/>
      <c r="J679" s="564">
        <v>752.64</v>
      </c>
      <c r="K679" s="564">
        <v>547.64</v>
      </c>
    </row>
    <row r="680" spans="1:11">
      <c r="A680" s="562">
        <v>43210</v>
      </c>
      <c r="B680" s="563">
        <v>750.37</v>
      </c>
      <c r="C680" s="563">
        <v>657.54</v>
      </c>
      <c r="D680" s="563">
        <v>809.61</v>
      </c>
      <c r="E680" s="563">
        <v>933.47</v>
      </c>
      <c r="F680" s="563">
        <v>963.31</v>
      </c>
      <c r="G680" s="563">
        <v>601.66999999999996</v>
      </c>
      <c r="H680" s="563">
        <v>842.83</v>
      </c>
      <c r="I680" s="563"/>
      <c r="J680" s="564">
        <v>742.49</v>
      </c>
      <c r="K680" s="564">
        <v>546.34</v>
      </c>
    </row>
    <row r="681" spans="1:11">
      <c r="A681" s="562">
        <v>43217</v>
      </c>
      <c r="B681" s="563">
        <v>744.06</v>
      </c>
      <c r="C681" s="563">
        <v>640.41</v>
      </c>
      <c r="D681" s="563">
        <v>807.64</v>
      </c>
      <c r="E681" s="563">
        <v>889.4</v>
      </c>
      <c r="F681" s="563">
        <v>951.33</v>
      </c>
      <c r="G681" s="563">
        <v>605.12</v>
      </c>
      <c r="H681" s="563">
        <v>849.89</v>
      </c>
      <c r="I681" s="563"/>
      <c r="J681" s="564">
        <v>735.17</v>
      </c>
      <c r="K681" s="564">
        <v>532.59</v>
      </c>
    </row>
    <row r="682" spans="1:11">
      <c r="A682" s="562">
        <v>43224</v>
      </c>
      <c r="B682" s="563">
        <v>743.71</v>
      </c>
      <c r="C682" s="563">
        <v>654.35</v>
      </c>
      <c r="D682" s="563">
        <v>807.71</v>
      </c>
      <c r="E682" s="563">
        <v>878.17</v>
      </c>
      <c r="F682" s="563">
        <v>941.1</v>
      </c>
      <c r="G682" s="563">
        <v>613.1</v>
      </c>
      <c r="H682" s="563">
        <v>848.79</v>
      </c>
      <c r="I682" s="563"/>
      <c r="J682" s="564">
        <v>714.79</v>
      </c>
      <c r="K682" s="564">
        <v>505.22</v>
      </c>
    </row>
    <row r="683" spans="1:11">
      <c r="A683" s="562">
        <v>43231</v>
      </c>
      <c r="B683" s="563">
        <v>763.12</v>
      </c>
      <c r="C683" s="563">
        <v>653.48</v>
      </c>
      <c r="D683" s="563">
        <v>796.44</v>
      </c>
      <c r="E683" s="563">
        <v>919.15</v>
      </c>
      <c r="F683" s="563">
        <v>985.09</v>
      </c>
      <c r="G683" s="563">
        <v>629.57000000000005</v>
      </c>
      <c r="H683" s="563">
        <v>870.46</v>
      </c>
      <c r="I683" s="563"/>
      <c r="J683" s="564">
        <v>730.91</v>
      </c>
      <c r="K683" s="564">
        <v>530.99</v>
      </c>
    </row>
    <row r="684" spans="1:11">
      <c r="A684" s="562">
        <v>43238</v>
      </c>
      <c r="B684" s="563">
        <v>785.63</v>
      </c>
      <c r="C684" s="563">
        <v>670.32</v>
      </c>
      <c r="D684" s="563">
        <v>800.41</v>
      </c>
      <c r="E684" s="563">
        <v>1004.96</v>
      </c>
      <c r="F684" s="563">
        <v>1020.5</v>
      </c>
      <c r="G684" s="563">
        <v>656.67</v>
      </c>
      <c r="H684" s="563">
        <v>878.16</v>
      </c>
      <c r="I684" s="563"/>
      <c r="J684" s="564">
        <v>696.87</v>
      </c>
      <c r="K684" s="564">
        <v>515.55999999999995</v>
      </c>
    </row>
    <row r="685" spans="1:11">
      <c r="A685" s="562">
        <v>43245</v>
      </c>
      <c r="B685" s="563">
        <v>789.76</v>
      </c>
      <c r="C685" s="563">
        <v>662.95</v>
      </c>
      <c r="D685" s="563">
        <v>810.62</v>
      </c>
      <c r="E685" s="563">
        <v>1043.05</v>
      </c>
      <c r="F685" s="563">
        <v>1023.78</v>
      </c>
      <c r="G685" s="563">
        <v>651.04999999999995</v>
      </c>
      <c r="H685" s="563">
        <v>851.87</v>
      </c>
      <c r="I685" s="563"/>
      <c r="J685" s="564">
        <v>677.39</v>
      </c>
      <c r="K685" s="564">
        <v>529.55999999999995</v>
      </c>
    </row>
    <row r="686" spans="1:11">
      <c r="A686" s="562">
        <v>43252</v>
      </c>
      <c r="B686" s="563">
        <v>788.78</v>
      </c>
      <c r="C686" s="563">
        <v>665.43</v>
      </c>
      <c r="D686" s="563">
        <v>812.68</v>
      </c>
      <c r="E686" s="563">
        <v>1073.23</v>
      </c>
      <c r="F686" s="563">
        <v>1022.3</v>
      </c>
      <c r="G686" s="563">
        <v>638.17999999999995</v>
      </c>
      <c r="H686" s="563">
        <v>847.74</v>
      </c>
      <c r="I686" s="563"/>
      <c r="J686" s="564">
        <v>668.93</v>
      </c>
      <c r="K686" s="564">
        <v>524.02</v>
      </c>
    </row>
    <row r="687" spans="1:11">
      <c r="A687" s="562">
        <v>43259</v>
      </c>
      <c r="B687" s="563">
        <v>796.65</v>
      </c>
      <c r="C687" s="563">
        <v>665.11</v>
      </c>
      <c r="D687" s="563">
        <v>804.26</v>
      </c>
      <c r="E687" s="563">
        <v>1109.3599999999999</v>
      </c>
      <c r="F687" s="563">
        <v>1038.56</v>
      </c>
      <c r="G687" s="563">
        <v>628.26</v>
      </c>
      <c r="H687" s="563">
        <v>839.66</v>
      </c>
      <c r="I687" s="563"/>
      <c r="J687" s="564">
        <v>690.37</v>
      </c>
      <c r="K687" s="564">
        <v>523.16999999999996</v>
      </c>
    </row>
    <row r="688" spans="1:11">
      <c r="A688" s="562">
        <v>43266</v>
      </c>
      <c r="B688" s="563">
        <v>814.83</v>
      </c>
      <c r="C688" s="563">
        <v>672.6</v>
      </c>
      <c r="D688" s="563">
        <v>784.94</v>
      </c>
      <c r="E688" s="563">
        <v>1159.05</v>
      </c>
      <c r="F688" s="563">
        <v>1049.98</v>
      </c>
      <c r="G688" s="563">
        <v>634.1</v>
      </c>
      <c r="H688" s="563">
        <v>839.61</v>
      </c>
      <c r="I688" s="563"/>
      <c r="J688" s="564">
        <v>710.11</v>
      </c>
      <c r="K688" s="564">
        <v>567.49</v>
      </c>
    </row>
    <row r="689" spans="1:11">
      <c r="A689" s="562">
        <v>43273</v>
      </c>
      <c r="B689" s="563">
        <v>812.18</v>
      </c>
      <c r="C689" s="563">
        <v>671.77</v>
      </c>
      <c r="D689" s="563">
        <v>792.66</v>
      </c>
      <c r="E689" s="563">
        <v>1167.07</v>
      </c>
      <c r="F689" s="563">
        <v>1046.8900000000001</v>
      </c>
      <c r="G689" s="563">
        <v>632.16999999999996</v>
      </c>
      <c r="H689" s="563">
        <v>825.7</v>
      </c>
      <c r="I689" s="563"/>
      <c r="J689" s="564">
        <v>721.65</v>
      </c>
      <c r="K689" s="564">
        <v>580.91</v>
      </c>
    </row>
    <row r="690" spans="1:11">
      <c r="A690" s="562">
        <v>43280</v>
      </c>
      <c r="B690" s="563">
        <v>815.89</v>
      </c>
      <c r="C690" s="563">
        <v>705.74</v>
      </c>
      <c r="D690" s="563">
        <v>783.74</v>
      </c>
      <c r="E690" s="563">
        <v>1187.1600000000001</v>
      </c>
      <c r="F690" s="563">
        <v>1056.75</v>
      </c>
      <c r="G690" s="563">
        <v>619.83000000000004</v>
      </c>
      <c r="H690" s="563">
        <v>812.51</v>
      </c>
      <c r="I690" s="563"/>
      <c r="J690" s="564">
        <v>673.65</v>
      </c>
      <c r="K690" s="564">
        <v>614.45000000000005</v>
      </c>
    </row>
    <row r="691" spans="1:11">
      <c r="A691" s="562">
        <v>43287</v>
      </c>
      <c r="B691" s="563">
        <v>808.55</v>
      </c>
      <c r="C691" s="563">
        <v>676.75</v>
      </c>
      <c r="D691" s="563">
        <v>784.49</v>
      </c>
      <c r="E691" s="563">
        <v>1170.83</v>
      </c>
      <c r="F691" s="563">
        <v>1056.32</v>
      </c>
      <c r="G691" s="563">
        <v>612.75</v>
      </c>
      <c r="H691" s="563">
        <v>808.06</v>
      </c>
      <c r="I691" s="563"/>
      <c r="J691" s="564">
        <v>637.48</v>
      </c>
      <c r="K691" s="564">
        <v>639.11</v>
      </c>
    </row>
    <row r="692" spans="1:11">
      <c r="A692" s="562">
        <v>43294</v>
      </c>
      <c r="B692" s="563">
        <v>822.94</v>
      </c>
      <c r="C692" s="563">
        <v>673.65</v>
      </c>
      <c r="D692" s="563">
        <v>802.08</v>
      </c>
      <c r="E692" s="563">
        <v>1216.3499999999999</v>
      </c>
      <c r="F692" s="563">
        <v>1091.9000000000001</v>
      </c>
      <c r="G692" s="563">
        <v>627.54999999999995</v>
      </c>
      <c r="H692" s="563">
        <v>828.83</v>
      </c>
      <c r="I692" s="563"/>
      <c r="J692" s="564">
        <v>620.86</v>
      </c>
      <c r="K692" s="564">
        <v>654.55999999999995</v>
      </c>
    </row>
    <row r="693" spans="1:11">
      <c r="A693" s="562">
        <v>43301</v>
      </c>
      <c r="B693" s="563">
        <v>831.42</v>
      </c>
      <c r="C693" s="563">
        <v>672.18</v>
      </c>
      <c r="D693" s="563">
        <v>817.6</v>
      </c>
      <c r="E693" s="563">
        <v>1203.58</v>
      </c>
      <c r="F693" s="563">
        <v>1094.48</v>
      </c>
      <c r="G693" s="563">
        <v>652.24</v>
      </c>
      <c r="H693" s="563">
        <v>852.21</v>
      </c>
      <c r="I693" s="563"/>
      <c r="J693" s="564">
        <v>589.41</v>
      </c>
      <c r="K693" s="564">
        <v>686.55</v>
      </c>
    </row>
    <row r="694" spans="1:11">
      <c r="A694" s="562">
        <v>43308</v>
      </c>
      <c r="B694" s="563">
        <v>820.79</v>
      </c>
      <c r="C694" s="563">
        <v>660.67</v>
      </c>
      <c r="D694" s="563">
        <v>809.19</v>
      </c>
      <c r="E694" s="563">
        <v>1165.2</v>
      </c>
      <c r="F694" s="563">
        <v>1080.52</v>
      </c>
      <c r="G694" s="563">
        <v>657.26</v>
      </c>
      <c r="H694" s="563">
        <v>852.34</v>
      </c>
      <c r="I694" s="563"/>
      <c r="J694" s="564">
        <v>555.45000000000005</v>
      </c>
      <c r="K694" s="564">
        <v>673</v>
      </c>
    </row>
    <row r="695" spans="1:11">
      <c r="A695" s="562">
        <v>43315</v>
      </c>
      <c r="B695" s="563">
        <v>821.13</v>
      </c>
      <c r="C695" s="563">
        <v>664.13</v>
      </c>
      <c r="D695" s="563">
        <v>816.21</v>
      </c>
      <c r="E695" s="563">
        <v>1148.9000000000001</v>
      </c>
      <c r="F695" s="563">
        <v>1083.1400000000001</v>
      </c>
      <c r="G695" s="563">
        <v>661.5</v>
      </c>
      <c r="H695" s="563">
        <v>848.28</v>
      </c>
      <c r="I695" s="563"/>
      <c r="J695" s="564">
        <v>553.97</v>
      </c>
      <c r="K695" s="564">
        <v>656.57</v>
      </c>
    </row>
    <row r="696" spans="1:11">
      <c r="A696" s="562">
        <v>43322</v>
      </c>
      <c r="B696" s="563">
        <v>823.77</v>
      </c>
      <c r="C696" s="563">
        <v>679.97</v>
      </c>
      <c r="D696" s="563">
        <v>818.5</v>
      </c>
      <c r="E696" s="563">
        <v>1155.79</v>
      </c>
      <c r="F696" s="563">
        <v>1088.02</v>
      </c>
      <c r="G696" s="563">
        <v>669.67</v>
      </c>
      <c r="H696" s="563">
        <v>859.55</v>
      </c>
      <c r="I696" s="563"/>
      <c r="J696" s="564">
        <v>538.44000000000005</v>
      </c>
      <c r="K696" s="564">
        <v>643.42999999999995</v>
      </c>
    </row>
    <row r="697" spans="1:11">
      <c r="A697" s="562">
        <v>43329</v>
      </c>
      <c r="B697" s="563">
        <v>831.29</v>
      </c>
      <c r="C697" s="563">
        <v>668.54</v>
      </c>
      <c r="D697" s="563">
        <v>822.62</v>
      </c>
      <c r="E697" s="563">
        <v>1120.1199999999999</v>
      </c>
      <c r="F697" s="563">
        <v>1090.55</v>
      </c>
      <c r="G697" s="563">
        <v>711.91</v>
      </c>
      <c r="H697" s="563">
        <v>899.2</v>
      </c>
      <c r="I697" s="563"/>
      <c r="J697" s="564">
        <v>524.41999999999996</v>
      </c>
      <c r="K697" s="564">
        <v>620.54999999999995</v>
      </c>
    </row>
    <row r="698" spans="1:11">
      <c r="A698" s="562">
        <v>43336</v>
      </c>
      <c r="B698" s="563">
        <v>840.41</v>
      </c>
      <c r="C698" s="563">
        <v>665.89</v>
      </c>
      <c r="D698" s="563">
        <v>822.12</v>
      </c>
      <c r="E698" s="563">
        <v>1139.71</v>
      </c>
      <c r="F698" s="563">
        <v>1095.73</v>
      </c>
      <c r="G698" s="563">
        <v>731.9</v>
      </c>
      <c r="H698" s="563">
        <v>917.16</v>
      </c>
      <c r="I698" s="563"/>
      <c r="J698" s="564">
        <v>520.30999999999995</v>
      </c>
      <c r="K698" s="564">
        <v>622.92999999999995</v>
      </c>
    </row>
    <row r="699" spans="1:11">
      <c r="A699" s="562">
        <v>43343</v>
      </c>
      <c r="B699" s="563">
        <v>848.16</v>
      </c>
      <c r="C699" s="563">
        <v>660.39</v>
      </c>
      <c r="D699" s="563">
        <v>808.66</v>
      </c>
      <c r="E699" s="563">
        <v>1151.3399999999999</v>
      </c>
      <c r="F699" s="563">
        <v>1097.5899999999999</v>
      </c>
      <c r="G699" s="563">
        <v>760.46</v>
      </c>
      <c r="H699" s="563">
        <v>942.96</v>
      </c>
      <c r="I699" s="563"/>
      <c r="J699" s="564">
        <v>536.41999999999996</v>
      </c>
      <c r="K699" s="564">
        <v>626.82000000000005</v>
      </c>
    </row>
    <row r="700" spans="1:11">
      <c r="A700" s="562">
        <v>43350</v>
      </c>
      <c r="B700" s="563">
        <v>856.06</v>
      </c>
      <c r="C700" s="563">
        <v>675.48</v>
      </c>
      <c r="D700" s="563">
        <v>795.43</v>
      </c>
      <c r="E700" s="563">
        <v>1134.55</v>
      </c>
      <c r="F700" s="563">
        <v>1091.9000000000001</v>
      </c>
      <c r="G700" s="563">
        <v>779.47</v>
      </c>
      <c r="H700" s="563">
        <v>955.33</v>
      </c>
      <c r="I700" s="563"/>
      <c r="J700" s="564">
        <v>573.70000000000005</v>
      </c>
      <c r="K700" s="564">
        <v>630.26</v>
      </c>
    </row>
    <row r="701" spans="1:11">
      <c r="A701" s="562">
        <v>43357</v>
      </c>
      <c r="B701" s="563">
        <v>857.37</v>
      </c>
      <c r="C701" s="563">
        <v>684.39</v>
      </c>
      <c r="D701" s="563">
        <v>786.6</v>
      </c>
      <c r="E701" s="563">
        <v>1143.3499999999999</v>
      </c>
      <c r="F701" s="563">
        <v>1087.94</v>
      </c>
      <c r="G701" s="563">
        <v>778.6</v>
      </c>
      <c r="H701" s="563">
        <v>963.06</v>
      </c>
      <c r="I701" s="563"/>
      <c r="J701" s="564">
        <v>608.41</v>
      </c>
      <c r="K701" s="564">
        <v>637</v>
      </c>
    </row>
    <row r="702" spans="1:11">
      <c r="A702" s="562">
        <v>43364</v>
      </c>
      <c r="B702" s="563">
        <v>851.55</v>
      </c>
      <c r="C702" s="563">
        <v>682.41</v>
      </c>
      <c r="D702" s="563">
        <v>786.39</v>
      </c>
      <c r="E702" s="563">
        <v>1106.3499999999999</v>
      </c>
      <c r="F702" s="563">
        <v>1068.54</v>
      </c>
      <c r="G702" s="563">
        <v>784.54</v>
      </c>
      <c r="H702" s="563">
        <v>965.71</v>
      </c>
      <c r="I702" s="563"/>
      <c r="J702" s="564">
        <v>630.64</v>
      </c>
      <c r="K702" s="564">
        <v>629.80999999999995</v>
      </c>
    </row>
    <row r="703" spans="1:11">
      <c r="A703" s="562">
        <v>43371</v>
      </c>
      <c r="B703" s="563">
        <v>853.61</v>
      </c>
      <c r="C703" s="563">
        <v>698.34</v>
      </c>
      <c r="D703" s="563">
        <v>772.29</v>
      </c>
      <c r="E703" s="563">
        <v>1105.8599999999999</v>
      </c>
      <c r="F703" s="563">
        <v>1053.05</v>
      </c>
      <c r="G703" s="563">
        <v>809.26</v>
      </c>
      <c r="H703" s="563">
        <v>953.01</v>
      </c>
      <c r="I703" s="563"/>
      <c r="J703" s="564">
        <v>648.66</v>
      </c>
      <c r="K703" s="564">
        <v>625.67999999999995</v>
      </c>
    </row>
    <row r="704" spans="1:11">
      <c r="A704" s="562">
        <v>43385</v>
      </c>
      <c r="B704" s="563">
        <v>833.64</v>
      </c>
      <c r="C704" s="563">
        <v>682.17</v>
      </c>
      <c r="D704" s="563">
        <v>773.67</v>
      </c>
      <c r="E704" s="563">
        <v>1060.3699999999999</v>
      </c>
      <c r="F704" s="563">
        <v>1023.84</v>
      </c>
      <c r="G704" s="563">
        <v>793.72</v>
      </c>
      <c r="H704" s="563">
        <v>954.72</v>
      </c>
      <c r="I704" s="563"/>
      <c r="J704" s="564">
        <v>635.26</v>
      </c>
      <c r="K704" s="564">
        <v>611.37</v>
      </c>
    </row>
    <row r="705" spans="1:11">
      <c r="A705" s="562">
        <v>43392</v>
      </c>
      <c r="B705" s="563">
        <v>828.59</v>
      </c>
      <c r="C705" s="563">
        <v>700.03</v>
      </c>
      <c r="D705" s="563">
        <v>783</v>
      </c>
      <c r="E705" s="563">
        <v>1039.97</v>
      </c>
      <c r="F705" s="563">
        <v>1024.25</v>
      </c>
      <c r="G705" s="563">
        <v>774.79</v>
      </c>
      <c r="H705" s="563">
        <v>939.67</v>
      </c>
      <c r="I705" s="563"/>
      <c r="J705" s="564">
        <v>649.51</v>
      </c>
      <c r="K705" s="564">
        <v>601.19000000000005</v>
      </c>
    </row>
    <row r="706" spans="1:11">
      <c r="A706" s="562">
        <v>43399</v>
      </c>
      <c r="B706" s="563">
        <v>829.24</v>
      </c>
      <c r="C706" s="563">
        <v>692.58</v>
      </c>
      <c r="D706" s="563">
        <v>806.48</v>
      </c>
      <c r="E706" s="563">
        <v>1000.6</v>
      </c>
      <c r="F706" s="563">
        <v>1005.59</v>
      </c>
      <c r="G706" s="563">
        <v>794.06</v>
      </c>
      <c r="H706" s="563">
        <v>950.86</v>
      </c>
      <c r="I706" s="563"/>
      <c r="J706" s="564">
        <v>683.29</v>
      </c>
      <c r="K706" s="564">
        <v>588.04</v>
      </c>
    </row>
    <row r="707" spans="1:11">
      <c r="A707" s="562">
        <v>43406</v>
      </c>
      <c r="B707" s="563">
        <v>844.59</v>
      </c>
      <c r="C707" s="563">
        <v>673.56</v>
      </c>
      <c r="D707" s="563">
        <v>806.27</v>
      </c>
      <c r="E707" s="563">
        <v>1006.13</v>
      </c>
      <c r="F707" s="563">
        <v>1015.56</v>
      </c>
      <c r="G707" s="563">
        <v>832.1</v>
      </c>
      <c r="H707" s="563">
        <v>983.28</v>
      </c>
      <c r="I707" s="563"/>
      <c r="J707" s="564">
        <v>716.06</v>
      </c>
      <c r="K707" s="564">
        <v>597.6</v>
      </c>
    </row>
    <row r="708" spans="1:11">
      <c r="A708" s="562">
        <v>43413</v>
      </c>
      <c r="B708" s="563">
        <v>854.35</v>
      </c>
      <c r="C708" s="563">
        <v>672.47</v>
      </c>
      <c r="D708" s="563">
        <v>824.46</v>
      </c>
      <c r="E708" s="563">
        <v>1013.33</v>
      </c>
      <c r="F708" s="563">
        <v>1013</v>
      </c>
      <c r="G708" s="563">
        <v>849.47</v>
      </c>
      <c r="H708" s="563">
        <v>991.32</v>
      </c>
      <c r="I708" s="563"/>
      <c r="J708" s="564">
        <v>719.69</v>
      </c>
      <c r="K708" s="564">
        <v>609.80999999999995</v>
      </c>
    </row>
    <row r="709" spans="1:11">
      <c r="A709" s="562">
        <v>43420</v>
      </c>
      <c r="B709" s="563">
        <v>866.58</v>
      </c>
      <c r="C709" s="563">
        <v>696.63</v>
      </c>
      <c r="D709" s="563">
        <v>834.41</v>
      </c>
      <c r="E709" s="563">
        <v>1043.79</v>
      </c>
      <c r="F709" s="563">
        <v>1030.6600000000001</v>
      </c>
      <c r="G709" s="563">
        <v>849.91</v>
      </c>
      <c r="H709" s="563">
        <v>1017.15</v>
      </c>
      <c r="I709" s="563"/>
      <c r="J709" s="564">
        <v>708.02</v>
      </c>
      <c r="K709" s="564">
        <v>617.55999999999995</v>
      </c>
    </row>
    <row r="710" spans="1:11">
      <c r="A710" s="562">
        <v>43427</v>
      </c>
      <c r="B710" s="563">
        <v>859.92</v>
      </c>
      <c r="C710" s="563">
        <v>707.74</v>
      </c>
      <c r="D710" s="563">
        <v>831.13</v>
      </c>
      <c r="E710" s="563">
        <v>1038.1199999999999</v>
      </c>
      <c r="F710" s="563">
        <v>1011.34</v>
      </c>
      <c r="G710" s="563">
        <v>831.22</v>
      </c>
      <c r="H710" s="563">
        <v>1052.32</v>
      </c>
      <c r="I710" s="563"/>
      <c r="J710" s="564">
        <v>678.89</v>
      </c>
      <c r="K710" s="564">
        <v>599.52</v>
      </c>
    </row>
    <row r="711" spans="1:11">
      <c r="A711" s="562">
        <v>43434</v>
      </c>
      <c r="B711" s="563">
        <v>857.45</v>
      </c>
      <c r="C711" s="563">
        <v>687.69</v>
      </c>
      <c r="D711" s="563">
        <v>827.16</v>
      </c>
      <c r="E711" s="563">
        <v>1017.36</v>
      </c>
      <c r="F711" s="563">
        <v>1006.69</v>
      </c>
      <c r="G711" s="563">
        <v>839.68</v>
      </c>
      <c r="H711" s="563">
        <v>1076.68</v>
      </c>
      <c r="I711" s="563"/>
      <c r="J711" s="564">
        <v>667.23</v>
      </c>
      <c r="K711" s="564">
        <v>587.9</v>
      </c>
    </row>
    <row r="712" spans="1:11">
      <c r="A712" s="562">
        <v>43441</v>
      </c>
      <c r="B712" s="563">
        <v>856.3</v>
      </c>
      <c r="C712" s="563">
        <v>706.51</v>
      </c>
      <c r="D712" s="563">
        <v>802.44</v>
      </c>
      <c r="E712" s="563">
        <v>996.02</v>
      </c>
      <c r="F712" s="563">
        <v>1020.24</v>
      </c>
      <c r="G712" s="563">
        <v>834.64</v>
      </c>
      <c r="H712" s="563">
        <v>1054.22</v>
      </c>
      <c r="I712" s="563"/>
      <c r="J712" s="564">
        <v>662.79</v>
      </c>
      <c r="K712" s="564">
        <v>543.35</v>
      </c>
    </row>
    <row r="713" spans="1:11">
      <c r="A713" s="562">
        <v>43448</v>
      </c>
      <c r="B713" s="563">
        <v>854.65</v>
      </c>
      <c r="C713" s="563">
        <v>694.26</v>
      </c>
      <c r="D713" s="563">
        <v>794.31</v>
      </c>
      <c r="E713" s="563">
        <v>1020.87</v>
      </c>
      <c r="F713" s="563">
        <v>1018.34</v>
      </c>
      <c r="G713" s="563">
        <v>812.72</v>
      </c>
      <c r="H713" s="563">
        <v>1013.14</v>
      </c>
      <c r="I713" s="563"/>
      <c r="J713" s="564">
        <v>700.29</v>
      </c>
      <c r="K713" s="564">
        <v>523.71</v>
      </c>
    </row>
    <row r="714" spans="1:11">
      <c r="A714" s="562">
        <v>43455</v>
      </c>
      <c r="B714" s="563">
        <v>841.65</v>
      </c>
      <c r="C714" s="563">
        <v>700.42</v>
      </c>
      <c r="D714" s="563">
        <v>774.88</v>
      </c>
      <c r="E714" s="563">
        <v>1020.73</v>
      </c>
      <c r="F714" s="563">
        <v>1028.21</v>
      </c>
      <c r="G714" s="563">
        <v>785.34</v>
      </c>
      <c r="H714" s="563">
        <v>959.96</v>
      </c>
      <c r="I714" s="563"/>
      <c r="J714" s="564">
        <v>689.01</v>
      </c>
      <c r="K714" s="564">
        <v>496.39</v>
      </c>
    </row>
    <row r="715" spans="1:11">
      <c r="A715" s="562">
        <v>43462</v>
      </c>
      <c r="B715" s="563">
        <v>834.86</v>
      </c>
      <c r="C715" s="563">
        <v>682.01</v>
      </c>
      <c r="D715" s="563">
        <v>785.3</v>
      </c>
      <c r="E715" s="563">
        <v>1058.47</v>
      </c>
      <c r="F715" s="563">
        <v>1053.02</v>
      </c>
      <c r="G715" s="563">
        <v>748.64</v>
      </c>
      <c r="H715" s="563">
        <v>904.41</v>
      </c>
      <c r="I715" s="563"/>
      <c r="J715" s="564">
        <v>660.73</v>
      </c>
      <c r="K715" s="564">
        <v>530.30999999999995</v>
      </c>
    </row>
    <row r="716" spans="1:11">
      <c r="A716" s="562">
        <v>43469</v>
      </c>
      <c r="B716" s="563">
        <v>841.78</v>
      </c>
      <c r="C716" s="563">
        <v>696.95</v>
      </c>
      <c r="D716" s="563">
        <v>774.13</v>
      </c>
      <c r="E716" s="563">
        <v>1063.9000000000001</v>
      </c>
      <c r="F716" s="563">
        <v>1075.74</v>
      </c>
      <c r="G716" s="563">
        <v>719.47</v>
      </c>
      <c r="H716" s="563">
        <v>894.38</v>
      </c>
      <c r="I716" s="563"/>
      <c r="J716" s="564">
        <v>643.22</v>
      </c>
      <c r="K716" s="564">
        <v>537.45000000000005</v>
      </c>
    </row>
    <row r="717" spans="1:11">
      <c r="A717" s="562">
        <v>43476</v>
      </c>
      <c r="B717" s="563">
        <v>854.81</v>
      </c>
      <c r="C717" s="563">
        <v>708.85</v>
      </c>
      <c r="D717" s="563">
        <v>781.94</v>
      </c>
      <c r="E717" s="563">
        <v>1128.68</v>
      </c>
      <c r="F717" s="563">
        <v>1112.9100000000001</v>
      </c>
      <c r="G717" s="563">
        <v>703.74</v>
      </c>
      <c r="H717" s="563">
        <v>881.9</v>
      </c>
      <c r="I717" s="563"/>
      <c r="J717" s="564">
        <v>655.12</v>
      </c>
      <c r="K717" s="564">
        <v>584.25</v>
      </c>
    </row>
    <row r="718" spans="1:11">
      <c r="A718" s="562">
        <v>43483</v>
      </c>
      <c r="B718" s="563">
        <v>871.56</v>
      </c>
      <c r="C718" s="563">
        <v>720.42</v>
      </c>
      <c r="D718" s="563">
        <v>773.34</v>
      </c>
      <c r="E718" s="563">
        <v>1142.75</v>
      </c>
      <c r="F718" s="563">
        <v>1123.3900000000001</v>
      </c>
      <c r="G718" s="563">
        <v>713.83</v>
      </c>
      <c r="H718" s="563">
        <v>899.85</v>
      </c>
      <c r="I718" s="563"/>
      <c r="J718" s="564">
        <v>672.59</v>
      </c>
      <c r="K718" s="564">
        <v>599.48</v>
      </c>
    </row>
    <row r="719" spans="1:11">
      <c r="A719" s="562">
        <v>43490</v>
      </c>
      <c r="B719" s="563">
        <v>880.25</v>
      </c>
      <c r="C719" s="563">
        <v>726.45</v>
      </c>
      <c r="D719" s="563">
        <v>767.34</v>
      </c>
      <c r="E719" s="563">
        <v>1196.58</v>
      </c>
      <c r="F719" s="563">
        <v>1140.6300000000001</v>
      </c>
      <c r="G719" s="563">
        <v>715.88</v>
      </c>
      <c r="H719" s="563">
        <v>898.54</v>
      </c>
      <c r="I719" s="563"/>
      <c r="J719" s="564">
        <v>657.98</v>
      </c>
      <c r="K719" s="564">
        <v>619.16999999999996</v>
      </c>
    </row>
    <row r="720" spans="1:11">
      <c r="A720" s="562">
        <v>43497</v>
      </c>
      <c r="B720" s="563">
        <v>891.32</v>
      </c>
      <c r="C720" s="563">
        <v>738.16</v>
      </c>
      <c r="D720" s="563">
        <v>766.94</v>
      </c>
      <c r="E720" s="563">
        <v>1234.0899999999999</v>
      </c>
      <c r="F720" s="563">
        <v>1154.99</v>
      </c>
      <c r="G720" s="563">
        <v>730.36</v>
      </c>
      <c r="H720" s="563">
        <v>917.01</v>
      </c>
      <c r="I720" s="563"/>
      <c r="J720" s="564">
        <v>659.49</v>
      </c>
      <c r="K720" s="564">
        <v>611.23</v>
      </c>
    </row>
    <row r="721" spans="1:11">
      <c r="A721" s="562">
        <v>43511</v>
      </c>
      <c r="B721" s="563">
        <v>888.84</v>
      </c>
      <c r="C721" s="563">
        <v>745.73</v>
      </c>
      <c r="D721" s="563">
        <v>758.97</v>
      </c>
      <c r="E721" s="563">
        <v>1226.3699999999999</v>
      </c>
      <c r="F721" s="563">
        <v>1145.33</v>
      </c>
      <c r="G721" s="563">
        <v>732.84</v>
      </c>
      <c r="H721" s="563">
        <v>917.32</v>
      </c>
      <c r="I721" s="563"/>
      <c r="J721" s="564">
        <v>650.63</v>
      </c>
      <c r="K721" s="564">
        <v>608.34</v>
      </c>
    </row>
    <row r="722" spans="1:11">
      <c r="A722" s="562">
        <v>43518</v>
      </c>
      <c r="B722" s="563">
        <v>878.77</v>
      </c>
      <c r="C722" s="563">
        <v>739.61</v>
      </c>
      <c r="D722" s="563">
        <v>762.23</v>
      </c>
      <c r="E722" s="563">
        <v>1274.21</v>
      </c>
      <c r="F722" s="563">
        <v>1126.56</v>
      </c>
      <c r="G722" s="563">
        <v>716.77</v>
      </c>
      <c r="H722" s="563">
        <v>901.06</v>
      </c>
      <c r="I722" s="563"/>
      <c r="J722" s="564">
        <v>674.07</v>
      </c>
      <c r="K722" s="564">
        <v>582.25</v>
      </c>
    </row>
    <row r="723" spans="1:11">
      <c r="A723" s="562">
        <v>43525</v>
      </c>
      <c r="B723" s="563">
        <v>850.47</v>
      </c>
      <c r="C723" s="563">
        <v>719.12</v>
      </c>
      <c r="D723" s="563">
        <v>764.13</v>
      </c>
      <c r="E723" s="563">
        <v>1128.4100000000001</v>
      </c>
      <c r="F723" s="563">
        <v>1090.8699999999999</v>
      </c>
      <c r="G723" s="563">
        <v>705.95</v>
      </c>
      <c r="H723" s="563">
        <v>895.79</v>
      </c>
      <c r="I723" s="563"/>
      <c r="J723" s="564">
        <v>622.67999999999995</v>
      </c>
      <c r="K723" s="564">
        <v>591.02</v>
      </c>
    </row>
    <row r="724" spans="1:11">
      <c r="A724" s="562">
        <v>43532</v>
      </c>
      <c r="B724" s="563">
        <v>830.49</v>
      </c>
      <c r="C724" s="563">
        <v>705.73</v>
      </c>
      <c r="D724" s="563">
        <v>731.38</v>
      </c>
      <c r="E724" s="563">
        <v>1114.8499999999999</v>
      </c>
      <c r="F724" s="563">
        <v>1071.2</v>
      </c>
      <c r="G724" s="563">
        <v>663.91</v>
      </c>
      <c r="H724" s="563">
        <v>858.01</v>
      </c>
      <c r="I724" s="563"/>
      <c r="J724" s="564">
        <v>608.80999999999995</v>
      </c>
      <c r="K724" s="564">
        <v>564.66999999999996</v>
      </c>
    </row>
    <row r="725" spans="1:11">
      <c r="A725" s="562">
        <v>43539</v>
      </c>
      <c r="B725" s="563">
        <v>821.04</v>
      </c>
      <c r="C725" s="563">
        <v>714.6</v>
      </c>
      <c r="D725" s="563">
        <v>718.82</v>
      </c>
      <c r="E725" s="563">
        <v>1085.47</v>
      </c>
      <c r="F725" s="563">
        <v>1045.23</v>
      </c>
      <c r="G725" s="563">
        <v>664.37</v>
      </c>
      <c r="H725" s="563">
        <v>856.85</v>
      </c>
      <c r="I725" s="563"/>
      <c r="J725" s="564">
        <v>591.63</v>
      </c>
      <c r="K725" s="564">
        <v>532.5</v>
      </c>
    </row>
    <row r="726" spans="1:11">
      <c r="A726" s="562">
        <v>43546</v>
      </c>
      <c r="B726" s="563">
        <v>813.37</v>
      </c>
      <c r="C726" s="563">
        <v>712.51</v>
      </c>
      <c r="D726" s="563">
        <v>711.72</v>
      </c>
      <c r="E726" s="563">
        <v>1085.6500000000001</v>
      </c>
      <c r="F726" s="563">
        <v>1034.55</v>
      </c>
      <c r="G726" s="563">
        <v>655.29</v>
      </c>
      <c r="H726" s="563">
        <v>843.75</v>
      </c>
      <c r="I726" s="563"/>
      <c r="J726" s="564">
        <v>577.4</v>
      </c>
      <c r="K726" s="564">
        <v>518.91999999999996</v>
      </c>
    </row>
    <row r="727" spans="1:11">
      <c r="A727" s="562">
        <v>43553</v>
      </c>
      <c r="B727" s="563">
        <v>798.52</v>
      </c>
      <c r="C727" s="563">
        <v>706.91</v>
      </c>
      <c r="D727" s="563">
        <v>688.13</v>
      </c>
      <c r="E727" s="563">
        <v>1056.79</v>
      </c>
      <c r="F727" s="563">
        <v>1006.47</v>
      </c>
      <c r="G727" s="563">
        <v>641.47</v>
      </c>
      <c r="H727" s="563">
        <v>834.27</v>
      </c>
      <c r="I727" s="563"/>
      <c r="J727" s="564">
        <v>561.71</v>
      </c>
      <c r="K727" s="564">
        <v>524.19000000000005</v>
      </c>
    </row>
    <row r="728" spans="1:11">
      <c r="A728" s="562">
        <v>43559</v>
      </c>
      <c r="B728" s="563">
        <v>797.14</v>
      </c>
      <c r="C728" s="563">
        <v>702.85</v>
      </c>
      <c r="D728" s="563">
        <v>681.84</v>
      </c>
      <c r="E728" s="563">
        <v>1035.53</v>
      </c>
      <c r="F728" s="563">
        <v>996.68</v>
      </c>
      <c r="G728" s="563">
        <v>640.07000000000005</v>
      </c>
      <c r="H728" s="563">
        <v>827.2</v>
      </c>
      <c r="I728" s="563"/>
      <c r="J728" s="564">
        <v>541.95000000000005</v>
      </c>
      <c r="K728" s="564">
        <v>534.29</v>
      </c>
    </row>
    <row r="729" spans="1:11">
      <c r="A729" s="562">
        <v>43567</v>
      </c>
      <c r="B729" s="563">
        <v>799.79</v>
      </c>
      <c r="C729" s="563">
        <v>703.32</v>
      </c>
      <c r="D729" s="563">
        <v>676.17</v>
      </c>
      <c r="E729" s="563">
        <v>1029.77</v>
      </c>
      <c r="F729" s="563">
        <v>963.49</v>
      </c>
      <c r="G729" s="563">
        <v>650.6</v>
      </c>
      <c r="H729" s="563">
        <v>837.51</v>
      </c>
      <c r="I729" s="563"/>
      <c r="J729" s="564">
        <v>543.70000000000005</v>
      </c>
      <c r="K729" s="564">
        <v>566.37</v>
      </c>
    </row>
    <row r="730" spans="1:11">
      <c r="A730" s="562">
        <v>43574</v>
      </c>
      <c r="B730" s="563">
        <v>801.28</v>
      </c>
      <c r="C730" s="563">
        <v>703.54</v>
      </c>
      <c r="D730" s="563">
        <v>676.65</v>
      </c>
      <c r="E730" s="563">
        <v>1024.1300000000001</v>
      </c>
      <c r="F730" s="563">
        <v>954.47</v>
      </c>
      <c r="G730" s="563">
        <v>659.32</v>
      </c>
      <c r="H730" s="563">
        <v>846.51</v>
      </c>
      <c r="I730" s="563"/>
      <c r="J730" s="564">
        <v>552.14</v>
      </c>
      <c r="K730" s="564">
        <v>558.75</v>
      </c>
    </row>
    <row r="731" spans="1:11">
      <c r="A731" s="562">
        <v>43581</v>
      </c>
      <c r="B731" s="563">
        <v>802.27</v>
      </c>
      <c r="C731" s="563">
        <v>691.04</v>
      </c>
      <c r="D731" s="563">
        <v>672.29</v>
      </c>
      <c r="E731" s="563">
        <v>1029.04</v>
      </c>
      <c r="F731" s="563">
        <v>945.67</v>
      </c>
      <c r="G731" s="563">
        <v>670.45</v>
      </c>
      <c r="H731" s="563">
        <v>851.7</v>
      </c>
      <c r="I731" s="563"/>
      <c r="J731" s="564">
        <v>556.88</v>
      </c>
      <c r="K731" s="564">
        <v>574.54</v>
      </c>
    </row>
    <row r="732" spans="1:11">
      <c r="A732" s="562">
        <v>43595</v>
      </c>
      <c r="B732" s="563">
        <v>792.15</v>
      </c>
      <c r="C732" s="563">
        <v>673.02</v>
      </c>
      <c r="D732" s="563">
        <v>642.1</v>
      </c>
      <c r="E732" s="563">
        <v>1020.34</v>
      </c>
      <c r="F732" s="563">
        <v>952.14</v>
      </c>
      <c r="G732" s="563">
        <v>670.41</v>
      </c>
      <c r="H732" s="563">
        <v>851.01</v>
      </c>
      <c r="I732" s="563"/>
      <c r="J732" s="564">
        <v>524.77</v>
      </c>
      <c r="K732" s="564">
        <v>555.33000000000004</v>
      </c>
    </row>
    <row r="733" spans="1:11">
      <c r="A733" s="562">
        <v>43602</v>
      </c>
      <c r="B733" s="563">
        <v>804.46</v>
      </c>
      <c r="C733" s="563">
        <v>692.48</v>
      </c>
      <c r="D733" s="563">
        <v>636.27</v>
      </c>
      <c r="E733" s="563">
        <v>1023.96</v>
      </c>
      <c r="F733" s="563">
        <v>978.95</v>
      </c>
      <c r="G733" s="563">
        <v>693.1</v>
      </c>
      <c r="H733" s="563">
        <v>904.34</v>
      </c>
      <c r="I733" s="563"/>
      <c r="J733" s="564">
        <v>523.6</v>
      </c>
      <c r="K733" s="564">
        <v>535.32000000000005</v>
      </c>
    </row>
    <row r="734" spans="1:11">
      <c r="A734" s="562">
        <v>43609</v>
      </c>
      <c r="B734" s="563">
        <v>802.72</v>
      </c>
      <c r="C734" s="563">
        <v>678.44</v>
      </c>
      <c r="D734" s="563">
        <v>628.52</v>
      </c>
      <c r="E734" s="563">
        <v>1025.33</v>
      </c>
      <c r="F734" s="563">
        <v>971.64</v>
      </c>
      <c r="G734" s="563">
        <v>698.22</v>
      </c>
      <c r="H734" s="563">
        <v>924.01</v>
      </c>
      <c r="I734" s="563"/>
      <c r="J734" s="564">
        <v>528</v>
      </c>
      <c r="K734" s="564">
        <v>499.7</v>
      </c>
    </row>
    <row r="735" spans="1:11">
      <c r="A735" s="562">
        <v>43616</v>
      </c>
      <c r="B735" s="563">
        <v>798.3</v>
      </c>
      <c r="C735" s="563">
        <v>668.04</v>
      </c>
      <c r="D735" s="563">
        <v>613.09</v>
      </c>
      <c r="E735" s="563">
        <v>1021.13</v>
      </c>
      <c r="F735" s="563">
        <v>974.94</v>
      </c>
      <c r="G735" s="563">
        <v>683.62</v>
      </c>
      <c r="H735" s="563">
        <v>906.81</v>
      </c>
      <c r="I735" s="563"/>
      <c r="J735" s="564">
        <v>518.05999999999995</v>
      </c>
      <c r="K735" s="564">
        <v>494.39</v>
      </c>
    </row>
    <row r="736" spans="1:11">
      <c r="A736" s="562">
        <v>43622</v>
      </c>
      <c r="B736" s="563">
        <v>795.58</v>
      </c>
      <c r="C736" s="563">
        <v>656.89</v>
      </c>
      <c r="D736" s="563">
        <v>618.67999999999995</v>
      </c>
      <c r="E736" s="563">
        <v>1024</v>
      </c>
      <c r="F736" s="563">
        <v>983.11</v>
      </c>
      <c r="G736" s="563">
        <v>665.88</v>
      </c>
      <c r="H736" s="563">
        <v>899.21</v>
      </c>
      <c r="I736" s="563"/>
      <c r="J736" s="564">
        <v>514.28</v>
      </c>
      <c r="K736" s="564">
        <v>485.43</v>
      </c>
    </row>
    <row r="737" spans="1:11">
      <c r="A737" s="562">
        <v>43630</v>
      </c>
      <c r="B737" s="563">
        <v>811.44</v>
      </c>
      <c r="C737" s="563">
        <v>659.78</v>
      </c>
      <c r="D737" s="563">
        <v>603.05999999999995</v>
      </c>
      <c r="E737" s="563">
        <v>1044.17</v>
      </c>
      <c r="F737" s="563">
        <v>994.99</v>
      </c>
      <c r="G737" s="563">
        <v>683.47</v>
      </c>
      <c r="H737" s="563">
        <v>892.29</v>
      </c>
      <c r="I737" s="563"/>
      <c r="J737" s="564">
        <v>572.08000000000004</v>
      </c>
      <c r="K737" s="564">
        <v>539.42999999999995</v>
      </c>
    </row>
    <row r="738" spans="1:11">
      <c r="A738" s="562">
        <v>43637</v>
      </c>
      <c r="B738" s="563">
        <v>818.83</v>
      </c>
      <c r="C738" s="563">
        <v>661.49</v>
      </c>
      <c r="D738" s="563">
        <v>606.29999999999995</v>
      </c>
      <c r="E738" s="563">
        <v>1039.55</v>
      </c>
      <c r="F738" s="563">
        <v>992.61</v>
      </c>
      <c r="G738" s="563">
        <v>692.25</v>
      </c>
      <c r="H738" s="563">
        <v>892.87</v>
      </c>
      <c r="I738" s="563"/>
      <c r="J738" s="564">
        <v>593.23</v>
      </c>
      <c r="K738" s="564">
        <v>556.32000000000005</v>
      </c>
    </row>
    <row r="739" spans="1:11">
      <c r="A739" s="562">
        <v>43644</v>
      </c>
      <c r="B739" s="563">
        <v>818.97</v>
      </c>
      <c r="C739" s="563">
        <v>656.92</v>
      </c>
      <c r="D739" s="563">
        <v>602.23</v>
      </c>
      <c r="E739" s="563">
        <v>1035.27</v>
      </c>
      <c r="F739" s="563">
        <v>988.05</v>
      </c>
      <c r="G739" s="563">
        <v>693.91</v>
      </c>
      <c r="H739" s="563">
        <v>892.12</v>
      </c>
      <c r="I739" s="563"/>
      <c r="J739" s="564">
        <v>624.25</v>
      </c>
      <c r="K739" s="564">
        <v>573.15</v>
      </c>
    </row>
    <row r="740" spans="1:11">
      <c r="A740" s="547">
        <v>43651</v>
      </c>
      <c r="B740" s="548">
        <v>815.01</v>
      </c>
      <c r="C740" s="548">
        <v>659.19</v>
      </c>
      <c r="D740" s="548">
        <v>598.38</v>
      </c>
      <c r="E740" s="548">
        <v>1042.04</v>
      </c>
      <c r="F740" s="548">
        <v>975.75</v>
      </c>
      <c r="G740" s="548">
        <v>689.8</v>
      </c>
      <c r="H740" s="548">
        <v>890.62</v>
      </c>
      <c r="I740" s="548"/>
      <c r="J740" s="549">
        <v>596.73</v>
      </c>
      <c r="K740" s="549">
        <v>589.59</v>
      </c>
    </row>
    <row r="741" spans="1:11">
      <c r="A741" s="547">
        <v>43658</v>
      </c>
      <c r="B741" s="548">
        <v>813.99</v>
      </c>
      <c r="C741" s="548">
        <v>655.74</v>
      </c>
      <c r="D741" s="548">
        <v>616.48</v>
      </c>
      <c r="E741" s="548">
        <v>1024.4100000000001</v>
      </c>
      <c r="F741" s="548">
        <v>974.94</v>
      </c>
      <c r="G741" s="548">
        <v>699.18</v>
      </c>
      <c r="H741" s="548">
        <v>890.24</v>
      </c>
      <c r="I741" s="548"/>
      <c r="J741" s="549">
        <v>601.12</v>
      </c>
      <c r="K741" s="549">
        <v>615.16</v>
      </c>
    </row>
    <row r="742" spans="1:11">
      <c r="A742" s="547">
        <v>43665</v>
      </c>
      <c r="B742" s="548">
        <v>816.31</v>
      </c>
      <c r="C742" s="548">
        <v>653.75</v>
      </c>
      <c r="D742" s="548">
        <v>623.33000000000004</v>
      </c>
      <c r="E742" s="548">
        <v>1009.28</v>
      </c>
      <c r="F742" s="548">
        <v>965.62</v>
      </c>
      <c r="G742" s="548">
        <v>727.63</v>
      </c>
      <c r="H742" s="548">
        <v>906.04</v>
      </c>
      <c r="I742" s="548"/>
      <c r="J742" s="549">
        <v>583.63</v>
      </c>
      <c r="K742" s="549">
        <v>623.53</v>
      </c>
    </row>
    <row r="743" spans="1:11">
      <c r="A743" s="547">
        <v>43672</v>
      </c>
      <c r="B743" s="548">
        <v>823.95</v>
      </c>
      <c r="C743" s="548">
        <v>648.02</v>
      </c>
      <c r="D743" s="548">
        <v>646.62</v>
      </c>
      <c r="E743" s="548">
        <v>1029.17</v>
      </c>
      <c r="F743" s="548">
        <v>971.49</v>
      </c>
      <c r="G743" s="548">
        <v>720.64</v>
      </c>
      <c r="H743" s="548">
        <v>931.55</v>
      </c>
      <c r="I743" s="548"/>
      <c r="J743" s="549">
        <v>593.6</v>
      </c>
      <c r="K743" s="549">
        <v>628.45000000000005</v>
      </c>
    </row>
    <row r="744" spans="1:11">
      <c r="A744" s="547">
        <v>43679</v>
      </c>
      <c r="B744" s="548">
        <v>822.99</v>
      </c>
      <c r="C744" s="548">
        <v>659.5</v>
      </c>
      <c r="D744" s="548">
        <v>647.45000000000005</v>
      </c>
      <c r="E744" s="548">
        <v>1006.59</v>
      </c>
      <c r="F744" s="548">
        <v>972.1</v>
      </c>
      <c r="G744" s="548">
        <v>723.93</v>
      </c>
      <c r="H744" s="548">
        <v>936.51</v>
      </c>
      <c r="I744" s="548"/>
      <c r="J744" s="549">
        <v>581.61</v>
      </c>
      <c r="K744" s="549">
        <v>631.80999999999995</v>
      </c>
    </row>
    <row r="745" spans="1:11">
      <c r="A745" s="547">
        <v>43686</v>
      </c>
      <c r="B745" s="548">
        <v>817.64</v>
      </c>
      <c r="C745" s="548">
        <v>645.73</v>
      </c>
      <c r="D745" s="548">
        <v>661.18</v>
      </c>
      <c r="E745" s="548">
        <v>1004.46</v>
      </c>
      <c r="F745" s="548">
        <v>982.88</v>
      </c>
      <c r="G745" s="548">
        <v>707.17</v>
      </c>
      <c r="H745" s="548">
        <v>931.63</v>
      </c>
      <c r="I745" s="548"/>
      <c r="J745" s="549">
        <v>588.48</v>
      </c>
      <c r="K745" s="549">
        <v>642.57000000000005</v>
      </c>
    </row>
    <row r="746" spans="1:11">
      <c r="A746" s="547">
        <v>43693</v>
      </c>
      <c r="B746" s="548">
        <v>830.18</v>
      </c>
      <c r="C746" s="548">
        <v>637.64</v>
      </c>
      <c r="D746" s="548">
        <v>685.33</v>
      </c>
      <c r="E746" s="548">
        <v>1117.51</v>
      </c>
      <c r="F746" s="548">
        <v>1005.83</v>
      </c>
      <c r="G746" s="548">
        <v>719.2</v>
      </c>
      <c r="H746" s="548">
        <v>928.01</v>
      </c>
      <c r="I746" s="548"/>
      <c r="J746" s="549">
        <v>589.33000000000004</v>
      </c>
      <c r="K746" s="549">
        <v>643.47</v>
      </c>
    </row>
    <row r="747" spans="1:11">
      <c r="A747" s="547">
        <v>43700</v>
      </c>
      <c r="B747" s="548">
        <v>833.56</v>
      </c>
      <c r="C747" s="548">
        <v>639.79999999999995</v>
      </c>
      <c r="D747" s="548">
        <v>695.21</v>
      </c>
      <c r="E747" s="548">
        <v>1218.6500000000001</v>
      </c>
      <c r="F747" s="548">
        <v>1004.53</v>
      </c>
      <c r="G747" s="548">
        <v>700.88</v>
      </c>
      <c r="H747" s="548">
        <v>905.98</v>
      </c>
      <c r="I747" s="548"/>
      <c r="J747" s="549">
        <v>590.37</v>
      </c>
      <c r="K747" s="549">
        <v>590.37</v>
      </c>
    </row>
    <row r="748" spans="1:11">
      <c r="A748" s="547">
        <v>43707</v>
      </c>
      <c r="B748" s="548">
        <v>833.29</v>
      </c>
      <c r="C748" s="548">
        <v>624.04</v>
      </c>
      <c r="D748" s="548">
        <v>693.44</v>
      </c>
      <c r="E748" s="548">
        <v>1215.4000000000001</v>
      </c>
      <c r="F748" s="548">
        <v>1021.29</v>
      </c>
      <c r="G748" s="548">
        <v>691.57</v>
      </c>
      <c r="H748" s="548">
        <v>897.54</v>
      </c>
      <c r="I748" s="548"/>
      <c r="J748" s="549">
        <v>585.6</v>
      </c>
      <c r="K748" s="549">
        <v>585.6</v>
      </c>
    </row>
    <row r="749" spans="1:11">
      <c r="A749" s="547">
        <v>43714</v>
      </c>
      <c r="B749" s="548">
        <v>823.75</v>
      </c>
      <c r="C749" s="548">
        <v>635.75</v>
      </c>
      <c r="D749" s="548">
        <v>694.46</v>
      </c>
      <c r="E749" s="548">
        <v>1219.7</v>
      </c>
      <c r="F749" s="548">
        <v>1008.19</v>
      </c>
      <c r="G749" s="548">
        <v>667.23</v>
      </c>
      <c r="H749" s="548">
        <v>880.73</v>
      </c>
      <c r="I749" s="548"/>
      <c r="J749" s="549">
        <v>583.84</v>
      </c>
      <c r="K749" s="549">
        <v>583.84</v>
      </c>
    </row>
    <row r="750" spans="1:11">
      <c r="A750" s="547">
        <v>43720</v>
      </c>
      <c r="B750" s="548">
        <v>823.83</v>
      </c>
      <c r="C750" s="548">
        <v>637.42999999999995</v>
      </c>
      <c r="D750" s="548">
        <v>740.86</v>
      </c>
      <c r="E750" s="548">
        <v>1195.9100000000001</v>
      </c>
      <c r="F750" s="548">
        <v>989.91</v>
      </c>
      <c r="G750" s="548">
        <v>689.28</v>
      </c>
      <c r="H750" s="548">
        <v>882.89</v>
      </c>
      <c r="I750" s="548"/>
      <c r="J750" s="549">
        <v>589.16</v>
      </c>
      <c r="K750" s="549">
        <v>589.16</v>
      </c>
    </row>
    <row r="751" spans="1:11">
      <c r="A751" s="547">
        <v>43728</v>
      </c>
      <c r="B751" s="548">
        <v>818.33</v>
      </c>
      <c r="C751" s="548">
        <v>635.62</v>
      </c>
      <c r="D751" s="548">
        <v>750.82</v>
      </c>
      <c r="E751" s="548">
        <v>1152.68</v>
      </c>
      <c r="F751" s="548">
        <v>975.67</v>
      </c>
      <c r="G751" s="548">
        <v>698.78</v>
      </c>
      <c r="H751" s="548">
        <v>890.87</v>
      </c>
      <c r="I751" s="548"/>
      <c r="J751" s="549">
        <v>591.29999999999995</v>
      </c>
      <c r="K751" s="549">
        <v>591.29999999999995</v>
      </c>
    </row>
    <row r="752" spans="1:11">
      <c r="A752" s="547">
        <v>43735</v>
      </c>
      <c r="B752" s="548">
        <v>807.84</v>
      </c>
      <c r="C752" s="548">
        <v>623.47</v>
      </c>
      <c r="D752" s="548">
        <v>752.75</v>
      </c>
      <c r="E752" s="548">
        <v>1113.46</v>
      </c>
      <c r="F752" s="548">
        <v>958.15</v>
      </c>
      <c r="G752" s="548">
        <v>703.87</v>
      </c>
      <c r="H752" s="548">
        <v>878</v>
      </c>
      <c r="I752" s="548"/>
      <c r="J752" s="549">
        <v>595.73</v>
      </c>
      <c r="K752" s="549">
        <v>595.73</v>
      </c>
    </row>
    <row r="753" spans="1:11">
      <c r="A753" s="547">
        <v>43749</v>
      </c>
      <c r="B753" s="548">
        <v>783.15</v>
      </c>
      <c r="C753" s="548">
        <v>652.5</v>
      </c>
      <c r="D753" s="548">
        <v>770.84</v>
      </c>
      <c r="E753" s="548">
        <v>1063.0999999999999</v>
      </c>
      <c r="F753" s="548">
        <v>923.21</v>
      </c>
      <c r="G753" s="548">
        <v>669.1</v>
      </c>
      <c r="H753" s="548">
        <v>845.81</v>
      </c>
      <c r="I753" s="548"/>
      <c r="J753" s="549">
        <v>625.29</v>
      </c>
      <c r="K753" s="549">
        <v>625.29</v>
      </c>
    </row>
    <row r="754" spans="1:11">
      <c r="A754" s="547">
        <v>43756</v>
      </c>
      <c r="B754" s="548">
        <v>776.92</v>
      </c>
      <c r="C754" s="548">
        <v>642.95000000000005</v>
      </c>
      <c r="D754" s="548">
        <v>770.37</v>
      </c>
      <c r="E754" s="548">
        <v>1030.8699999999999</v>
      </c>
      <c r="F754" s="548">
        <v>914.71</v>
      </c>
      <c r="G754" s="548">
        <v>665.73</v>
      </c>
      <c r="H754" s="548">
        <v>874.13</v>
      </c>
      <c r="I754" s="548"/>
      <c r="J754" s="549">
        <v>619.1</v>
      </c>
      <c r="K754" s="549">
        <v>619.1</v>
      </c>
    </row>
    <row r="755" spans="1:11">
      <c r="A755" s="547">
        <v>43763</v>
      </c>
      <c r="B755" s="548">
        <v>777.36</v>
      </c>
      <c r="C755" s="548">
        <v>639.9</v>
      </c>
      <c r="D755" s="548">
        <v>807.82</v>
      </c>
      <c r="E755" s="548">
        <v>1003.64</v>
      </c>
      <c r="F755" s="548">
        <v>904.18</v>
      </c>
      <c r="G755" s="548">
        <v>658.49</v>
      </c>
      <c r="H755" s="548">
        <v>859.99</v>
      </c>
      <c r="I755" s="548"/>
      <c r="J755" s="549">
        <v>637.14</v>
      </c>
      <c r="K755" s="549">
        <v>637.14</v>
      </c>
    </row>
    <row r="756" spans="1:11">
      <c r="A756" s="547">
        <v>43770</v>
      </c>
      <c r="B756" s="548">
        <v>795.1</v>
      </c>
      <c r="C756" s="548">
        <v>659.14</v>
      </c>
      <c r="D756" s="548">
        <v>822.42</v>
      </c>
      <c r="E756" s="548">
        <v>1001.02</v>
      </c>
      <c r="F756" s="548">
        <v>900.6</v>
      </c>
      <c r="G756" s="548">
        <v>673.82</v>
      </c>
      <c r="H756" s="548">
        <v>879.09</v>
      </c>
      <c r="I756" s="548"/>
      <c r="J756" s="549">
        <v>657.62</v>
      </c>
      <c r="K756" s="549">
        <v>657.62</v>
      </c>
    </row>
    <row r="757" spans="1:11">
      <c r="A757" s="547">
        <v>43777</v>
      </c>
      <c r="B757" s="548">
        <v>808.93</v>
      </c>
      <c r="C757" s="548">
        <v>677.44</v>
      </c>
      <c r="D757" s="548">
        <v>843.93</v>
      </c>
      <c r="E757" s="548">
        <v>1009.02</v>
      </c>
      <c r="F757" s="548">
        <v>919.41</v>
      </c>
      <c r="G757" s="548">
        <v>683.07</v>
      </c>
      <c r="H757" s="548">
        <v>876.46</v>
      </c>
      <c r="I757" s="548"/>
      <c r="J757" s="549">
        <v>672.18</v>
      </c>
      <c r="K757" s="549">
        <v>658.39</v>
      </c>
    </row>
    <row r="758" spans="1:11">
      <c r="A758" s="547">
        <v>43784</v>
      </c>
      <c r="B758" s="548">
        <v>834.87</v>
      </c>
      <c r="C758" s="548">
        <v>720.03</v>
      </c>
      <c r="D758" s="548">
        <v>861.88</v>
      </c>
      <c r="E758" s="548">
        <v>1026.57</v>
      </c>
      <c r="F758" s="548">
        <v>966.06</v>
      </c>
      <c r="G758" s="548">
        <v>706.48</v>
      </c>
      <c r="H758" s="548">
        <v>887.68</v>
      </c>
      <c r="I758" s="548"/>
      <c r="J758" s="549">
        <v>696.34</v>
      </c>
      <c r="K758" s="549">
        <v>690.96</v>
      </c>
    </row>
    <row r="759" spans="1:11">
      <c r="A759" s="547">
        <v>43791</v>
      </c>
      <c r="B759" s="548">
        <v>835.98</v>
      </c>
      <c r="C759" s="548">
        <v>724.77</v>
      </c>
      <c r="D759" s="548">
        <v>863.93</v>
      </c>
      <c r="E759" s="548">
        <v>1031.32</v>
      </c>
      <c r="F759" s="548">
        <v>967.68</v>
      </c>
      <c r="G759" s="548">
        <v>706.22</v>
      </c>
      <c r="H759" s="548">
        <v>891.96</v>
      </c>
      <c r="I759" s="548"/>
      <c r="J759" s="549">
        <v>709.23</v>
      </c>
      <c r="K759" s="549">
        <v>702.37</v>
      </c>
    </row>
    <row r="760" spans="1:11">
      <c r="A760" s="547">
        <v>43798</v>
      </c>
      <c r="B760" s="548">
        <v>825.57</v>
      </c>
      <c r="C760" s="548">
        <v>731.96</v>
      </c>
      <c r="D760" s="548">
        <v>838.92</v>
      </c>
      <c r="E760" s="548">
        <v>1009.77</v>
      </c>
      <c r="F760" s="548">
        <v>968.17</v>
      </c>
      <c r="G760" s="548">
        <v>688.69</v>
      </c>
      <c r="H760" s="548">
        <v>886.75</v>
      </c>
      <c r="I760" s="548"/>
      <c r="J760" s="549">
        <v>692.12</v>
      </c>
      <c r="K760" s="549">
        <v>688.51</v>
      </c>
    </row>
    <row r="761" spans="1:11">
      <c r="A761" s="547">
        <v>43805</v>
      </c>
      <c r="B761" s="548">
        <v>822.72</v>
      </c>
      <c r="C761" s="548">
        <v>728.44</v>
      </c>
      <c r="D761" s="548">
        <v>829.5</v>
      </c>
      <c r="E761" s="548">
        <v>1011.98</v>
      </c>
      <c r="F761" s="548">
        <v>974.34</v>
      </c>
      <c r="G761" s="548">
        <v>671.6</v>
      </c>
      <c r="H761" s="548">
        <v>866.15</v>
      </c>
      <c r="I761" s="548"/>
      <c r="J761" s="549">
        <v>677.36</v>
      </c>
      <c r="K761" s="549">
        <v>662.22</v>
      </c>
    </row>
    <row r="762" spans="1:11">
      <c r="A762" s="547">
        <v>43812</v>
      </c>
      <c r="B762" s="548">
        <v>836.55</v>
      </c>
      <c r="C762" s="548">
        <v>714.97</v>
      </c>
      <c r="D762" s="548">
        <v>791.03</v>
      </c>
      <c r="E762" s="548">
        <v>1014.27</v>
      </c>
      <c r="F762" s="548">
        <v>999.78</v>
      </c>
      <c r="G762" s="548">
        <v>685.55</v>
      </c>
      <c r="H762" s="548">
        <v>871.87</v>
      </c>
      <c r="I762" s="548"/>
      <c r="J762" s="549">
        <v>711.19</v>
      </c>
      <c r="K762" s="549">
        <v>639.55999999999995</v>
      </c>
    </row>
    <row r="763" spans="1:11">
      <c r="A763" s="547">
        <v>43819</v>
      </c>
      <c r="B763" s="548">
        <v>854.37</v>
      </c>
      <c r="C763" s="548">
        <v>724.94</v>
      </c>
      <c r="D763" s="548">
        <v>779.97</v>
      </c>
      <c r="E763" s="548">
        <v>1052.47</v>
      </c>
      <c r="F763" s="548">
        <v>1018.63</v>
      </c>
      <c r="G763" s="548">
        <v>705.75</v>
      </c>
      <c r="H763" s="548">
        <v>904.09</v>
      </c>
      <c r="I763" s="548"/>
      <c r="J763" s="549">
        <v>698.36</v>
      </c>
      <c r="K763" s="549">
        <v>630.65</v>
      </c>
    </row>
    <row r="764" spans="1:11">
      <c r="A764" s="547">
        <v>43826</v>
      </c>
      <c r="B764" s="548">
        <v>878.86</v>
      </c>
      <c r="C764" s="548">
        <v>719.84</v>
      </c>
      <c r="D764" s="548">
        <v>791.58</v>
      </c>
      <c r="E764" s="548">
        <v>1175.4100000000001</v>
      </c>
      <c r="F764" s="548">
        <v>1049.1400000000001</v>
      </c>
      <c r="G764" s="548">
        <v>704.08</v>
      </c>
      <c r="H764" s="548">
        <v>887.25</v>
      </c>
      <c r="I764" s="548"/>
      <c r="J764" s="549">
        <v>717.72</v>
      </c>
      <c r="K764" s="549">
        <v>655.93</v>
      </c>
    </row>
    <row r="765" spans="1:11">
      <c r="A765" s="547">
        <v>43833</v>
      </c>
      <c r="B765" s="548">
        <v>897.53</v>
      </c>
      <c r="C765" s="548">
        <v>730.47</v>
      </c>
      <c r="D765" s="548">
        <v>802.27</v>
      </c>
      <c r="E765" s="548">
        <v>1273.46</v>
      </c>
      <c r="F765" s="548">
        <v>1069.06</v>
      </c>
      <c r="G765" s="548">
        <v>681.52</v>
      </c>
      <c r="H765" s="548">
        <v>884.09</v>
      </c>
      <c r="I765" s="548"/>
      <c r="J765" s="549">
        <v>719.37</v>
      </c>
      <c r="K765" s="549">
        <v>674.46</v>
      </c>
    </row>
    <row r="766" spans="1:11">
      <c r="A766" s="547">
        <v>43840</v>
      </c>
      <c r="B766" s="548">
        <v>927.06</v>
      </c>
      <c r="C766" s="548">
        <v>741.49</v>
      </c>
      <c r="D766" s="548">
        <v>819.1</v>
      </c>
      <c r="E766" s="548">
        <v>1368.67</v>
      </c>
      <c r="F766" s="548">
        <v>1125.6600000000001</v>
      </c>
      <c r="G766" s="548">
        <v>691.88</v>
      </c>
      <c r="H766" s="548">
        <v>888.08</v>
      </c>
      <c r="I766" s="548"/>
      <c r="J766" s="549">
        <v>755.89</v>
      </c>
      <c r="K766" s="549">
        <v>693.09</v>
      </c>
    </row>
    <row r="767" spans="1:11">
      <c r="A767" s="547">
        <v>43847</v>
      </c>
      <c r="B767" s="548">
        <v>964.95</v>
      </c>
      <c r="C767" s="548">
        <v>765.17</v>
      </c>
      <c r="D767" s="548">
        <v>836.32</v>
      </c>
      <c r="E767" s="548">
        <v>1480.31</v>
      </c>
      <c r="F767" s="548">
        <v>1170.76</v>
      </c>
      <c r="G767" s="548">
        <v>725.85</v>
      </c>
      <c r="H767" s="548">
        <v>934.31</v>
      </c>
      <c r="I767" s="548"/>
      <c r="J767" s="549">
        <v>759.38</v>
      </c>
      <c r="K767" s="549">
        <v>730.82</v>
      </c>
    </row>
    <row r="768" spans="1:11">
      <c r="A768" s="547">
        <v>43853</v>
      </c>
      <c r="B768" s="548">
        <v>965.31</v>
      </c>
      <c r="C768" s="548">
        <v>770.3</v>
      </c>
      <c r="D768" s="548">
        <v>856.8</v>
      </c>
      <c r="E768" s="548">
        <v>1477.34</v>
      </c>
      <c r="F768" s="548">
        <v>1161.3399999999999</v>
      </c>
      <c r="G768" s="548">
        <v>722.91</v>
      </c>
      <c r="H768" s="548">
        <v>941.26</v>
      </c>
      <c r="I768" s="548"/>
      <c r="J768" s="549">
        <v>785.88</v>
      </c>
      <c r="K768" s="549">
        <v>713.57</v>
      </c>
    </row>
    <row r="769" spans="1:11">
      <c r="A769" s="547">
        <v>43875</v>
      </c>
      <c r="B769" s="548">
        <v>936.65</v>
      </c>
      <c r="C769" s="548">
        <v>763.19</v>
      </c>
      <c r="D769" s="548">
        <v>856.41</v>
      </c>
      <c r="E769" s="548">
        <v>1330.19</v>
      </c>
      <c r="F769" s="548">
        <v>1129.1199999999999</v>
      </c>
      <c r="G769" s="548">
        <v>718.25</v>
      </c>
      <c r="H769" s="548">
        <v>956.43</v>
      </c>
      <c r="I769" s="548"/>
      <c r="J769" s="549">
        <v>815.55</v>
      </c>
      <c r="K769" s="549">
        <v>691.72</v>
      </c>
    </row>
    <row r="770" spans="1:11">
      <c r="A770" s="547">
        <v>43882</v>
      </c>
      <c r="B770" s="548">
        <v>920.05</v>
      </c>
      <c r="C770" s="548">
        <v>742.17</v>
      </c>
      <c r="D770" s="548">
        <v>825.87</v>
      </c>
      <c r="E770" s="548">
        <v>1253.5899999999999</v>
      </c>
      <c r="F770" s="548">
        <v>1123.51</v>
      </c>
      <c r="G770" s="548">
        <v>730.29</v>
      </c>
      <c r="H770" s="548">
        <v>980.49</v>
      </c>
      <c r="I770" s="548"/>
      <c r="J770" s="549">
        <v>728.48</v>
      </c>
      <c r="K770" s="549">
        <v>697.75</v>
      </c>
    </row>
    <row r="771" spans="1:11">
      <c r="A771" s="547">
        <v>43889</v>
      </c>
      <c r="B771" s="548">
        <v>905.4</v>
      </c>
      <c r="C771" s="548">
        <v>744.39</v>
      </c>
      <c r="D771" s="548">
        <v>817.34</v>
      </c>
      <c r="E771" s="548">
        <v>1258.21</v>
      </c>
      <c r="F771" s="548">
        <v>1076.03</v>
      </c>
      <c r="G771" s="548">
        <v>700.75</v>
      </c>
      <c r="H771" s="548">
        <v>928.86</v>
      </c>
      <c r="I771" s="548"/>
      <c r="J771" s="549">
        <v>744.41</v>
      </c>
      <c r="K771" s="549">
        <v>687.09</v>
      </c>
    </row>
    <row r="772" spans="1:11">
      <c r="A772" s="547">
        <v>43896</v>
      </c>
      <c r="B772" s="548">
        <v>904.24</v>
      </c>
      <c r="C772" s="548">
        <v>768.55</v>
      </c>
      <c r="D772" s="548">
        <v>802.87</v>
      </c>
      <c r="E772" s="548">
        <v>1223.04</v>
      </c>
      <c r="F772" s="548">
        <v>1061.1400000000001</v>
      </c>
      <c r="G772" s="548">
        <v>720.95</v>
      </c>
      <c r="H772" s="548">
        <v>924.78</v>
      </c>
      <c r="I772" s="548"/>
      <c r="J772" s="549">
        <v>739.02</v>
      </c>
      <c r="K772" s="549">
        <v>666.62</v>
      </c>
    </row>
    <row r="773" spans="1:11">
      <c r="A773" s="547">
        <v>43903</v>
      </c>
      <c r="B773" s="548">
        <v>898.44</v>
      </c>
      <c r="C773" s="548">
        <v>758.87</v>
      </c>
      <c r="D773" s="548">
        <v>809</v>
      </c>
      <c r="E773" s="548">
        <v>1207.01</v>
      </c>
      <c r="F773" s="548">
        <v>1062.29</v>
      </c>
      <c r="G773" s="548">
        <v>712.68</v>
      </c>
      <c r="H773" s="548">
        <v>928.13</v>
      </c>
      <c r="I773" s="548"/>
      <c r="J773" s="549">
        <v>709.24</v>
      </c>
      <c r="K773" s="549">
        <v>649.28</v>
      </c>
    </row>
    <row r="774" spans="1:11">
      <c r="A774" s="547">
        <v>43910</v>
      </c>
      <c r="B774" s="548">
        <v>894.23</v>
      </c>
      <c r="C774" s="548">
        <v>751.33</v>
      </c>
      <c r="D774" s="548">
        <v>800.6</v>
      </c>
      <c r="E774" s="548">
        <v>1247.6300000000001</v>
      </c>
      <c r="F774" s="548">
        <v>1042.72</v>
      </c>
      <c r="G774" s="548">
        <v>707.18</v>
      </c>
      <c r="H774" s="548">
        <v>932.49</v>
      </c>
      <c r="I774" s="548"/>
      <c r="J774" s="549">
        <v>758.17</v>
      </c>
      <c r="K774" s="549">
        <v>627.65</v>
      </c>
    </row>
    <row r="775" spans="1:11">
      <c r="A775" s="547">
        <v>43917</v>
      </c>
      <c r="B775" s="548">
        <v>897.69</v>
      </c>
      <c r="C775" s="548">
        <v>762.25</v>
      </c>
      <c r="D775" s="548">
        <v>780.88</v>
      </c>
      <c r="E775" s="548">
        <v>1237.8699999999999</v>
      </c>
      <c r="F775" s="548">
        <v>1044.45</v>
      </c>
      <c r="G775" s="548">
        <v>726.47</v>
      </c>
      <c r="H775" s="548">
        <v>948.38</v>
      </c>
      <c r="I775" s="548"/>
      <c r="J775" s="549">
        <v>705.89</v>
      </c>
      <c r="K775" s="549">
        <v>603.52</v>
      </c>
    </row>
    <row r="776" spans="1:11">
      <c r="A776" s="547">
        <v>43924</v>
      </c>
      <c r="B776" s="548">
        <v>896.09</v>
      </c>
      <c r="C776" s="548">
        <v>798.93</v>
      </c>
      <c r="D776" s="548">
        <v>774.92</v>
      </c>
      <c r="E776" s="548">
        <v>1225.6300000000001</v>
      </c>
      <c r="F776" s="548">
        <v>1044.9000000000001</v>
      </c>
      <c r="G776" s="548">
        <v>723.91</v>
      </c>
      <c r="H776" s="548">
        <v>953.27</v>
      </c>
      <c r="I776" s="548"/>
      <c r="J776" s="549">
        <v>717.31</v>
      </c>
      <c r="K776" s="549">
        <v>577.64</v>
      </c>
    </row>
    <row r="777" spans="1:11">
      <c r="A777" s="547">
        <v>43931</v>
      </c>
      <c r="B777" s="548">
        <v>886.26</v>
      </c>
      <c r="C777" s="548">
        <v>782.42</v>
      </c>
      <c r="D777" s="548">
        <v>793.79</v>
      </c>
      <c r="E777" s="548">
        <v>1197.94</v>
      </c>
      <c r="F777" s="548">
        <v>1022.93</v>
      </c>
      <c r="G777" s="548">
        <v>732.96</v>
      </c>
      <c r="H777" s="548">
        <v>940.72</v>
      </c>
      <c r="I777" s="548"/>
      <c r="J777" s="549">
        <v>706.03</v>
      </c>
      <c r="K777" s="549">
        <v>562.11</v>
      </c>
    </row>
    <row r="778" spans="1:11">
      <c r="A778" s="547">
        <v>43938</v>
      </c>
      <c r="B778" s="548">
        <v>884.19</v>
      </c>
      <c r="C778" s="548">
        <v>811.98</v>
      </c>
      <c r="D778" s="548">
        <v>795.92</v>
      </c>
      <c r="E778" s="548">
        <v>1179.5899999999999</v>
      </c>
      <c r="F778" s="548">
        <v>1022.66</v>
      </c>
      <c r="G778" s="548">
        <v>738.71</v>
      </c>
      <c r="H778" s="548">
        <v>947.33</v>
      </c>
      <c r="I778" s="548"/>
      <c r="J778" s="549">
        <v>685.39</v>
      </c>
      <c r="K778" s="549">
        <v>557.67999999999995</v>
      </c>
    </row>
    <row r="779" spans="1:11">
      <c r="A779" s="547">
        <v>43945</v>
      </c>
      <c r="B779" s="548">
        <v>870.33</v>
      </c>
      <c r="C779" s="548">
        <v>769.04</v>
      </c>
      <c r="D779" s="548">
        <v>802.66</v>
      </c>
      <c r="E779" s="548">
        <v>1174.31</v>
      </c>
      <c r="F779" s="548">
        <v>1008.58</v>
      </c>
      <c r="G779" s="548">
        <v>741.1</v>
      </c>
      <c r="H779" s="548">
        <v>937.23</v>
      </c>
      <c r="I779" s="548"/>
      <c r="J779" s="549">
        <v>678.64</v>
      </c>
      <c r="K779" s="549">
        <v>523.64</v>
      </c>
    </row>
    <row r="780" spans="1:11">
      <c r="A780" s="547">
        <v>43951</v>
      </c>
      <c r="B780" s="548">
        <v>851.1</v>
      </c>
      <c r="C780" s="548">
        <v>739.29</v>
      </c>
      <c r="D780" s="548">
        <v>795.35</v>
      </c>
      <c r="E780" s="548">
        <v>1154.57</v>
      </c>
      <c r="F780" s="548">
        <v>986.29</v>
      </c>
      <c r="G780" s="548">
        <v>733.53</v>
      </c>
      <c r="H780" s="548">
        <v>925.48</v>
      </c>
      <c r="I780" s="548"/>
      <c r="J780" s="549">
        <v>659.45</v>
      </c>
      <c r="K780" s="549">
        <v>515.34</v>
      </c>
    </row>
    <row r="781" spans="1:11">
      <c r="A781" s="547">
        <v>43959</v>
      </c>
      <c r="B781" s="548">
        <v>834.9</v>
      </c>
      <c r="C781" s="548">
        <v>713.54</v>
      </c>
      <c r="D781" s="548">
        <v>802.86</v>
      </c>
      <c r="E781" s="548">
        <v>1142.1400000000001</v>
      </c>
      <c r="F781" s="548">
        <v>970.09</v>
      </c>
      <c r="G781" s="548">
        <v>723.83</v>
      </c>
      <c r="H781" s="548">
        <v>922.2</v>
      </c>
      <c r="I781" s="548"/>
      <c r="J781" s="549">
        <v>640.94000000000005</v>
      </c>
      <c r="K781" s="549">
        <v>497.07</v>
      </c>
    </row>
    <row r="782" spans="1:11">
      <c r="A782" s="547">
        <v>43966</v>
      </c>
      <c r="B782" s="548">
        <v>834.24</v>
      </c>
      <c r="C782" s="548">
        <v>704.45</v>
      </c>
      <c r="D782" s="548">
        <v>796.07</v>
      </c>
      <c r="E782" s="548">
        <v>1137.78</v>
      </c>
      <c r="F782" s="548">
        <v>974.91</v>
      </c>
      <c r="G782" s="548">
        <v>736.17</v>
      </c>
      <c r="H782" s="548">
        <v>935.36</v>
      </c>
      <c r="I782" s="548"/>
      <c r="J782" s="549">
        <v>620.09</v>
      </c>
      <c r="K782" s="549">
        <v>485.85</v>
      </c>
    </row>
    <row r="783" spans="1:11">
      <c r="A783" s="547">
        <v>43973</v>
      </c>
      <c r="B783" s="548">
        <v>836.64</v>
      </c>
      <c r="C783" s="548">
        <v>692.79</v>
      </c>
      <c r="D783" s="548">
        <v>803.23</v>
      </c>
      <c r="E783" s="548">
        <v>1137.83</v>
      </c>
      <c r="F783" s="548">
        <v>984.51</v>
      </c>
      <c r="G783" s="548">
        <v>732.3</v>
      </c>
      <c r="H783" s="548">
        <v>941.23</v>
      </c>
      <c r="I783" s="548"/>
      <c r="J783" s="549">
        <v>606.15</v>
      </c>
      <c r="K783" s="549">
        <v>503.59</v>
      </c>
    </row>
    <row r="784" spans="1:11">
      <c r="A784" s="547">
        <v>43980</v>
      </c>
      <c r="B784" s="548">
        <v>839.27</v>
      </c>
      <c r="C784" s="548">
        <v>676.43</v>
      </c>
      <c r="D784" s="548">
        <v>808.45</v>
      </c>
      <c r="E784" s="548">
        <v>1141.17</v>
      </c>
      <c r="F784" s="548">
        <v>1002.95</v>
      </c>
      <c r="G784" s="548">
        <v>722.79</v>
      </c>
      <c r="H784" s="548">
        <v>917.98</v>
      </c>
      <c r="I784" s="548"/>
      <c r="J784" s="549">
        <v>585.49</v>
      </c>
      <c r="K784" s="549">
        <v>513.5</v>
      </c>
    </row>
    <row r="785" spans="1:11">
      <c r="A785" s="547">
        <v>43987</v>
      </c>
      <c r="B785" s="548">
        <v>841.18</v>
      </c>
      <c r="C785" s="548">
        <v>656.64</v>
      </c>
      <c r="D785" s="548">
        <v>804.88</v>
      </c>
      <c r="E785" s="548">
        <v>1156.8800000000001</v>
      </c>
      <c r="F785" s="548">
        <v>1010.52</v>
      </c>
      <c r="G785" s="548">
        <v>734.87</v>
      </c>
      <c r="H785" s="548">
        <v>910.34</v>
      </c>
      <c r="I785" s="548"/>
      <c r="J785" s="549">
        <v>584.29999999999995</v>
      </c>
      <c r="K785" s="549">
        <v>520.64</v>
      </c>
    </row>
    <row r="786" spans="1:11">
      <c r="A786" s="547">
        <v>43994</v>
      </c>
      <c r="B786" s="548">
        <v>839.19</v>
      </c>
      <c r="C786" s="548">
        <v>671.69</v>
      </c>
      <c r="D786" s="548">
        <v>821.86</v>
      </c>
      <c r="E786" s="548">
        <v>1147.25</v>
      </c>
      <c r="F786" s="548">
        <v>1015.22</v>
      </c>
      <c r="G786" s="548">
        <v>741.4</v>
      </c>
      <c r="H786" s="548">
        <v>912.18</v>
      </c>
      <c r="I786" s="548"/>
      <c r="J786" s="549">
        <v>562.04</v>
      </c>
      <c r="K786" s="549">
        <v>519.45000000000005</v>
      </c>
    </row>
    <row r="787" spans="1:11">
      <c r="A787" s="547">
        <v>44001</v>
      </c>
      <c r="B787" s="548">
        <v>842.6</v>
      </c>
      <c r="C787" s="548">
        <v>655.03</v>
      </c>
      <c r="D787" s="548">
        <v>819.05</v>
      </c>
      <c r="E787" s="548">
        <v>1183.24</v>
      </c>
      <c r="F787" s="548">
        <v>1020.07</v>
      </c>
      <c r="G787" s="548">
        <v>775.38</v>
      </c>
      <c r="H787" s="548">
        <v>920.76</v>
      </c>
      <c r="I787" s="548"/>
      <c r="J787" s="549">
        <v>547.92999999999995</v>
      </c>
      <c r="K787" s="549">
        <v>524.05999999999995</v>
      </c>
    </row>
    <row r="788" spans="1:11">
      <c r="A788" s="562">
        <v>44006</v>
      </c>
      <c r="B788" s="563">
        <v>841.83</v>
      </c>
      <c r="C788" s="563">
        <v>637.36</v>
      </c>
      <c r="D788" s="563">
        <v>820.47</v>
      </c>
      <c r="E788" s="563">
        <v>1177.33</v>
      </c>
      <c r="F788" s="563">
        <v>1032.6099999999999</v>
      </c>
      <c r="G788" s="563">
        <v>793.86</v>
      </c>
      <c r="H788" s="563">
        <v>931.78</v>
      </c>
      <c r="I788" s="563"/>
      <c r="J788" s="564">
        <v>537.95000000000005</v>
      </c>
      <c r="K788" s="564">
        <v>511.38</v>
      </c>
    </row>
    <row r="789" spans="1:11">
      <c r="A789" s="562">
        <v>44015</v>
      </c>
      <c r="B789" s="563">
        <v>853.9</v>
      </c>
      <c r="C789" s="563">
        <v>654.51</v>
      </c>
      <c r="D789" s="563">
        <v>827.54</v>
      </c>
      <c r="E789" s="563">
        <v>1156.3699999999999</v>
      </c>
      <c r="F789" s="563">
        <v>1025.6600000000001</v>
      </c>
      <c r="G789" s="563">
        <v>838.73</v>
      </c>
      <c r="H789" s="563">
        <v>976.95</v>
      </c>
      <c r="I789" s="563"/>
      <c r="J789" s="564">
        <v>527.65</v>
      </c>
      <c r="K789" s="564">
        <v>483.71</v>
      </c>
    </row>
    <row r="790" spans="1:11">
      <c r="A790" s="562">
        <v>44022</v>
      </c>
      <c r="B790" s="563">
        <v>864.72</v>
      </c>
      <c r="C790" s="563">
        <v>639.78</v>
      </c>
      <c r="D790" s="563">
        <v>838.83</v>
      </c>
      <c r="E790" s="563">
        <v>1199.3900000000001</v>
      </c>
      <c r="F790" s="563">
        <v>1029.1500000000001</v>
      </c>
      <c r="G790" s="563">
        <v>860.41</v>
      </c>
      <c r="H790" s="563">
        <v>987.62</v>
      </c>
      <c r="I790" s="563"/>
      <c r="J790" s="564">
        <v>546.48</v>
      </c>
      <c r="K790" s="564">
        <v>460.5</v>
      </c>
    </row>
    <row r="791" spans="1:11">
      <c r="A791" s="562">
        <v>44029</v>
      </c>
      <c r="B791" s="563">
        <v>862.11</v>
      </c>
      <c r="C791" s="563">
        <v>630.66</v>
      </c>
      <c r="D791" s="563">
        <v>844.67</v>
      </c>
      <c r="E791" s="563">
        <v>1149.9100000000001</v>
      </c>
      <c r="F791" s="563">
        <v>1026.6099999999999</v>
      </c>
      <c r="G791" s="563">
        <v>883.92</v>
      </c>
      <c r="H791" s="563">
        <v>972.08</v>
      </c>
      <c r="I791" s="563"/>
      <c r="J791" s="564">
        <v>546.63</v>
      </c>
      <c r="K791" s="564">
        <v>446.67</v>
      </c>
    </row>
    <row r="792" spans="1:11">
      <c r="A792" s="562">
        <v>44036</v>
      </c>
      <c r="B792" s="563">
        <v>870.83</v>
      </c>
      <c r="C792" s="563">
        <v>646.1</v>
      </c>
      <c r="D792" s="563">
        <v>878.58</v>
      </c>
      <c r="E792" s="563">
        <v>1169.42</v>
      </c>
      <c r="F792" s="563">
        <v>1037.8599999999999</v>
      </c>
      <c r="G792" s="563">
        <v>867.17</v>
      </c>
      <c r="H792" s="563">
        <v>977.68</v>
      </c>
      <c r="I792" s="563"/>
      <c r="J792" s="564">
        <v>543.66</v>
      </c>
      <c r="K792" s="564">
        <v>439</v>
      </c>
    </row>
    <row r="793" spans="1:11">
      <c r="A793" s="562">
        <v>44043</v>
      </c>
      <c r="B793" s="563">
        <v>865.53</v>
      </c>
      <c r="C793" s="563">
        <v>633.41999999999996</v>
      </c>
      <c r="D793" s="563">
        <v>875.67</v>
      </c>
      <c r="E793" s="563">
        <v>1162.07</v>
      </c>
      <c r="F793" s="563">
        <v>1027.5999999999999</v>
      </c>
      <c r="G793" s="563">
        <v>863.43</v>
      </c>
      <c r="H793" s="563">
        <v>976.04</v>
      </c>
      <c r="I793" s="563"/>
      <c r="J793" s="564">
        <v>553.38</v>
      </c>
      <c r="K793" s="564">
        <v>428.14</v>
      </c>
    </row>
    <row r="794" spans="1:11">
      <c r="A794" s="562">
        <v>44050</v>
      </c>
      <c r="B794" s="563">
        <v>864.86</v>
      </c>
      <c r="C794" s="563">
        <v>619.46</v>
      </c>
      <c r="D794" s="563">
        <v>853.91</v>
      </c>
      <c r="E794" s="563">
        <v>1146.76</v>
      </c>
      <c r="F794" s="563">
        <v>1031.48</v>
      </c>
      <c r="G794" s="563">
        <v>867.5</v>
      </c>
      <c r="H794" s="563">
        <v>964.48</v>
      </c>
      <c r="I794" s="563"/>
      <c r="J794" s="564">
        <v>586.83000000000004</v>
      </c>
      <c r="K794" s="564">
        <v>421.45</v>
      </c>
    </row>
    <row r="795" spans="1:11">
      <c r="A795" s="562">
        <v>44057</v>
      </c>
      <c r="B795" s="563">
        <v>880.53</v>
      </c>
      <c r="C795" s="563">
        <v>642.61</v>
      </c>
      <c r="D795" s="563">
        <v>895.73</v>
      </c>
      <c r="E795" s="563">
        <v>1151.1199999999999</v>
      </c>
      <c r="F795" s="563">
        <v>1038.74</v>
      </c>
      <c r="G795" s="563">
        <v>902.1</v>
      </c>
      <c r="H795" s="563">
        <v>979.83</v>
      </c>
      <c r="I795" s="563"/>
      <c r="J795" s="564">
        <v>571.21</v>
      </c>
      <c r="K795" s="564">
        <v>447.9</v>
      </c>
    </row>
    <row r="796" spans="1:11">
      <c r="A796" s="562">
        <v>44064</v>
      </c>
      <c r="B796" s="563">
        <v>885.46</v>
      </c>
      <c r="C796" s="563">
        <v>627.1</v>
      </c>
      <c r="D796" s="563">
        <v>886.31</v>
      </c>
      <c r="E796" s="563">
        <v>1176.7</v>
      </c>
      <c r="F796" s="563">
        <v>1034.93</v>
      </c>
      <c r="G796" s="563">
        <v>915.76</v>
      </c>
      <c r="H796" s="563">
        <v>993.56</v>
      </c>
      <c r="I796" s="563"/>
      <c r="J796" s="564">
        <v>564.79999999999995</v>
      </c>
      <c r="K796" s="564">
        <v>465.68</v>
      </c>
    </row>
    <row r="797" spans="1:11">
      <c r="A797" s="562">
        <v>44071</v>
      </c>
      <c r="B797" s="563">
        <v>905.23</v>
      </c>
      <c r="C797" s="563">
        <v>640.71</v>
      </c>
      <c r="D797" s="563">
        <v>910.58</v>
      </c>
      <c r="E797" s="563">
        <v>1178.49</v>
      </c>
      <c r="F797" s="563">
        <v>1053.02</v>
      </c>
      <c r="G797" s="563">
        <v>954.01</v>
      </c>
      <c r="H797" s="563">
        <v>1026.8599999999999</v>
      </c>
      <c r="I797" s="563"/>
      <c r="J797" s="564">
        <v>583.46</v>
      </c>
      <c r="K797" s="564">
        <v>497.15</v>
      </c>
    </row>
    <row r="798" spans="1:11">
      <c r="A798" s="562">
        <v>44078</v>
      </c>
      <c r="B798" s="563">
        <v>922</v>
      </c>
      <c r="C798" s="563">
        <v>624.66</v>
      </c>
      <c r="D798" s="563">
        <v>908.27</v>
      </c>
      <c r="E798" s="563">
        <v>1242.57</v>
      </c>
      <c r="F798" s="563">
        <v>1056.9000000000001</v>
      </c>
      <c r="G798" s="563">
        <v>982.06</v>
      </c>
      <c r="H798" s="563">
        <v>1060.96</v>
      </c>
      <c r="I798" s="563"/>
      <c r="J798" s="564">
        <v>606.73</v>
      </c>
      <c r="K798" s="564">
        <v>526.83000000000004</v>
      </c>
    </row>
    <row r="799" spans="1:11">
      <c r="A799" s="562">
        <v>44085</v>
      </c>
      <c r="B799" s="563">
        <v>949.48</v>
      </c>
      <c r="C799" s="563">
        <v>644.4</v>
      </c>
      <c r="D799" s="563">
        <v>944.19</v>
      </c>
      <c r="E799" s="563">
        <v>1279.17</v>
      </c>
      <c r="F799" s="563">
        <v>1081.1400000000001</v>
      </c>
      <c r="G799" s="563">
        <v>1009.47</v>
      </c>
      <c r="H799" s="563">
        <v>1087.2</v>
      </c>
      <c r="I799" s="563"/>
      <c r="J799" s="564">
        <v>663.45</v>
      </c>
      <c r="K799" s="564">
        <v>611.30999999999995</v>
      </c>
    </row>
    <row r="800" spans="1:11">
      <c r="A800" s="562">
        <v>44092</v>
      </c>
      <c r="B800" s="563">
        <v>985.44</v>
      </c>
      <c r="C800" s="563">
        <v>660.63</v>
      </c>
      <c r="D800" s="563">
        <v>958.53</v>
      </c>
      <c r="E800" s="563">
        <v>1278.68</v>
      </c>
      <c r="F800" s="563">
        <v>1108.9100000000001</v>
      </c>
      <c r="G800" s="563">
        <v>1037.56</v>
      </c>
      <c r="H800" s="563">
        <v>1144.79</v>
      </c>
      <c r="I800" s="563"/>
      <c r="J800" s="564">
        <v>750.73</v>
      </c>
      <c r="K800" s="564">
        <v>724.31</v>
      </c>
    </row>
    <row r="801" spans="1:11">
      <c r="A801" s="562">
        <v>44099</v>
      </c>
      <c r="B801" s="563">
        <v>1007.44</v>
      </c>
      <c r="C801" s="563">
        <v>660.04</v>
      </c>
      <c r="D801" s="563">
        <v>958.42</v>
      </c>
      <c r="E801" s="563">
        <v>1328.01</v>
      </c>
      <c r="F801" s="563">
        <v>1117.6600000000001</v>
      </c>
      <c r="G801" s="563">
        <v>1059.8</v>
      </c>
      <c r="H801" s="563">
        <v>1164.69</v>
      </c>
      <c r="I801" s="563"/>
      <c r="J801" s="564">
        <v>812.13</v>
      </c>
      <c r="K801" s="564">
        <v>837.1</v>
      </c>
    </row>
    <row r="802" spans="1:11">
      <c r="A802" s="562">
        <v>44104</v>
      </c>
      <c r="B802" s="563">
        <v>1023.02</v>
      </c>
      <c r="C802" s="563">
        <v>664.37</v>
      </c>
      <c r="D802" s="563">
        <v>983.02</v>
      </c>
      <c r="E802" s="563">
        <v>1350.91</v>
      </c>
      <c r="F802" s="563">
        <v>1111.28</v>
      </c>
      <c r="G802" s="563">
        <v>1073.25</v>
      </c>
      <c r="H802" s="563">
        <v>1168.98</v>
      </c>
      <c r="I802" s="563"/>
      <c r="J802" s="564">
        <v>867.74</v>
      </c>
      <c r="K802" s="564">
        <v>893.99</v>
      </c>
    </row>
    <row r="803" spans="1:11">
      <c r="A803" s="565">
        <v>44113</v>
      </c>
      <c r="B803" s="542">
        <v>1050.32</v>
      </c>
      <c r="C803" s="542">
        <v>666.43</v>
      </c>
      <c r="D803" s="542">
        <v>1007.98</v>
      </c>
      <c r="E803" s="542">
        <v>1385.99</v>
      </c>
      <c r="F803" s="542">
        <v>1137.8499999999999</v>
      </c>
      <c r="G803" s="542">
        <v>1069.27</v>
      </c>
      <c r="H803" s="542">
        <v>1217.1099999999999</v>
      </c>
      <c r="I803" s="542"/>
      <c r="J803" s="542">
        <v>950.28</v>
      </c>
      <c r="K803" s="542">
        <v>998.52</v>
      </c>
    </row>
    <row r="804" spans="1:11">
      <c r="A804" s="565">
        <v>44120</v>
      </c>
      <c r="B804" s="542">
        <v>1053.8</v>
      </c>
      <c r="C804" s="542">
        <v>674.31</v>
      </c>
      <c r="D804" s="542">
        <v>1061.5899999999999</v>
      </c>
      <c r="E804" s="542">
        <v>1373.5</v>
      </c>
      <c r="F804" s="542">
        <v>1137.18</v>
      </c>
      <c r="G804" s="542">
        <v>1088.3399999999999</v>
      </c>
      <c r="H804" s="542">
        <v>1210.49</v>
      </c>
      <c r="I804" s="542"/>
      <c r="J804" s="542">
        <v>992.64</v>
      </c>
      <c r="K804" s="542">
        <v>1027.98</v>
      </c>
    </row>
    <row r="805" spans="1:11">
      <c r="A805" s="565">
        <v>44127</v>
      </c>
      <c r="B805" s="542">
        <v>1054.3399999999999</v>
      </c>
      <c r="C805" s="542">
        <v>674.05</v>
      </c>
      <c r="D805" s="542">
        <v>1104.75</v>
      </c>
      <c r="E805" s="542">
        <v>1389.54</v>
      </c>
      <c r="F805" s="542">
        <v>1146.3599999999999</v>
      </c>
      <c r="G805" s="542">
        <v>1065.9100000000001</v>
      </c>
      <c r="H805" s="542">
        <v>1187.27</v>
      </c>
      <c r="I805" s="542"/>
      <c r="J805" s="542">
        <v>1058.26</v>
      </c>
      <c r="K805" s="542">
        <v>1017.05</v>
      </c>
    </row>
    <row r="806" spans="1:11">
      <c r="A806" s="565">
        <v>44134</v>
      </c>
      <c r="B806" s="542">
        <v>1074.19</v>
      </c>
      <c r="C806" s="542">
        <v>687.42</v>
      </c>
      <c r="D806" s="542">
        <v>1135.19</v>
      </c>
      <c r="E806" s="542">
        <v>1409.56</v>
      </c>
      <c r="F806" s="542">
        <v>1163.81</v>
      </c>
      <c r="G806" s="542">
        <v>1069.78</v>
      </c>
      <c r="H806" s="542">
        <v>1235.8800000000001</v>
      </c>
      <c r="I806" s="542"/>
      <c r="J806" s="542">
        <v>1133.98</v>
      </c>
      <c r="K806" s="542">
        <v>1050.93</v>
      </c>
    </row>
    <row r="807" spans="1:11">
      <c r="A807" s="565">
        <v>44141</v>
      </c>
      <c r="B807" s="542">
        <v>1110.7</v>
      </c>
      <c r="C807" s="542">
        <v>769.13</v>
      </c>
      <c r="D807" s="542">
        <v>1206.5999999999999</v>
      </c>
      <c r="E807" s="542">
        <v>1439.86</v>
      </c>
      <c r="F807" s="542">
        <v>1192.76</v>
      </c>
      <c r="G807" s="542">
        <v>1113.3599999999999</v>
      </c>
      <c r="H807" s="542">
        <v>1248.92</v>
      </c>
      <c r="I807" s="542"/>
      <c r="J807" s="542">
        <v>1149.2</v>
      </c>
      <c r="K807" s="542">
        <v>1085.74</v>
      </c>
    </row>
    <row r="808" spans="1:11">
      <c r="A808" s="565">
        <v>44148</v>
      </c>
      <c r="B808" s="542">
        <v>1107.28</v>
      </c>
      <c r="C808" s="542">
        <v>774.68</v>
      </c>
      <c r="D808" s="542">
        <v>1105.58</v>
      </c>
      <c r="E808" s="542">
        <v>1408.57</v>
      </c>
      <c r="F808" s="542">
        <v>1212.82</v>
      </c>
      <c r="G808" s="542">
        <v>1106.71</v>
      </c>
      <c r="H808" s="542">
        <v>1260.2</v>
      </c>
      <c r="I808" s="542"/>
      <c r="J808" s="542">
        <v>1153.27</v>
      </c>
      <c r="K808" s="542">
        <v>1082.3499999999999</v>
      </c>
    </row>
    <row r="809" spans="1:11">
      <c r="A809" s="565">
        <v>44155</v>
      </c>
      <c r="B809" s="542">
        <v>1145.67</v>
      </c>
      <c r="C809" s="542">
        <v>830.65</v>
      </c>
      <c r="D809" s="542">
        <v>1222.08</v>
      </c>
      <c r="E809" s="542">
        <v>1481.7</v>
      </c>
      <c r="F809" s="542">
        <v>1232.1600000000001</v>
      </c>
      <c r="G809" s="542">
        <v>1138.19</v>
      </c>
      <c r="H809" s="542">
        <v>1260.18</v>
      </c>
      <c r="I809" s="542"/>
      <c r="J809" s="542">
        <v>1185.4100000000001</v>
      </c>
      <c r="K809" s="542">
        <v>1150.3800000000001</v>
      </c>
    </row>
    <row r="810" spans="1:11">
      <c r="A810" s="565">
        <v>44162</v>
      </c>
      <c r="B810" s="542">
        <v>1198.72</v>
      </c>
      <c r="C810" s="542">
        <v>995.67</v>
      </c>
      <c r="D810" s="542">
        <v>1290.1400000000001</v>
      </c>
      <c r="E810" s="542">
        <v>1546.98</v>
      </c>
      <c r="F810" s="542">
        <v>1300.32</v>
      </c>
      <c r="G810" s="542">
        <v>1167.23</v>
      </c>
      <c r="H810" s="542">
        <v>1283.1400000000001</v>
      </c>
      <c r="I810" s="542"/>
      <c r="J810" s="542">
        <v>1179.68</v>
      </c>
      <c r="K810" s="542">
        <v>1149.25</v>
      </c>
    </row>
    <row r="811" spans="1:11">
      <c r="A811" s="565">
        <v>44169</v>
      </c>
      <c r="B811" s="542">
        <v>1323.83</v>
      </c>
      <c r="C811" s="542">
        <v>1211.08</v>
      </c>
      <c r="D811" s="542">
        <v>1356.4</v>
      </c>
      <c r="E811" s="542">
        <v>1787.32</v>
      </c>
      <c r="F811" s="542">
        <v>1510.85</v>
      </c>
      <c r="G811" s="542">
        <v>1207.96</v>
      </c>
      <c r="H811" s="542">
        <v>1309.26</v>
      </c>
      <c r="I811" s="542"/>
      <c r="J811" s="542">
        <v>1195.19</v>
      </c>
      <c r="K811" s="542">
        <v>1256.79</v>
      </c>
    </row>
    <row r="812" spans="1:11">
      <c r="A812" s="565">
        <v>44176</v>
      </c>
      <c r="B812" s="542">
        <v>1411.98</v>
      </c>
      <c r="C812" s="542">
        <v>1321.3</v>
      </c>
      <c r="D812" s="542">
        <v>1393.25</v>
      </c>
      <c r="E812" s="542">
        <v>1943.54</v>
      </c>
      <c r="F812" s="542">
        <v>1745.22</v>
      </c>
      <c r="G812" s="542">
        <v>1215.99</v>
      </c>
      <c r="H812" s="542">
        <v>1309.96</v>
      </c>
      <c r="I812" s="542"/>
      <c r="J812" s="542">
        <v>1219.81</v>
      </c>
      <c r="K812" s="542">
        <v>1279.53</v>
      </c>
    </row>
    <row r="813" spans="1:11">
      <c r="A813" s="565">
        <v>44183</v>
      </c>
      <c r="B813" s="542">
        <v>1488.72</v>
      </c>
      <c r="C813" s="542">
        <v>1376.7</v>
      </c>
      <c r="D813" s="542">
        <v>1372.62</v>
      </c>
      <c r="E813" s="542">
        <v>2135.58</v>
      </c>
      <c r="F813" s="542">
        <v>1893.28</v>
      </c>
      <c r="G813" s="542">
        <v>1238.08</v>
      </c>
      <c r="H813" s="542">
        <v>1350.15</v>
      </c>
      <c r="I813" s="542"/>
      <c r="J813" s="542">
        <v>1212.43</v>
      </c>
      <c r="K813" s="542">
        <v>1333.99</v>
      </c>
    </row>
    <row r="814" spans="1:11">
      <c r="A814" s="565">
        <v>44190</v>
      </c>
      <c r="B814" s="542">
        <v>1577.2</v>
      </c>
      <c r="C814" s="542">
        <v>1411.45</v>
      </c>
      <c r="D814" s="542">
        <v>1419.9</v>
      </c>
      <c r="E814" s="542">
        <v>2489.39</v>
      </c>
      <c r="F814" s="542">
        <v>2137.27</v>
      </c>
      <c r="G814" s="542">
        <v>1222.31</v>
      </c>
      <c r="H814" s="542">
        <v>1329.22</v>
      </c>
      <c r="I814" s="542"/>
      <c r="J814" s="542">
        <v>1328.53</v>
      </c>
      <c r="K814" s="542">
        <v>1482.18</v>
      </c>
    </row>
    <row r="815" spans="1:11">
      <c r="A815" s="565">
        <v>44195</v>
      </c>
      <c r="B815" s="542">
        <v>1658.58</v>
      </c>
      <c r="C815" s="542">
        <v>1436.14</v>
      </c>
      <c r="D815" s="542">
        <v>1438.15</v>
      </c>
      <c r="E815" s="542">
        <v>2709.6</v>
      </c>
      <c r="F815" s="542">
        <v>2318.13</v>
      </c>
      <c r="G815" s="542">
        <v>1241.48</v>
      </c>
      <c r="H815" s="542">
        <v>1370.95</v>
      </c>
      <c r="I815" s="542"/>
      <c r="J815" s="542">
        <v>1415.26</v>
      </c>
      <c r="K815" s="542">
        <v>1559.71</v>
      </c>
    </row>
    <row r="816" spans="1:11">
      <c r="A816" s="565">
        <v>44204</v>
      </c>
      <c r="B816" s="542">
        <v>1753.85</v>
      </c>
      <c r="C816" s="542">
        <v>1433.79</v>
      </c>
      <c r="D816" s="542">
        <v>1447.02</v>
      </c>
      <c r="E816" s="542">
        <v>3025.34</v>
      </c>
      <c r="F816" s="542">
        <v>2531.3000000000002</v>
      </c>
      <c r="G816" s="542">
        <v>1270.74</v>
      </c>
      <c r="H816" s="542">
        <v>1419.08</v>
      </c>
      <c r="I816" s="542"/>
      <c r="J816" s="542">
        <v>1481.15</v>
      </c>
      <c r="K816" s="542">
        <v>1659.94</v>
      </c>
    </row>
    <row r="817" spans="1:11">
      <c r="A817" s="565">
        <v>44211</v>
      </c>
      <c r="B817" s="542">
        <v>1863.84</v>
      </c>
      <c r="C817" s="542">
        <v>1411.21</v>
      </c>
      <c r="D817" s="542">
        <v>1508.44</v>
      </c>
      <c r="E817" s="542">
        <v>3254.08</v>
      </c>
      <c r="F817" s="542">
        <v>2867.73</v>
      </c>
      <c r="G817" s="542">
        <v>1310.82</v>
      </c>
      <c r="H817" s="542">
        <v>1404.14</v>
      </c>
      <c r="I817" s="542"/>
      <c r="J817" s="542">
        <v>1734.97</v>
      </c>
      <c r="K817" s="542">
        <v>1776.57</v>
      </c>
    </row>
    <row r="818" spans="1:11">
      <c r="A818" s="565">
        <v>44218</v>
      </c>
      <c r="B818" s="542">
        <v>1966.64</v>
      </c>
      <c r="C818" s="542">
        <v>1443.16</v>
      </c>
      <c r="D818" s="542">
        <v>1586.08</v>
      </c>
      <c r="E818" s="542">
        <v>3465.61</v>
      </c>
      <c r="F818" s="542">
        <v>3169.54</v>
      </c>
      <c r="G818" s="542">
        <v>1280.99</v>
      </c>
      <c r="H818" s="542">
        <v>1432.13</v>
      </c>
      <c r="I818" s="542"/>
      <c r="J818" s="542">
        <v>1753.56</v>
      </c>
      <c r="K818" s="542">
        <v>1945.5</v>
      </c>
    </row>
    <row r="819" spans="1:11">
      <c r="A819" s="565">
        <v>44225</v>
      </c>
      <c r="B819" s="542">
        <v>2040.18</v>
      </c>
      <c r="C819" s="542">
        <v>1472.97</v>
      </c>
      <c r="D819" s="542">
        <v>1621.26</v>
      </c>
      <c r="E819" s="542">
        <v>3669.38</v>
      </c>
      <c r="F819" s="542">
        <v>3318.75</v>
      </c>
      <c r="G819" s="542">
        <v>1331.15</v>
      </c>
      <c r="H819" s="542">
        <v>1508.9</v>
      </c>
      <c r="I819" s="542"/>
      <c r="J819" s="542">
        <v>1765.94</v>
      </c>
      <c r="K819" s="542">
        <v>1940.7</v>
      </c>
    </row>
    <row r="820" spans="1:11">
      <c r="A820" s="565">
        <v>44232</v>
      </c>
      <c r="B820" s="542">
        <v>2060.2600000000002</v>
      </c>
      <c r="C820" s="542">
        <v>1483.39</v>
      </c>
      <c r="D820" s="542">
        <v>1591.99</v>
      </c>
      <c r="E820" s="542">
        <v>3838.24</v>
      </c>
      <c r="F820" s="542">
        <v>3335.82</v>
      </c>
      <c r="G820" s="542">
        <v>1338.38</v>
      </c>
      <c r="H820" s="542">
        <v>1470.41</v>
      </c>
      <c r="I820" s="542"/>
      <c r="J820" s="542">
        <v>1765.89</v>
      </c>
      <c r="K820" s="542">
        <v>1963.7</v>
      </c>
    </row>
    <row r="821" spans="1:11">
      <c r="A821" s="565">
        <v>44237</v>
      </c>
      <c r="B821" s="542">
        <v>2061.5100000000002</v>
      </c>
      <c r="C821" s="542">
        <v>1494.69</v>
      </c>
      <c r="D821" s="542">
        <v>1601.96</v>
      </c>
      <c r="E821" s="542">
        <v>3696.45</v>
      </c>
      <c r="F821" s="542">
        <v>3316.22</v>
      </c>
      <c r="G821" s="542">
        <v>1389.13</v>
      </c>
      <c r="H821" s="542">
        <v>1544.29</v>
      </c>
      <c r="I821" s="542"/>
      <c r="J821" s="542">
        <v>1723.22</v>
      </c>
      <c r="K821" s="542">
        <v>2012.29</v>
      </c>
    </row>
    <row r="822" spans="1:11">
      <c r="A822" s="565">
        <v>44246</v>
      </c>
      <c r="B822" s="542">
        <v>2071.71</v>
      </c>
      <c r="C822" s="542">
        <v>1500.3</v>
      </c>
      <c r="D822" s="542">
        <v>1572.77</v>
      </c>
      <c r="E822" s="542">
        <v>3698.63</v>
      </c>
      <c r="F822" s="542">
        <v>3371.04</v>
      </c>
      <c r="G822" s="542">
        <v>1379.93</v>
      </c>
      <c r="H822" s="542">
        <v>1582.71</v>
      </c>
      <c r="I822" s="542"/>
      <c r="J822" s="542">
        <v>1671.56</v>
      </c>
      <c r="K822" s="542">
        <v>2023.6</v>
      </c>
    </row>
    <row r="823" spans="1:11">
      <c r="A823" s="565">
        <v>44253</v>
      </c>
      <c r="B823" s="542">
        <v>2059.52</v>
      </c>
      <c r="C823" s="542">
        <v>1452.07</v>
      </c>
      <c r="D823" s="542">
        <v>1583.89</v>
      </c>
      <c r="E823" s="542">
        <v>3539</v>
      </c>
      <c r="F823" s="542">
        <v>3327.5</v>
      </c>
      <c r="G823" s="542">
        <v>1418.84</v>
      </c>
      <c r="H823" s="542">
        <v>1602.7</v>
      </c>
      <c r="I823" s="542"/>
      <c r="J823" s="542">
        <v>1626.84</v>
      </c>
      <c r="K823" s="542">
        <v>1856.3</v>
      </c>
    </row>
    <row r="824" spans="1:11">
      <c r="A824" s="565">
        <v>44260</v>
      </c>
      <c r="B824" s="542">
        <v>1970.58</v>
      </c>
      <c r="C824" s="542">
        <v>1469.91</v>
      </c>
      <c r="D824" s="542">
        <v>1510.75</v>
      </c>
      <c r="E824" s="542">
        <v>3273.57</v>
      </c>
      <c r="F824" s="542">
        <v>3202.18</v>
      </c>
      <c r="G824" s="542">
        <v>1336.39</v>
      </c>
      <c r="H824" s="542">
        <v>1534.1</v>
      </c>
      <c r="I824" s="542"/>
      <c r="J824" s="542">
        <v>1639.15</v>
      </c>
      <c r="K824" s="542">
        <v>1828.89</v>
      </c>
    </row>
    <row r="825" spans="1:11">
      <c r="A825" s="565">
        <v>44267</v>
      </c>
      <c r="B825" s="542">
        <v>1912.13</v>
      </c>
      <c r="C825" s="542">
        <v>1455.98</v>
      </c>
      <c r="D825" s="542">
        <v>1558.03</v>
      </c>
      <c r="E825" s="542">
        <v>3334.37</v>
      </c>
      <c r="F825" s="542">
        <v>2960.77</v>
      </c>
      <c r="G825" s="542">
        <v>1335.48</v>
      </c>
      <c r="H825" s="542">
        <v>1524.05</v>
      </c>
      <c r="I825" s="542"/>
      <c r="J825" s="542">
        <v>1548.67</v>
      </c>
      <c r="K825" s="542">
        <v>1784.38</v>
      </c>
    </row>
    <row r="826" spans="1:11">
      <c r="A826" s="565">
        <v>44274</v>
      </c>
      <c r="B826" s="542">
        <v>1908.09</v>
      </c>
      <c r="C826" s="542">
        <v>1442.7</v>
      </c>
      <c r="D826" s="542">
        <v>1569.72</v>
      </c>
      <c r="E826" s="542">
        <v>3462.82</v>
      </c>
      <c r="F826" s="542">
        <v>2964.14</v>
      </c>
      <c r="G826" s="542">
        <v>1301.49</v>
      </c>
      <c r="H826" s="542">
        <v>1464.09</v>
      </c>
      <c r="I826" s="542"/>
      <c r="J826" s="542">
        <v>1610.2</v>
      </c>
      <c r="K826" s="542">
        <v>1784.17</v>
      </c>
    </row>
    <row r="827" spans="1:11">
      <c r="A827" s="565">
        <v>44281</v>
      </c>
      <c r="B827" s="542">
        <v>1863.61</v>
      </c>
      <c r="C827" s="542">
        <v>1351.81</v>
      </c>
      <c r="D827" s="542">
        <v>1445.78</v>
      </c>
      <c r="E827" s="542">
        <v>3328.43</v>
      </c>
      <c r="F827" s="542">
        <v>2911.42</v>
      </c>
      <c r="G827" s="542">
        <v>1307.26</v>
      </c>
      <c r="H827" s="542">
        <v>1433.68</v>
      </c>
      <c r="I827" s="542"/>
      <c r="J827" s="542">
        <v>1583.51</v>
      </c>
      <c r="K827" s="542">
        <v>1708.57</v>
      </c>
    </row>
    <row r="828" spans="1:11">
      <c r="A828" s="565">
        <v>44288</v>
      </c>
      <c r="B828" s="542">
        <v>1871.78</v>
      </c>
      <c r="C828" s="542">
        <v>1333.76</v>
      </c>
      <c r="D828" s="542">
        <v>1493.92</v>
      </c>
      <c r="E828" s="542">
        <v>3372.37</v>
      </c>
      <c r="F828" s="542">
        <v>2953.88</v>
      </c>
      <c r="G828" s="542">
        <v>1309.8</v>
      </c>
      <c r="H828" s="542">
        <v>1484.44</v>
      </c>
      <c r="I828" s="542"/>
      <c r="J828" s="542">
        <v>1557.23</v>
      </c>
      <c r="K828" s="542">
        <v>1685</v>
      </c>
    </row>
    <row r="829" spans="1:11">
      <c r="A829" s="565">
        <v>44295</v>
      </c>
      <c r="B829" s="542">
        <v>1858.01</v>
      </c>
      <c r="C829" s="542">
        <v>1297.03</v>
      </c>
      <c r="D829" s="542">
        <v>1413.8</v>
      </c>
      <c r="E829" s="542">
        <v>3373.03</v>
      </c>
      <c r="F829" s="542">
        <v>2975.54</v>
      </c>
      <c r="G829" s="542">
        <v>1298.83</v>
      </c>
      <c r="H829" s="542">
        <v>1459.88</v>
      </c>
      <c r="I829" s="542"/>
      <c r="J829" s="542">
        <v>1539.67</v>
      </c>
      <c r="K829" s="542">
        <v>1660.89</v>
      </c>
    </row>
    <row r="830" spans="1:11">
      <c r="A830" s="565">
        <v>44302</v>
      </c>
      <c r="B830" s="542">
        <v>1853.53</v>
      </c>
      <c r="C830" s="542">
        <v>1278.3499999999999</v>
      </c>
      <c r="D830" s="542">
        <v>1465.59</v>
      </c>
      <c r="E830" s="542">
        <v>3340.48</v>
      </c>
      <c r="F830" s="542">
        <v>2944.09</v>
      </c>
      <c r="G830" s="542">
        <v>1287.2</v>
      </c>
      <c r="H830" s="542">
        <v>1492.93</v>
      </c>
      <c r="I830" s="542"/>
      <c r="J830" s="542">
        <v>1543.5</v>
      </c>
      <c r="K830" s="542">
        <v>1649.25</v>
      </c>
    </row>
    <row r="831" spans="1:11">
      <c r="A831" s="565">
        <v>44309</v>
      </c>
      <c r="B831" s="542">
        <v>1903.5</v>
      </c>
      <c r="C831" s="542">
        <v>1260.6199999999999</v>
      </c>
      <c r="D831" s="542">
        <v>1460.48</v>
      </c>
      <c r="E831" s="542">
        <v>3447.22</v>
      </c>
      <c r="F831" s="542">
        <v>3047.68</v>
      </c>
      <c r="G831" s="542">
        <v>1307.6099999999999</v>
      </c>
      <c r="H831" s="542">
        <v>1488.65</v>
      </c>
      <c r="I831" s="542"/>
      <c r="J831" s="542">
        <v>1632.81</v>
      </c>
      <c r="K831" s="542">
        <v>1739.45</v>
      </c>
    </row>
    <row r="832" spans="1:11">
      <c r="A832" s="565">
        <v>44316</v>
      </c>
      <c r="B832" s="542">
        <v>1991.16</v>
      </c>
      <c r="C832" s="542">
        <v>1242.3699999999999</v>
      </c>
      <c r="D832" s="542">
        <v>1492.73</v>
      </c>
      <c r="E832" s="542">
        <v>3611.36</v>
      </c>
      <c r="F832" s="542">
        <v>3196.86</v>
      </c>
      <c r="G832" s="542">
        <v>1355.39</v>
      </c>
      <c r="H832" s="542">
        <v>1549.47</v>
      </c>
      <c r="I832" s="542"/>
      <c r="J832" s="542">
        <v>1689.63</v>
      </c>
      <c r="K832" s="542">
        <v>1791.37</v>
      </c>
    </row>
    <row r="833" spans="1:11">
      <c r="A833" s="562">
        <f t="shared" ref="A833:A840" si="0">A832+7</f>
        <v>44323</v>
      </c>
      <c r="B833" s="542">
        <v>2074.35</v>
      </c>
      <c r="C833" s="542">
        <v>1271.4000000000001</v>
      </c>
      <c r="D833" s="542">
        <v>1513.79</v>
      </c>
      <c r="E833" s="542">
        <v>3886.27</v>
      </c>
      <c r="F833" s="542">
        <v>3354.56</v>
      </c>
      <c r="G833" s="542">
        <v>1371.96</v>
      </c>
      <c r="H833" s="542">
        <v>1675.29</v>
      </c>
      <c r="I833" s="542"/>
      <c r="J833" s="542">
        <v>1778.33</v>
      </c>
      <c r="K833" s="566">
        <v>1811.22</v>
      </c>
    </row>
    <row r="834" spans="1:11">
      <c r="A834" s="562">
        <f t="shared" si="0"/>
        <v>44330</v>
      </c>
      <c r="B834" s="542">
        <v>2134.37</v>
      </c>
      <c r="C834" s="542">
        <v>1255.98</v>
      </c>
      <c r="D834" s="542">
        <v>1552.13</v>
      </c>
      <c r="E834" s="542">
        <v>3908.94</v>
      </c>
      <c r="F834" s="542">
        <v>3462.84</v>
      </c>
      <c r="G834" s="542">
        <v>1464.75</v>
      </c>
      <c r="H834" s="542">
        <v>1749.12</v>
      </c>
      <c r="I834" s="542"/>
      <c r="J834" s="542">
        <v>1819.62</v>
      </c>
      <c r="K834" s="566">
        <v>1862.63</v>
      </c>
    </row>
    <row r="835" spans="1:11">
      <c r="A835" s="562">
        <f t="shared" si="0"/>
        <v>44337</v>
      </c>
      <c r="B835" s="542">
        <v>2216.63</v>
      </c>
      <c r="C835" s="542">
        <v>1297.97</v>
      </c>
      <c r="D835" s="542">
        <v>1519.92</v>
      </c>
      <c r="E835" s="542">
        <v>4066.4</v>
      </c>
      <c r="F835" s="542">
        <v>3560.66</v>
      </c>
      <c r="G835" s="542">
        <v>1541.02</v>
      </c>
      <c r="H835" s="542">
        <v>1855.86</v>
      </c>
      <c r="I835" s="542"/>
      <c r="J835" s="541">
        <v>1926.8</v>
      </c>
      <c r="K835" s="566">
        <v>1823.87</v>
      </c>
    </row>
    <row r="836" spans="1:11">
      <c r="A836" s="562">
        <f t="shared" si="0"/>
        <v>44344</v>
      </c>
      <c r="B836" s="542">
        <v>2296.36</v>
      </c>
      <c r="C836" s="542">
        <v>1274.92</v>
      </c>
      <c r="D836" s="542">
        <v>1545.11</v>
      </c>
      <c r="E836" s="542">
        <v>4458.22</v>
      </c>
      <c r="F836" s="542">
        <v>3739.5</v>
      </c>
      <c r="G836" s="542">
        <v>1590.53</v>
      </c>
      <c r="H836" s="542">
        <v>1893.27</v>
      </c>
      <c r="I836" s="544"/>
      <c r="J836" s="541">
        <v>1955.68</v>
      </c>
      <c r="K836" s="566">
        <v>1808.3</v>
      </c>
    </row>
    <row r="837" spans="1:11">
      <c r="A837" s="562">
        <f t="shared" si="0"/>
        <v>44351</v>
      </c>
      <c r="B837" s="542">
        <v>2373.77</v>
      </c>
      <c r="C837" s="542">
        <v>1326.89</v>
      </c>
      <c r="D837" s="542">
        <v>1635.91</v>
      </c>
      <c r="E837" s="542">
        <v>4600.84</v>
      </c>
      <c r="F837" s="542">
        <v>3835.78</v>
      </c>
      <c r="G837" s="542">
        <v>1619.89</v>
      </c>
      <c r="H837" s="542">
        <v>1942.21</v>
      </c>
      <c r="I837" s="544"/>
      <c r="J837" s="541">
        <v>2037.13</v>
      </c>
      <c r="K837" s="566">
        <v>1921.1</v>
      </c>
    </row>
    <row r="838" spans="1:11">
      <c r="A838" s="562">
        <f t="shared" si="0"/>
        <v>44358</v>
      </c>
      <c r="B838" s="542">
        <v>2442.5700000000002</v>
      </c>
      <c r="C838" s="542">
        <v>1340.88</v>
      </c>
      <c r="D838" s="542">
        <v>1585.7</v>
      </c>
      <c r="E838" s="542">
        <v>4797.74</v>
      </c>
      <c r="F838" s="542">
        <v>4013.86</v>
      </c>
      <c r="G838" s="542">
        <v>1643.48</v>
      </c>
      <c r="H838" s="542">
        <v>1977.92</v>
      </c>
      <c r="I838" s="544"/>
      <c r="J838" s="542">
        <v>2104.9</v>
      </c>
      <c r="K838" s="566">
        <v>1984.9</v>
      </c>
    </row>
    <row r="839" spans="1:11">
      <c r="A839" s="562">
        <f t="shared" si="0"/>
        <v>44365</v>
      </c>
      <c r="B839" s="542">
        <v>2526.65</v>
      </c>
      <c r="C839" s="542">
        <v>1316.29</v>
      </c>
      <c r="D839" s="542">
        <v>1662.47</v>
      </c>
      <c r="E839" s="542">
        <v>4775.7700000000004</v>
      </c>
      <c r="F839" s="542">
        <v>4187.33</v>
      </c>
      <c r="G839" s="542">
        <v>1718.08</v>
      </c>
      <c r="H839" s="542">
        <v>2134.62</v>
      </c>
      <c r="I839" s="544"/>
      <c r="J839" s="542">
        <v>2151.9299999999998</v>
      </c>
      <c r="K839" s="566">
        <v>2121.02</v>
      </c>
    </row>
    <row r="840" spans="1:11">
      <c r="A840" s="562">
        <f t="shared" si="0"/>
        <v>44372</v>
      </c>
      <c r="B840" s="542">
        <v>2591.41</v>
      </c>
      <c r="C840" s="542">
        <v>1307.05</v>
      </c>
      <c r="D840" s="542">
        <v>1664.36</v>
      </c>
      <c r="E840" s="542">
        <v>5067.82</v>
      </c>
      <c r="F840" s="542">
        <v>4226.75</v>
      </c>
      <c r="G840" s="542">
        <v>1783.56</v>
      </c>
      <c r="H840" s="542">
        <v>2137.08</v>
      </c>
      <c r="I840" s="544"/>
      <c r="J840" s="542">
        <v>2311.65</v>
      </c>
      <c r="K840" s="566">
        <v>2144.1999999999998</v>
      </c>
    </row>
    <row r="841" spans="1:11">
      <c r="A841" s="547">
        <v>44379</v>
      </c>
      <c r="B841" s="542">
        <v>2653.32</v>
      </c>
      <c r="C841" s="542">
        <v>1300.3699999999999</v>
      </c>
      <c r="D841" s="542">
        <v>1734.32</v>
      </c>
      <c r="E841" s="542">
        <v>5124.72</v>
      </c>
      <c r="F841" s="542">
        <v>4392.57</v>
      </c>
      <c r="G841" s="542">
        <v>1811.62</v>
      </c>
      <c r="H841" s="543">
        <v>2200.9</v>
      </c>
      <c r="I841" s="544"/>
      <c r="J841" s="542">
        <v>2339.69</v>
      </c>
      <c r="K841" s="555">
        <v>2288.94</v>
      </c>
    </row>
    <row r="842" spans="1:11">
      <c r="A842" s="547">
        <v>44386</v>
      </c>
      <c r="B842" s="542">
        <v>2698.83</v>
      </c>
      <c r="C842" s="542">
        <v>1318.1</v>
      </c>
      <c r="D842" s="542">
        <v>1744.07</v>
      </c>
      <c r="E842" s="542">
        <v>5180.33</v>
      </c>
      <c r="F842" s="542">
        <v>4432.43</v>
      </c>
      <c r="G842" s="542">
        <v>1923.19</v>
      </c>
      <c r="H842" s="542">
        <v>2185.91</v>
      </c>
      <c r="I842" s="544"/>
      <c r="J842" s="542">
        <v>2492.2399999999998</v>
      </c>
      <c r="K842" s="555">
        <v>2210.69</v>
      </c>
    </row>
    <row r="843" spans="1:11">
      <c r="A843" s="547">
        <v>44393</v>
      </c>
      <c r="B843" s="542">
        <v>2771.54</v>
      </c>
      <c r="C843" s="542">
        <v>1350.7</v>
      </c>
      <c r="D843" s="542">
        <v>1888.69</v>
      </c>
      <c r="E843" s="542">
        <v>5341.5</v>
      </c>
      <c r="F843" s="542">
        <v>4702.8599999999997</v>
      </c>
      <c r="G843" s="542">
        <v>1840.64</v>
      </c>
      <c r="H843" s="542">
        <v>2170.8000000000002</v>
      </c>
      <c r="I843" s="544"/>
      <c r="J843" s="542">
        <v>2546.5</v>
      </c>
      <c r="K843" s="555">
        <v>2324.31</v>
      </c>
    </row>
    <row r="844" spans="1:11">
      <c r="A844" s="547">
        <v>44400</v>
      </c>
      <c r="B844" s="542">
        <v>2854.02</v>
      </c>
      <c r="C844" s="542">
        <v>1289.71</v>
      </c>
      <c r="D844" s="542">
        <v>1972.5</v>
      </c>
      <c r="E844" s="542">
        <v>5649.76</v>
      </c>
      <c r="F844" s="542">
        <v>4853.84</v>
      </c>
      <c r="G844" s="542">
        <v>1971.5</v>
      </c>
      <c r="H844" s="542">
        <v>2185.2800000000002</v>
      </c>
      <c r="I844" s="544"/>
      <c r="J844" s="542">
        <v>2519.7800000000002</v>
      </c>
      <c r="K844" s="555">
        <v>2375.84</v>
      </c>
    </row>
    <row r="845" spans="1:11">
      <c r="A845" s="547">
        <v>44407</v>
      </c>
      <c r="B845" s="542">
        <v>2930.03</v>
      </c>
      <c r="C845" s="542">
        <v>1307.9100000000001</v>
      </c>
      <c r="D845" s="542">
        <v>2041.9</v>
      </c>
      <c r="E845" s="542">
        <v>5638.18</v>
      </c>
      <c r="F845" s="542">
        <v>5066.32</v>
      </c>
      <c r="G845" s="542">
        <v>1969.97</v>
      </c>
      <c r="H845" s="542">
        <v>2341.37</v>
      </c>
      <c r="I845" s="544"/>
      <c r="J845" s="542">
        <v>2634.85</v>
      </c>
      <c r="K845" s="555">
        <v>2376.06</v>
      </c>
    </row>
    <row r="846" spans="1:11">
      <c r="A846" s="547">
        <v>44414</v>
      </c>
      <c r="B846" s="542">
        <v>3006.82</v>
      </c>
      <c r="C846" s="542">
        <v>1407.19</v>
      </c>
      <c r="D846" s="542">
        <v>2169.48</v>
      </c>
      <c r="E846" s="542">
        <v>5809.34</v>
      </c>
      <c r="F846" s="542">
        <v>5230.1099999999997</v>
      </c>
      <c r="G846" s="542">
        <v>2019.74</v>
      </c>
      <c r="H846" s="542">
        <v>2240.62</v>
      </c>
      <c r="I846" s="544"/>
      <c r="J846" s="542">
        <v>2785.87</v>
      </c>
      <c r="K846" s="555">
        <v>2418.02</v>
      </c>
    </row>
    <row r="847" spans="1:11">
      <c r="A847" s="547">
        <v>44421</v>
      </c>
      <c r="B847" s="542">
        <v>2978.47</v>
      </c>
      <c r="C847" s="542">
        <v>1311.75</v>
      </c>
      <c r="D847" s="542">
        <v>2207.83</v>
      </c>
      <c r="E847" s="542">
        <v>5712.91</v>
      </c>
      <c r="F847" s="542">
        <v>5165.62</v>
      </c>
      <c r="G847" s="542">
        <v>2022.62</v>
      </c>
      <c r="H847" s="542">
        <v>2336.52</v>
      </c>
      <c r="I847" s="545"/>
      <c r="J847" s="542">
        <v>2682.1</v>
      </c>
      <c r="K847" s="555">
        <v>2412.13</v>
      </c>
    </row>
    <row r="848" spans="1:11">
      <c r="A848" s="547">
        <v>44428</v>
      </c>
      <c r="B848" s="542">
        <v>3047.32</v>
      </c>
      <c r="C848" s="542">
        <v>1443.57</v>
      </c>
      <c r="D848" s="542">
        <v>2201.5500000000002</v>
      </c>
      <c r="E848" s="542">
        <v>5691.7</v>
      </c>
      <c r="F848" s="542">
        <v>5439.44</v>
      </c>
      <c r="G848" s="542">
        <v>2005.99</v>
      </c>
      <c r="H848" s="542">
        <v>2273.94</v>
      </c>
      <c r="I848" s="544"/>
      <c r="J848" s="542">
        <v>2761.5</v>
      </c>
      <c r="K848" s="555">
        <v>2456.9699999999998</v>
      </c>
    </row>
    <row r="849" spans="1:11">
      <c r="A849" s="547">
        <v>44435</v>
      </c>
      <c r="B849" s="542">
        <v>3079.04</v>
      </c>
      <c r="C849" s="542">
        <v>1365.65</v>
      </c>
      <c r="D849" s="542">
        <v>2312.16</v>
      </c>
      <c r="E849" s="542">
        <v>5838.46</v>
      </c>
      <c r="F849" s="542">
        <v>5356.26</v>
      </c>
      <c r="G849" s="542">
        <v>2099.31</v>
      </c>
      <c r="H849" s="542">
        <v>2433.9699999999998</v>
      </c>
      <c r="I849" s="542"/>
      <c r="J849" s="542">
        <v>2959.05</v>
      </c>
      <c r="K849" s="555">
        <v>2467.04</v>
      </c>
    </row>
    <row r="850" spans="1:11">
      <c r="A850" s="547">
        <v>44442</v>
      </c>
      <c r="B850" s="542">
        <v>3097.58</v>
      </c>
      <c r="C850" s="542">
        <v>1324.3</v>
      </c>
      <c r="D850" s="542">
        <v>2377.27</v>
      </c>
      <c r="E850" s="542">
        <v>5706.33</v>
      </c>
      <c r="F850" s="542">
        <v>5305.97</v>
      </c>
      <c r="G850" s="542">
        <v>2319.37</v>
      </c>
      <c r="H850" s="542">
        <v>2289.71</v>
      </c>
      <c r="I850" s="542"/>
      <c r="J850" s="542">
        <v>2990.97</v>
      </c>
      <c r="K850" s="555">
        <v>2491.9</v>
      </c>
    </row>
    <row r="851" spans="1:11">
      <c r="A851" s="547">
        <v>44449</v>
      </c>
      <c r="B851" s="542">
        <v>3157.6</v>
      </c>
      <c r="C851" s="542">
        <v>1422.66</v>
      </c>
      <c r="D851" s="542">
        <v>2424.84</v>
      </c>
      <c r="E851" s="542">
        <v>5871.46</v>
      </c>
      <c r="F851" s="542">
        <v>5459.48</v>
      </c>
      <c r="G851" s="542">
        <v>2225.7199999999998</v>
      </c>
      <c r="H851" s="542">
        <v>2435.87</v>
      </c>
      <c r="I851" s="542"/>
      <c r="J851" s="542">
        <v>3186.09</v>
      </c>
      <c r="K851" s="555">
        <v>2530.21</v>
      </c>
    </row>
    <row r="852" spans="1:11">
      <c r="A852" s="547">
        <v>44456</v>
      </c>
      <c r="B852" s="542">
        <v>2930.03</v>
      </c>
      <c r="C852" s="542">
        <v>1307.9100000000001</v>
      </c>
      <c r="D852" s="542">
        <v>2041.9</v>
      </c>
      <c r="E852" s="542">
        <v>5638.18</v>
      </c>
      <c r="F852" s="542">
        <v>5066.32</v>
      </c>
      <c r="G852" s="542">
        <v>1969.97</v>
      </c>
      <c r="H852" s="542">
        <v>2341.37</v>
      </c>
      <c r="I852" s="542"/>
      <c r="J852" s="542">
        <v>2634.85</v>
      </c>
      <c r="K852" s="555">
        <v>2376.06</v>
      </c>
    </row>
    <row r="853" spans="1:11">
      <c r="A853" s="547">
        <v>44463</v>
      </c>
      <c r="B853" s="542">
        <v>3235.26</v>
      </c>
      <c r="C853" s="542">
        <v>1471.16</v>
      </c>
      <c r="D853" s="542">
        <v>2397.63</v>
      </c>
      <c r="E853" s="542">
        <v>6089.2</v>
      </c>
      <c r="F853" s="542">
        <v>5424.15</v>
      </c>
      <c r="G853" s="542">
        <v>2271.4</v>
      </c>
      <c r="H853" s="542">
        <v>2534.41</v>
      </c>
      <c r="I853" s="542"/>
      <c r="J853" s="542">
        <v>3512.35</v>
      </c>
      <c r="K853" s="555">
        <v>2771.84</v>
      </c>
    </row>
    <row r="854" spans="1:11">
      <c r="A854" s="547">
        <v>44469</v>
      </c>
      <c r="B854" s="542">
        <v>3220.55</v>
      </c>
      <c r="C854" s="542">
        <v>1412.16</v>
      </c>
      <c r="D854" s="542">
        <v>2592.0700000000002</v>
      </c>
      <c r="E854" s="542">
        <v>6087.31</v>
      </c>
      <c r="F854" s="542">
        <v>5393.79</v>
      </c>
      <c r="G854" s="542">
        <v>2217.2800000000002</v>
      </c>
      <c r="H854" s="542">
        <v>2512.38</v>
      </c>
      <c r="I854" s="542"/>
      <c r="J854" s="542">
        <v>3566.99</v>
      </c>
      <c r="K854" s="555">
        <v>2737.06</v>
      </c>
    </row>
    <row r="855" spans="1:11">
      <c r="A855" s="562">
        <v>44477</v>
      </c>
      <c r="B855" s="542">
        <v>3271.7</v>
      </c>
      <c r="C855" s="542">
        <v>1533.33</v>
      </c>
      <c r="D855" s="542">
        <v>2695.69</v>
      </c>
      <c r="E855" s="542">
        <v>5991.8</v>
      </c>
      <c r="F855" s="542">
        <v>5539.71</v>
      </c>
      <c r="G855" s="542">
        <v>2135.83</v>
      </c>
      <c r="H855" s="542">
        <v>2687.91</v>
      </c>
      <c r="I855" s="542"/>
      <c r="J855" s="542">
        <v>3528.1</v>
      </c>
      <c r="K855" s="566">
        <v>2808.91</v>
      </c>
    </row>
    <row r="856" spans="1:11">
      <c r="A856" s="562">
        <v>44484</v>
      </c>
      <c r="B856" s="542">
        <v>3300.34</v>
      </c>
      <c r="C856" s="542">
        <v>1579.91</v>
      </c>
      <c r="D856" s="542">
        <v>2668.88</v>
      </c>
      <c r="E856" s="542">
        <v>6053.66</v>
      </c>
      <c r="F856" s="542">
        <v>5530.61</v>
      </c>
      <c r="G856" s="542">
        <v>2295.6</v>
      </c>
      <c r="H856" s="542">
        <v>2547.7800000000002</v>
      </c>
      <c r="I856" s="542"/>
      <c r="J856" s="542">
        <v>3602.37</v>
      </c>
      <c r="K856" s="566">
        <v>2835.45</v>
      </c>
    </row>
    <row r="857" spans="1:11">
      <c r="A857" s="562">
        <v>44491</v>
      </c>
      <c r="B857" s="542">
        <v>3315.27</v>
      </c>
      <c r="C857" s="542">
        <v>1582.26</v>
      </c>
      <c r="D857" s="542">
        <v>2807.19</v>
      </c>
      <c r="E857" s="542">
        <v>6249.77</v>
      </c>
      <c r="F857" s="542">
        <v>5457.89</v>
      </c>
      <c r="G857" s="542">
        <v>2381.2399999999998</v>
      </c>
      <c r="H857" s="542">
        <v>2502.65</v>
      </c>
      <c r="I857" s="542"/>
      <c r="J857" s="542">
        <v>3657.93</v>
      </c>
      <c r="K857" s="566">
        <v>2921.06</v>
      </c>
    </row>
    <row r="858" spans="1:11">
      <c r="A858" s="562">
        <v>44498</v>
      </c>
      <c r="B858" s="542">
        <v>3277.71</v>
      </c>
      <c r="C858" s="542">
        <v>1643.35</v>
      </c>
      <c r="D858" s="542">
        <v>2843.49</v>
      </c>
      <c r="E858" s="542">
        <v>6210.41</v>
      </c>
      <c r="F858" s="542">
        <v>5362.27</v>
      </c>
      <c r="G858" s="542">
        <v>2220.11</v>
      </c>
      <c r="H858" s="542">
        <v>2480.58</v>
      </c>
      <c r="I858" s="542"/>
      <c r="J858" s="542">
        <v>3763.81</v>
      </c>
      <c r="K858" s="566">
        <v>3000.72</v>
      </c>
    </row>
    <row r="859" spans="1:11">
      <c r="A859" s="562">
        <v>44505</v>
      </c>
      <c r="B859" s="542">
        <v>3284.93</v>
      </c>
      <c r="C859" s="542">
        <v>1596.88</v>
      </c>
      <c r="D859" s="542">
        <v>2848.96</v>
      </c>
      <c r="E859" s="542">
        <v>6185.97</v>
      </c>
      <c r="F859" s="542">
        <v>5426.49</v>
      </c>
      <c r="G859" s="542">
        <v>2251.6999999999998</v>
      </c>
      <c r="H859" s="542">
        <v>2465.83</v>
      </c>
      <c r="I859" s="542"/>
      <c r="J859" s="542">
        <v>3761.38</v>
      </c>
      <c r="K859" s="566">
        <v>3029.47</v>
      </c>
    </row>
    <row r="860" spans="1:11">
      <c r="A860" s="562">
        <v>44512</v>
      </c>
      <c r="B860" s="542">
        <v>3232.37</v>
      </c>
      <c r="C860" s="542">
        <v>1494.49</v>
      </c>
      <c r="D860" s="542">
        <v>2798.57</v>
      </c>
      <c r="E860" s="542">
        <v>6058.38</v>
      </c>
      <c r="F860" s="542">
        <v>5342.13</v>
      </c>
      <c r="G860" s="542">
        <v>2243.42</v>
      </c>
      <c r="H860" s="542">
        <v>2428.0100000000002</v>
      </c>
      <c r="I860" s="542"/>
      <c r="J860" s="542">
        <v>3630.15</v>
      </c>
      <c r="K860" s="566">
        <v>2966.74</v>
      </c>
    </row>
    <row r="861" spans="1:11">
      <c r="A861" s="562">
        <v>44519</v>
      </c>
      <c r="B861" s="542">
        <v>3245.59</v>
      </c>
      <c r="C861" s="542">
        <v>1568.62</v>
      </c>
      <c r="D861" s="542">
        <v>2833.57</v>
      </c>
      <c r="E861" s="542">
        <v>6126.6</v>
      </c>
      <c r="F861" s="542">
        <v>5292.4</v>
      </c>
      <c r="G861" s="542">
        <v>2268.13</v>
      </c>
      <c r="H861" s="542">
        <v>2431.04</v>
      </c>
      <c r="I861" s="542"/>
      <c r="J861" s="542">
        <v>3669.44</v>
      </c>
      <c r="K861" s="566">
        <v>3038.47</v>
      </c>
    </row>
    <row r="862" spans="1:11">
      <c r="A862" s="562">
        <v>44526</v>
      </c>
      <c r="B862" s="542">
        <v>3199.98</v>
      </c>
      <c r="C862" s="542">
        <v>1647.4</v>
      </c>
      <c r="D862" s="542">
        <v>2867.47</v>
      </c>
      <c r="E862" s="542">
        <v>6047.57</v>
      </c>
      <c r="F862" s="542">
        <v>5062.62</v>
      </c>
      <c r="G862" s="542">
        <v>2292.9499999999998</v>
      </c>
      <c r="H862" s="542">
        <v>2447.1799999999998</v>
      </c>
      <c r="I862" s="542"/>
      <c r="J862" s="542">
        <v>3436.49</v>
      </c>
      <c r="K862" s="566">
        <v>3017.31</v>
      </c>
    </row>
    <row r="863" spans="1:11">
      <c r="A863" s="562">
        <v>44533</v>
      </c>
      <c r="B863" s="542">
        <v>3199.03</v>
      </c>
      <c r="C863" s="542">
        <v>1651.53</v>
      </c>
      <c r="D863" s="542">
        <v>2798.17</v>
      </c>
      <c r="E863" s="542">
        <v>5824.9</v>
      </c>
      <c r="F863" s="542">
        <v>5121.53</v>
      </c>
      <c r="G863" s="542">
        <v>2340.73</v>
      </c>
      <c r="H863" s="542">
        <v>2513.66</v>
      </c>
      <c r="I863" s="542"/>
      <c r="J863" s="542">
        <v>3331.95</v>
      </c>
      <c r="K863" s="566">
        <v>2919.39</v>
      </c>
    </row>
    <row r="864" spans="1:11">
      <c r="A864" s="562">
        <v>44540</v>
      </c>
      <c r="B864" s="542">
        <v>3238.35</v>
      </c>
      <c r="C864" s="542">
        <v>1793.92</v>
      </c>
      <c r="D864" s="542">
        <v>2658.7</v>
      </c>
      <c r="E864" s="542">
        <v>5844.85</v>
      </c>
      <c r="F864" s="542">
        <v>5161.8900000000003</v>
      </c>
      <c r="G864" s="542">
        <v>2438.17</v>
      </c>
      <c r="H864" s="542">
        <v>2489.21</v>
      </c>
      <c r="I864" s="542"/>
      <c r="J864" s="542">
        <v>3429.84</v>
      </c>
      <c r="K864" s="566">
        <v>2855.98</v>
      </c>
    </row>
    <row r="865" spans="1:11">
      <c r="A865" s="562">
        <v>44547</v>
      </c>
      <c r="B865" s="542">
        <v>3245.22</v>
      </c>
      <c r="C865" s="542">
        <v>1938.94</v>
      </c>
      <c r="D865" s="542">
        <v>2757.99</v>
      </c>
      <c r="E865" s="542">
        <v>5887.73</v>
      </c>
      <c r="F865" s="542">
        <v>5055.51</v>
      </c>
      <c r="G865" s="542">
        <v>2430.46</v>
      </c>
      <c r="H865" s="542">
        <v>2521.84</v>
      </c>
      <c r="I865" s="542"/>
      <c r="J865" s="542">
        <v>3403.16</v>
      </c>
      <c r="K865" s="566">
        <v>2884.35</v>
      </c>
    </row>
    <row r="866" spans="1:11">
      <c r="A866" s="562">
        <v>44554</v>
      </c>
      <c r="B866" s="542">
        <v>3300.19</v>
      </c>
      <c r="C866" s="542">
        <v>2088.5700000000002</v>
      </c>
      <c r="D866" s="542">
        <v>2787.48</v>
      </c>
      <c r="E866" s="542">
        <v>6045.86</v>
      </c>
      <c r="F866" s="542">
        <v>5111.9799999999996</v>
      </c>
      <c r="G866" s="542">
        <v>2412.5100000000002</v>
      </c>
      <c r="H866" s="542">
        <v>2661.71</v>
      </c>
      <c r="I866" s="542"/>
      <c r="J866" s="542">
        <v>3441.2</v>
      </c>
      <c r="K866" s="566">
        <v>2936.81</v>
      </c>
    </row>
    <row r="867" spans="1:11">
      <c r="A867" s="562">
        <v>44561</v>
      </c>
      <c r="B867" s="542">
        <v>3344.24</v>
      </c>
      <c r="C867" s="542">
        <v>2235.8000000000002</v>
      </c>
      <c r="D867" s="542">
        <v>2809.4</v>
      </c>
      <c r="E867" s="542">
        <v>6131.45</v>
      </c>
      <c r="F867" s="542">
        <v>5114.92</v>
      </c>
      <c r="G867" s="542">
        <v>2423.54</v>
      </c>
      <c r="H867" s="542">
        <v>2678.34</v>
      </c>
      <c r="I867" s="542"/>
      <c r="J867" s="542">
        <v>3340.48</v>
      </c>
      <c r="K867" s="566">
        <v>2988.16</v>
      </c>
    </row>
    <row r="868" spans="1:11">
      <c r="A868" s="567">
        <f t="shared" ref="A868:A878" si="1">A867+7</f>
        <v>44568</v>
      </c>
      <c r="B868" s="546">
        <v>3432.79</v>
      </c>
      <c r="C868" s="546">
        <v>2311.08</v>
      </c>
      <c r="D868" s="546">
        <v>2829.49</v>
      </c>
      <c r="E868" s="546">
        <v>6200.15</v>
      </c>
      <c r="F868" s="546">
        <v>5239.46</v>
      </c>
      <c r="G868" s="546">
        <v>2630.05</v>
      </c>
      <c r="H868" s="546">
        <v>2649.67</v>
      </c>
      <c r="I868" s="546"/>
      <c r="J868" s="546">
        <v>3364.03</v>
      </c>
      <c r="K868" s="568">
        <v>2940.66</v>
      </c>
    </row>
    <row r="869" spans="1:11">
      <c r="A869" s="567">
        <f t="shared" si="1"/>
        <v>44575</v>
      </c>
      <c r="B869" s="546">
        <v>3489.94</v>
      </c>
      <c r="C869" s="546">
        <v>2322.5500000000002</v>
      </c>
      <c r="D869" s="546">
        <v>2918.3</v>
      </c>
      <c r="E869" s="546">
        <v>6274.17</v>
      </c>
      <c r="F869" s="546">
        <v>5451.97</v>
      </c>
      <c r="G869" s="546">
        <v>2608.48</v>
      </c>
      <c r="H869" s="546">
        <v>2638.48</v>
      </c>
      <c r="I869" s="546"/>
      <c r="J869" s="546">
        <v>3353.29</v>
      </c>
      <c r="K869" s="568">
        <v>2921.3</v>
      </c>
    </row>
    <row r="870" spans="1:11">
      <c r="A870" s="567">
        <f t="shared" si="1"/>
        <v>44582</v>
      </c>
      <c r="B870" s="546">
        <v>3555.24</v>
      </c>
      <c r="C870" s="546">
        <v>2293.13</v>
      </c>
      <c r="D870" s="546">
        <v>3034.83</v>
      </c>
      <c r="E870" s="546">
        <v>6472.06</v>
      </c>
      <c r="F870" s="546">
        <v>5636.83</v>
      </c>
      <c r="G870" s="546">
        <v>2590.39</v>
      </c>
      <c r="H870" s="546">
        <v>2738.93</v>
      </c>
      <c r="I870" s="546"/>
      <c r="J870" s="546">
        <v>3406.29</v>
      </c>
      <c r="K870" s="568">
        <v>2942.83</v>
      </c>
    </row>
    <row r="871" spans="1:11">
      <c r="A871" s="567">
        <f t="shared" si="1"/>
        <v>44589</v>
      </c>
      <c r="B871" s="546">
        <v>3565.33</v>
      </c>
      <c r="C871" s="546">
        <v>2294.88</v>
      </c>
      <c r="D871" s="546">
        <v>2917.77</v>
      </c>
      <c r="E871" s="546">
        <v>6577.1</v>
      </c>
      <c r="F871" s="546">
        <v>5639.26</v>
      </c>
      <c r="G871" s="546">
        <v>2628.62</v>
      </c>
      <c r="H871" s="546">
        <v>2770.26</v>
      </c>
      <c r="I871" s="546"/>
      <c r="J871" s="546">
        <v>3336.96</v>
      </c>
      <c r="K871" s="568">
        <v>2834.44</v>
      </c>
    </row>
    <row r="872" spans="1:11">
      <c r="A872" s="567">
        <f>A871+14</f>
        <v>44603</v>
      </c>
      <c r="B872" s="546">
        <v>3587.91</v>
      </c>
      <c r="C872" s="546">
        <v>2213.5100000000002</v>
      </c>
      <c r="D872" s="546">
        <v>2839.66</v>
      </c>
      <c r="E872" s="546">
        <v>6614.07</v>
      </c>
      <c r="F872" s="546">
        <v>5854.14</v>
      </c>
      <c r="G872" s="546">
        <v>2745.24</v>
      </c>
      <c r="H872" s="546">
        <v>2801.93</v>
      </c>
      <c r="I872" s="546"/>
      <c r="J872" s="546">
        <v>3257.02</v>
      </c>
      <c r="K872" s="568">
        <v>2669.63</v>
      </c>
    </row>
    <row r="873" spans="1:11">
      <c r="A873" s="567">
        <f t="shared" si="1"/>
        <v>44610</v>
      </c>
      <c r="B873" s="546">
        <v>3500.19</v>
      </c>
      <c r="C873" s="546">
        <v>2067.6</v>
      </c>
      <c r="D873" s="546">
        <v>2787.84</v>
      </c>
      <c r="E873" s="546">
        <v>6472.64</v>
      </c>
      <c r="F873" s="546">
        <v>5720.19</v>
      </c>
      <c r="G873" s="546">
        <v>2626.33</v>
      </c>
      <c r="H873" s="546">
        <v>2693.16</v>
      </c>
      <c r="I873" s="546"/>
      <c r="J873" s="546">
        <v>3328.87</v>
      </c>
      <c r="K873" s="568">
        <v>2634.41</v>
      </c>
    </row>
    <row r="874" spans="1:11">
      <c r="A874" s="567">
        <f t="shared" si="1"/>
        <v>44617</v>
      </c>
      <c r="B874" s="546">
        <v>3425.58</v>
      </c>
      <c r="C874" s="546">
        <v>2018.86</v>
      </c>
      <c r="D874" s="546">
        <v>2771.15</v>
      </c>
      <c r="E874" s="546">
        <v>6135.7</v>
      </c>
      <c r="F874" s="546">
        <v>5589.16</v>
      </c>
      <c r="G874" s="546">
        <v>2591.7800000000002</v>
      </c>
      <c r="H874" s="546">
        <v>2658.14</v>
      </c>
      <c r="I874" s="546"/>
      <c r="J874" s="546">
        <v>3293.73</v>
      </c>
      <c r="K874" s="568">
        <v>2611.73</v>
      </c>
    </row>
    <row r="875" spans="1:11">
      <c r="A875" s="567">
        <f t="shared" si="1"/>
        <v>44624</v>
      </c>
      <c r="B875" s="546">
        <v>3388.59</v>
      </c>
      <c r="C875" s="546">
        <v>1941.06</v>
      </c>
      <c r="D875" s="546">
        <v>2659.69</v>
      </c>
      <c r="E875" s="546">
        <v>6271.72</v>
      </c>
      <c r="F875" s="546">
        <v>5528.5</v>
      </c>
      <c r="G875" s="546">
        <v>2578.94</v>
      </c>
      <c r="H875" s="546">
        <v>2667.82</v>
      </c>
      <c r="I875" s="546"/>
      <c r="J875" s="546">
        <v>3258.92</v>
      </c>
      <c r="K875" s="568">
        <v>2472.23</v>
      </c>
    </row>
    <row r="876" spans="1:11">
      <c r="A876" s="567">
        <f t="shared" si="1"/>
        <v>44631</v>
      </c>
      <c r="B876" s="546">
        <v>3366.01</v>
      </c>
      <c r="C876" s="546">
        <v>1922.23</v>
      </c>
      <c r="D876" s="546">
        <v>2708.33</v>
      </c>
      <c r="E876" s="546">
        <v>6262.4</v>
      </c>
      <c r="F876" s="546">
        <v>5474.9</v>
      </c>
      <c r="G876" s="546">
        <v>2568.88</v>
      </c>
      <c r="H876" s="546">
        <v>2592.59</v>
      </c>
      <c r="I876" s="546"/>
      <c r="J876" s="546">
        <v>3312.56</v>
      </c>
      <c r="K876" s="568">
        <v>2388.19</v>
      </c>
    </row>
    <row r="877" spans="1:11">
      <c r="A877" s="567">
        <f t="shared" si="1"/>
        <v>44638</v>
      </c>
      <c r="B877" s="546">
        <v>3301.1</v>
      </c>
      <c r="C877" s="546">
        <v>1848.47</v>
      </c>
      <c r="D877" s="546">
        <v>2641</v>
      </c>
      <c r="E877" s="546">
        <v>6229.19</v>
      </c>
      <c r="F877" s="546">
        <v>5372.2</v>
      </c>
      <c r="G877" s="546">
        <v>2470.7600000000002</v>
      </c>
      <c r="H877" s="546">
        <v>2646.21</v>
      </c>
      <c r="I877" s="546"/>
      <c r="J877" s="546">
        <v>3333.78</v>
      </c>
      <c r="K877" s="568">
        <v>2331.9299999999998</v>
      </c>
    </row>
    <row r="878" spans="1:11">
      <c r="A878" s="567">
        <f t="shared" si="1"/>
        <v>44645</v>
      </c>
      <c r="B878" s="546">
        <v>3274.9</v>
      </c>
      <c r="C878" s="546">
        <v>1836.72</v>
      </c>
      <c r="D878" s="546">
        <v>2561.81</v>
      </c>
      <c r="E878" s="546">
        <v>6209.8</v>
      </c>
      <c r="F878" s="546">
        <v>5284.06</v>
      </c>
      <c r="G878" s="546">
        <v>2520.33</v>
      </c>
      <c r="H878" s="546">
        <v>2641.88</v>
      </c>
      <c r="I878" s="546"/>
      <c r="J878" s="546">
        <v>3267.55</v>
      </c>
      <c r="K878" s="568">
        <v>2256.29</v>
      </c>
    </row>
    <row r="879" spans="1:11">
      <c r="A879" s="567">
        <v>44652</v>
      </c>
      <c r="B879" s="546">
        <v>3204.83</v>
      </c>
      <c r="C879" s="546">
        <v>1831.21</v>
      </c>
      <c r="D879" s="546">
        <v>2496.94</v>
      </c>
      <c r="E879" s="546">
        <v>6025.65</v>
      </c>
      <c r="F879" s="546">
        <v>5162.2299999999996</v>
      </c>
      <c r="G879" s="546">
        <v>2436.6</v>
      </c>
      <c r="H879" s="546">
        <v>2710.1</v>
      </c>
      <c r="I879" s="546"/>
      <c r="J879" s="546">
        <v>3254.62</v>
      </c>
      <c r="K879" s="546">
        <v>2169.2199999999998</v>
      </c>
    </row>
    <row r="880" spans="1:11">
      <c r="A880" s="567">
        <v>44659</v>
      </c>
      <c r="B880" s="546">
        <v>3117.75</v>
      </c>
      <c r="C880" s="546">
        <v>1765.12</v>
      </c>
      <c r="D880" s="546">
        <v>2507.58</v>
      </c>
      <c r="E880" s="546">
        <v>5928.69</v>
      </c>
      <c r="F880" s="546">
        <v>5104.3999999999996</v>
      </c>
      <c r="G880" s="546">
        <v>2286.79</v>
      </c>
      <c r="H880" s="546">
        <v>2608.64</v>
      </c>
      <c r="I880" s="546"/>
      <c r="J880" s="546">
        <v>3190.66</v>
      </c>
      <c r="K880" s="546">
        <v>2035.08</v>
      </c>
    </row>
    <row r="881" spans="1:11">
      <c r="A881" s="567">
        <v>44666</v>
      </c>
      <c r="B881" s="546">
        <v>3128.45</v>
      </c>
      <c r="C881" s="546">
        <v>1780.33</v>
      </c>
      <c r="D881" s="546">
        <v>2455.2399999999998</v>
      </c>
      <c r="E881" s="546">
        <v>6002.97</v>
      </c>
      <c r="F881" s="546">
        <v>5067.2700000000004</v>
      </c>
      <c r="G881" s="546">
        <v>2354.1</v>
      </c>
      <c r="H881" s="546">
        <v>2648.78</v>
      </c>
      <c r="I881" s="546"/>
      <c r="J881" s="546">
        <v>3171.85</v>
      </c>
      <c r="K881" s="546">
        <v>2019.96</v>
      </c>
    </row>
    <row r="882" spans="1:11">
      <c r="A882" s="567">
        <v>44673</v>
      </c>
      <c r="B882" s="546">
        <v>3109.78</v>
      </c>
      <c r="C882" s="546">
        <v>1761.57</v>
      </c>
      <c r="D882" s="546">
        <v>2556.4</v>
      </c>
      <c r="E882" s="546">
        <v>6004.53</v>
      </c>
      <c r="F882" s="546">
        <v>5082.92</v>
      </c>
      <c r="G882" s="546">
        <v>2336.96</v>
      </c>
      <c r="H882" s="546">
        <v>2645.47</v>
      </c>
      <c r="I882" s="546"/>
      <c r="J882" s="546">
        <v>3102.21</v>
      </c>
      <c r="K882" s="546">
        <v>1954.15</v>
      </c>
    </row>
    <row r="883" spans="1:11">
      <c r="A883" s="567">
        <v>44680</v>
      </c>
      <c r="B883" s="546">
        <v>3096.85</v>
      </c>
      <c r="C883" s="546">
        <v>1764.62</v>
      </c>
      <c r="D883" s="546">
        <v>2646.36</v>
      </c>
      <c r="E883" s="546">
        <v>6021.42</v>
      </c>
      <c r="F883" s="546">
        <v>5063.3500000000004</v>
      </c>
      <c r="G883" s="546">
        <v>2324.0500000000002</v>
      </c>
      <c r="H883" s="546">
        <v>2561.15</v>
      </c>
      <c r="I883" s="546"/>
      <c r="J883" s="546">
        <v>3112.71</v>
      </c>
      <c r="K883" s="546">
        <v>1944.27</v>
      </c>
    </row>
    <row r="884" spans="1:11">
      <c r="A884" s="567">
        <v>44687</v>
      </c>
      <c r="B884" s="546">
        <v>3056.98</v>
      </c>
      <c r="C884" s="546">
        <v>1712.04</v>
      </c>
      <c r="D884" s="546">
        <v>2658.9</v>
      </c>
      <c r="E884" s="546">
        <v>5947.17</v>
      </c>
      <c r="F884" s="546">
        <v>5039.2299999999996</v>
      </c>
      <c r="G884" s="546">
        <v>2339.09</v>
      </c>
      <c r="H884" s="546">
        <v>2517.59</v>
      </c>
      <c r="I884" s="546"/>
      <c r="J884" s="546">
        <v>2997.41</v>
      </c>
      <c r="K884" s="546">
        <v>1970.44</v>
      </c>
    </row>
    <row r="885" spans="1:11">
      <c r="A885" s="567">
        <v>44694</v>
      </c>
      <c r="B885" s="546">
        <v>3088.03</v>
      </c>
      <c r="C885" s="546">
        <v>1681.52</v>
      </c>
      <c r="D885" s="546">
        <v>2634.45</v>
      </c>
      <c r="E885" s="546">
        <v>5988.43</v>
      </c>
      <c r="F885" s="546">
        <v>5049.9399999999996</v>
      </c>
      <c r="G885" s="546">
        <v>2413.36</v>
      </c>
      <c r="H885" s="546">
        <v>2671.47</v>
      </c>
      <c r="I885" s="546"/>
      <c r="J885" s="546">
        <v>3017.01</v>
      </c>
      <c r="K885" s="546">
        <v>1910.27</v>
      </c>
    </row>
    <row r="886" spans="1:11">
      <c r="A886" s="567">
        <v>44701</v>
      </c>
      <c r="B886" s="546">
        <v>3135.78</v>
      </c>
      <c r="C886" s="546">
        <v>1723.94</v>
      </c>
      <c r="D886" s="546">
        <v>2710.37</v>
      </c>
      <c r="E886" s="546">
        <v>6010.56</v>
      </c>
      <c r="F886" s="546">
        <v>4978</v>
      </c>
      <c r="G886" s="546">
        <v>2598.5</v>
      </c>
      <c r="H886" s="546">
        <v>2916.52</v>
      </c>
      <c r="I886" s="546"/>
      <c r="J886" s="546">
        <v>2993.9</v>
      </c>
      <c r="K886" s="546">
        <v>1922.3</v>
      </c>
    </row>
    <row r="887" spans="1:11">
      <c r="A887" s="567">
        <v>44708</v>
      </c>
      <c r="B887" s="546">
        <v>3190.95</v>
      </c>
      <c r="C887" s="546">
        <v>1648.58</v>
      </c>
      <c r="D887" s="546">
        <v>2724.5</v>
      </c>
      <c r="E887" s="546">
        <v>6070.4</v>
      </c>
      <c r="F887" s="546">
        <v>5051.92</v>
      </c>
      <c r="G887" s="546">
        <v>2714.62</v>
      </c>
      <c r="H887" s="546">
        <v>3017.27</v>
      </c>
      <c r="I887" s="546"/>
      <c r="J887" s="546">
        <v>3010.17</v>
      </c>
      <c r="K887" s="546">
        <v>1932.31</v>
      </c>
    </row>
    <row r="888" spans="1:11">
      <c r="A888" s="567">
        <v>44714</v>
      </c>
      <c r="B888" s="546">
        <v>3186.65</v>
      </c>
      <c r="C888" s="546">
        <v>1692.98</v>
      </c>
      <c r="D888" s="546">
        <v>2749.14</v>
      </c>
      <c r="E888" s="546">
        <v>6065.34</v>
      </c>
      <c r="F888" s="546">
        <v>5024.21</v>
      </c>
      <c r="G888" s="546">
        <v>2682.4</v>
      </c>
      <c r="H888" s="546">
        <v>3024.65</v>
      </c>
      <c r="I888" s="546"/>
      <c r="J888" s="546">
        <v>3003.44</v>
      </c>
      <c r="K888" s="546">
        <v>1885.95</v>
      </c>
    </row>
    <row r="889" spans="1:11">
      <c r="A889" s="567">
        <v>44722</v>
      </c>
      <c r="B889" s="546">
        <v>3229.56</v>
      </c>
      <c r="C889" s="546">
        <v>1727.89</v>
      </c>
      <c r="D889" s="546">
        <v>2794.21</v>
      </c>
      <c r="E889" s="546">
        <v>6095.67</v>
      </c>
      <c r="F889" s="546">
        <v>5069.07</v>
      </c>
      <c r="G889" s="546">
        <v>2665.78</v>
      </c>
      <c r="H889" s="546">
        <v>3023.22</v>
      </c>
      <c r="I889" s="546"/>
      <c r="J889" s="546">
        <v>2967.3</v>
      </c>
      <c r="K889" s="546">
        <v>1983.65</v>
      </c>
    </row>
    <row r="890" spans="1:11">
      <c r="A890" s="567">
        <v>44729</v>
      </c>
      <c r="B890" s="546">
        <v>3252.5</v>
      </c>
      <c r="C890" s="546">
        <v>1738.3</v>
      </c>
      <c r="D890" s="546">
        <v>2821.29</v>
      </c>
      <c r="E890" s="546">
        <v>6145.5</v>
      </c>
      <c r="F890" s="546">
        <v>5068.91</v>
      </c>
      <c r="G890" s="546">
        <v>2691.53</v>
      </c>
      <c r="H890" s="546">
        <v>3022.06</v>
      </c>
      <c r="I890" s="546"/>
      <c r="J890" s="546">
        <v>3060.78</v>
      </c>
      <c r="K890" s="546">
        <v>1999.35</v>
      </c>
    </row>
    <row r="891" spans="1:11">
      <c r="A891" s="567">
        <v>44736</v>
      </c>
      <c r="B891" s="546">
        <v>3244.78</v>
      </c>
      <c r="C891" s="546">
        <v>1764.58</v>
      </c>
      <c r="D891" s="546">
        <v>2835.29</v>
      </c>
      <c r="E891" s="546">
        <v>5976.09</v>
      </c>
      <c r="F891" s="546">
        <v>5024.16</v>
      </c>
      <c r="G891" s="546">
        <v>2676.02</v>
      </c>
      <c r="H891" s="546">
        <v>2982.23</v>
      </c>
      <c r="I891" s="546"/>
      <c r="J891" s="546">
        <v>3115.2</v>
      </c>
      <c r="K891" s="546">
        <v>2132.36</v>
      </c>
    </row>
    <row r="892" spans="1:11">
      <c r="A892" s="567">
        <v>44743</v>
      </c>
      <c r="B892" s="576">
        <v>3271.07</v>
      </c>
      <c r="C892" s="576">
        <v>1758.78</v>
      </c>
      <c r="D892" s="576">
        <v>2801.11</v>
      </c>
      <c r="E892" s="576">
        <v>6026.07</v>
      </c>
      <c r="F892" s="576">
        <v>5098.72</v>
      </c>
      <c r="G892" s="576">
        <v>2643.55</v>
      </c>
      <c r="H892" s="576">
        <v>3012.13</v>
      </c>
      <c r="I892" s="576"/>
      <c r="J892" s="576">
        <v>3051.48</v>
      </c>
      <c r="K892" s="577">
        <v>2148.3000000000002</v>
      </c>
    </row>
    <row r="893" spans="1:11">
      <c r="A893" s="567">
        <v>44750</v>
      </c>
      <c r="B893" s="576">
        <v>3232.18</v>
      </c>
      <c r="C893" s="576">
        <v>1799.47</v>
      </c>
      <c r="D893" s="576">
        <v>2866.82</v>
      </c>
      <c r="E893" s="576">
        <v>5906.55</v>
      </c>
      <c r="F893" s="576">
        <v>4994.3500000000004</v>
      </c>
      <c r="G893" s="576">
        <v>2577.61</v>
      </c>
      <c r="H893" s="576">
        <v>2959.47</v>
      </c>
      <c r="I893" s="576"/>
      <c r="J893" s="576">
        <v>3012.55</v>
      </c>
      <c r="K893" s="577">
        <v>2242.39</v>
      </c>
    </row>
    <row r="894" spans="1:11">
      <c r="A894" s="567">
        <v>44757</v>
      </c>
      <c r="B894" s="576">
        <v>3276.85</v>
      </c>
      <c r="C894" s="576">
        <v>1748.99</v>
      </c>
      <c r="D894" s="576">
        <v>2878.02</v>
      </c>
      <c r="E894" s="576">
        <v>6012.58</v>
      </c>
      <c r="F894" s="576">
        <v>5085.87</v>
      </c>
      <c r="G894" s="576">
        <v>2642.41</v>
      </c>
      <c r="H894" s="576">
        <v>2927.72</v>
      </c>
      <c r="I894" s="576"/>
      <c r="J894" s="576">
        <v>3083.11</v>
      </c>
      <c r="K894" s="577">
        <v>2314.23</v>
      </c>
    </row>
    <row r="895" spans="1:11">
      <c r="A895" s="567">
        <v>44764</v>
      </c>
      <c r="B895" s="576">
        <v>3229.72</v>
      </c>
      <c r="C895" s="576">
        <v>1702.96</v>
      </c>
      <c r="D895" s="576">
        <v>2885.33</v>
      </c>
      <c r="E895" s="576">
        <v>5813.46</v>
      </c>
      <c r="F895" s="576">
        <v>5086.4799999999996</v>
      </c>
      <c r="G895" s="576">
        <v>2536.56</v>
      </c>
      <c r="H895" s="576">
        <v>2946.35</v>
      </c>
      <c r="I895" s="576"/>
      <c r="J895" s="576">
        <v>3051.05</v>
      </c>
      <c r="K895" s="577">
        <v>2399.8000000000002</v>
      </c>
    </row>
    <row r="896" spans="1:11">
      <c r="A896" s="567">
        <v>44771</v>
      </c>
      <c r="B896" s="576">
        <v>3188.61</v>
      </c>
      <c r="C896" s="576">
        <v>1665.57</v>
      </c>
      <c r="D896" s="576">
        <v>2888.2</v>
      </c>
      <c r="E896" s="576">
        <v>5749.89</v>
      </c>
      <c r="F896" s="576">
        <v>4997.28</v>
      </c>
      <c r="G896" s="576">
        <v>2529</v>
      </c>
      <c r="H896" s="576">
        <v>2949.48</v>
      </c>
      <c r="I896" s="576"/>
      <c r="J896" s="576">
        <v>3016.69</v>
      </c>
      <c r="K896" s="577">
        <v>2480.5</v>
      </c>
    </row>
    <row r="897" spans="1:11">
      <c r="A897" s="567">
        <v>44778</v>
      </c>
      <c r="B897" s="576">
        <v>3163.45</v>
      </c>
      <c r="C897" s="576">
        <v>1671.19</v>
      </c>
      <c r="D897" s="576">
        <v>2945.75</v>
      </c>
      <c r="E897" s="576">
        <v>5610.49</v>
      </c>
      <c r="F897" s="576">
        <v>5075.59</v>
      </c>
      <c r="G897" s="576">
        <v>2457.62</v>
      </c>
      <c r="H897" s="576">
        <v>2898.19</v>
      </c>
      <c r="I897" s="576"/>
      <c r="J897" s="576">
        <v>2961.83</v>
      </c>
      <c r="K897" s="577">
        <v>2477.8000000000002</v>
      </c>
    </row>
    <row r="898" spans="1:11">
      <c r="A898" s="567">
        <v>44785</v>
      </c>
      <c r="B898" s="576">
        <v>3073.28</v>
      </c>
      <c r="C898" s="576">
        <v>1483.01</v>
      </c>
      <c r="D898" s="576">
        <v>2902.29</v>
      </c>
      <c r="E898" s="576">
        <v>5507.71</v>
      </c>
      <c r="F898" s="576">
        <v>4910.6099999999997</v>
      </c>
      <c r="G898" s="576">
        <v>2471.12</v>
      </c>
      <c r="H898" s="576">
        <v>2876.22</v>
      </c>
      <c r="I898" s="576"/>
      <c r="J898" s="576">
        <v>3030.7</v>
      </c>
      <c r="K898" s="577">
        <v>2420.29</v>
      </c>
    </row>
    <row r="899" spans="1:11">
      <c r="A899" s="567">
        <v>44792</v>
      </c>
      <c r="B899" s="576">
        <v>2993.67</v>
      </c>
      <c r="C899" s="576">
        <v>1421.08</v>
      </c>
      <c r="D899" s="576">
        <v>2871.87</v>
      </c>
      <c r="E899" s="576">
        <v>5313.46</v>
      </c>
      <c r="F899" s="576">
        <v>4817.93</v>
      </c>
      <c r="G899" s="576">
        <v>2362.71</v>
      </c>
      <c r="H899" s="576">
        <v>2907.32</v>
      </c>
      <c r="I899" s="576"/>
      <c r="J899" s="576">
        <v>2946.07</v>
      </c>
      <c r="K899" s="577">
        <v>2387.2399999999998</v>
      </c>
    </row>
    <row r="900" spans="1:11">
      <c r="A900" s="567">
        <v>44799</v>
      </c>
      <c r="B900" s="576">
        <v>2904</v>
      </c>
      <c r="C900" s="576">
        <v>1291.72</v>
      </c>
      <c r="D900" s="576">
        <v>2792.71</v>
      </c>
      <c r="E900" s="576">
        <v>5163.95</v>
      </c>
      <c r="F900" s="576">
        <v>4689.3100000000004</v>
      </c>
      <c r="G900" s="576">
        <v>2360.4</v>
      </c>
      <c r="H900" s="576">
        <v>2835.84</v>
      </c>
      <c r="I900" s="576"/>
      <c r="J900" s="576">
        <v>2878.11</v>
      </c>
      <c r="K900" s="577">
        <v>2279.25</v>
      </c>
    </row>
    <row r="901" spans="1:11">
      <c r="A901" s="567">
        <v>44806</v>
      </c>
      <c r="B901" s="576">
        <v>2830.11</v>
      </c>
      <c r="C901" s="576">
        <v>1217.25</v>
      </c>
      <c r="D901" s="576">
        <v>2768.04</v>
      </c>
      <c r="E901" s="576">
        <v>5108.3999999999996</v>
      </c>
      <c r="F901" s="576">
        <v>4616.87</v>
      </c>
      <c r="G901" s="576">
        <v>2232.89</v>
      </c>
      <c r="H901" s="576">
        <v>2837.09</v>
      </c>
      <c r="I901" s="576"/>
      <c r="J901" s="576">
        <v>2907.95</v>
      </c>
      <c r="K901" s="577">
        <v>2170.6</v>
      </c>
    </row>
    <row r="902" spans="1:11">
      <c r="A902" s="567">
        <v>44813</v>
      </c>
      <c r="B902" s="576">
        <v>2722.77</v>
      </c>
      <c r="C902" s="576">
        <v>1131.24</v>
      </c>
      <c r="D902" s="576">
        <v>2789.66</v>
      </c>
      <c r="E902" s="576">
        <v>4833.04</v>
      </c>
      <c r="F902" s="576">
        <v>4455.4799999999996</v>
      </c>
      <c r="G902" s="576">
        <v>2194.66</v>
      </c>
      <c r="H902" s="576">
        <v>2799.37</v>
      </c>
      <c r="I902" s="576"/>
      <c r="J902" s="576">
        <v>2842.58</v>
      </c>
      <c r="K902" s="577">
        <v>2061.2399999999998</v>
      </c>
    </row>
    <row r="903" spans="1:11">
      <c r="A903" s="567">
        <v>44820</v>
      </c>
      <c r="B903" s="576">
        <v>2609.09</v>
      </c>
      <c r="C903" s="576">
        <v>1025.9100000000001</v>
      </c>
      <c r="D903" s="576">
        <v>2700.89</v>
      </c>
      <c r="E903" s="576">
        <v>4676.99</v>
      </c>
      <c r="F903" s="576">
        <v>4335</v>
      </c>
      <c r="G903" s="576">
        <v>2012.7</v>
      </c>
      <c r="H903" s="576">
        <v>2784.02</v>
      </c>
      <c r="I903" s="576"/>
      <c r="J903" s="576">
        <v>2830.84</v>
      </c>
      <c r="K903" s="577">
        <v>1848.34</v>
      </c>
    </row>
    <row r="904" spans="1:11">
      <c r="A904" s="567">
        <v>44827</v>
      </c>
      <c r="B904" s="576">
        <v>2475.9699999999998</v>
      </c>
      <c r="C904" s="576">
        <v>985.67</v>
      </c>
      <c r="D904" s="576">
        <v>2603.15</v>
      </c>
      <c r="E904" s="576">
        <v>4381.0600000000004</v>
      </c>
      <c r="F904" s="576">
        <v>4178.1400000000003</v>
      </c>
      <c r="G904" s="576">
        <v>1913.8</v>
      </c>
      <c r="H904" s="576">
        <v>2600.25</v>
      </c>
      <c r="I904" s="576"/>
      <c r="J904" s="576">
        <v>2709.43</v>
      </c>
      <c r="K904" s="577">
        <v>1623.3</v>
      </c>
    </row>
    <row r="905" spans="1:11">
      <c r="A905" s="567">
        <v>44834</v>
      </c>
      <c r="B905" s="576">
        <v>2328.81</v>
      </c>
      <c r="C905" s="576">
        <v>957.67</v>
      </c>
      <c r="D905" s="576">
        <v>2468.2399999999998</v>
      </c>
      <c r="E905" s="576">
        <v>4129.46</v>
      </c>
      <c r="F905" s="576">
        <v>3995.68</v>
      </c>
      <c r="G905" s="576">
        <v>1697.24</v>
      </c>
      <c r="H905" s="576">
        <v>2480.83</v>
      </c>
      <c r="I905" s="576"/>
      <c r="J905" s="576">
        <v>2636.91</v>
      </c>
      <c r="K905" s="577">
        <v>1441.9</v>
      </c>
    </row>
    <row r="906" spans="1:11">
      <c r="A906" s="567">
        <v>44848</v>
      </c>
      <c r="B906" s="576">
        <v>2026.26</v>
      </c>
      <c r="C906" s="576">
        <v>852.89</v>
      </c>
      <c r="D906" s="576">
        <v>2316.13</v>
      </c>
      <c r="E906" s="576">
        <v>3505.76</v>
      </c>
      <c r="F906" s="576">
        <v>3435.82</v>
      </c>
      <c r="G906" s="576">
        <v>1486.37</v>
      </c>
      <c r="H906" s="576">
        <v>2195.67</v>
      </c>
      <c r="I906" s="576"/>
      <c r="J906" s="576">
        <v>2455.9699999999998</v>
      </c>
      <c r="K906" s="577">
        <v>1156.27</v>
      </c>
    </row>
    <row r="907" spans="1:11">
      <c r="A907" s="567">
        <v>44855</v>
      </c>
      <c r="B907" s="576">
        <v>1959.96</v>
      </c>
      <c r="C907" s="576">
        <v>866.42</v>
      </c>
      <c r="D907" s="576">
        <v>2173.84</v>
      </c>
      <c r="E907" s="576">
        <v>3314.62</v>
      </c>
      <c r="F907" s="576">
        <v>3339.09</v>
      </c>
      <c r="G907" s="576">
        <v>1389.53</v>
      </c>
      <c r="H907" s="576">
        <v>2143.1</v>
      </c>
      <c r="I907" s="576"/>
      <c r="J907" s="576">
        <v>2420.39</v>
      </c>
      <c r="K907" s="577">
        <v>1156.47</v>
      </c>
    </row>
    <row r="908" spans="1:11">
      <c r="A908" s="567">
        <v>44862</v>
      </c>
      <c r="B908" s="576">
        <v>1862.25</v>
      </c>
      <c r="C908" s="576">
        <v>844.86</v>
      </c>
      <c r="D908" s="576">
        <v>2050.89</v>
      </c>
      <c r="E908" s="576">
        <v>3099.43</v>
      </c>
      <c r="F908" s="576">
        <v>3113.46</v>
      </c>
      <c r="G908" s="576">
        <v>1241.6500000000001</v>
      </c>
      <c r="H908" s="576">
        <v>2035.04</v>
      </c>
      <c r="I908" s="576"/>
      <c r="J908" s="576">
        <v>2379.0300000000002</v>
      </c>
      <c r="K908" s="577">
        <v>1265.43</v>
      </c>
    </row>
    <row r="909" spans="1:11">
      <c r="A909" s="567">
        <v>44869</v>
      </c>
      <c r="B909" s="576">
        <v>1790.86</v>
      </c>
      <c r="C909" s="576">
        <v>887.69</v>
      </c>
      <c r="D909" s="576">
        <v>1886.41</v>
      </c>
      <c r="E909" s="576">
        <v>2917.04</v>
      </c>
      <c r="F909" s="576">
        <v>2894.69</v>
      </c>
      <c r="G909" s="576">
        <v>1171.56</v>
      </c>
      <c r="H909" s="576">
        <v>1964.56</v>
      </c>
      <c r="I909" s="576"/>
      <c r="J909" s="576">
        <v>2336.69</v>
      </c>
      <c r="K909" s="577">
        <v>1262.93</v>
      </c>
    </row>
    <row r="910" spans="1:11">
      <c r="A910" s="567">
        <v>44876</v>
      </c>
      <c r="B910" s="576">
        <v>1729.92</v>
      </c>
      <c r="C910" s="576">
        <v>863.08</v>
      </c>
      <c r="D910" s="576">
        <v>1782.67</v>
      </c>
      <c r="E910" s="576">
        <v>2771.26</v>
      </c>
      <c r="F910" s="576">
        <v>2689.82</v>
      </c>
      <c r="G910" s="576">
        <v>1138.42</v>
      </c>
      <c r="H910" s="576">
        <v>1881.53</v>
      </c>
      <c r="I910" s="576"/>
      <c r="J910" s="576">
        <v>2367.34</v>
      </c>
      <c r="K910" s="577">
        <v>1229.71</v>
      </c>
    </row>
    <row r="911" spans="1:11">
      <c r="A911" s="567">
        <v>44883</v>
      </c>
      <c r="B911" s="576">
        <v>1651.26</v>
      </c>
      <c r="C911" s="576">
        <v>846.32</v>
      </c>
      <c r="D911" s="576">
        <v>1630.54</v>
      </c>
      <c r="E911" s="576">
        <v>2668.72</v>
      </c>
      <c r="F911" s="576">
        <v>2514.6999999999998</v>
      </c>
      <c r="G911" s="576">
        <v>1036.96</v>
      </c>
      <c r="H911" s="576">
        <v>1780.34</v>
      </c>
      <c r="I911" s="576"/>
      <c r="J911" s="576">
        <v>2332.71</v>
      </c>
      <c r="K911" s="577">
        <v>1129.45</v>
      </c>
    </row>
    <row r="912" spans="1:11">
      <c r="A912" s="567">
        <v>44890</v>
      </c>
      <c r="B912" s="576">
        <v>1563.46</v>
      </c>
      <c r="C912" s="576">
        <v>842.58</v>
      </c>
      <c r="D912" s="576">
        <v>1559.48</v>
      </c>
      <c r="E912" s="576">
        <v>2547.4299999999998</v>
      </c>
      <c r="F912" s="576">
        <v>2296.33</v>
      </c>
      <c r="G912" s="576">
        <v>988.72</v>
      </c>
      <c r="H912" s="576">
        <v>1676.37</v>
      </c>
      <c r="I912" s="576"/>
      <c r="J912" s="576">
        <v>2268.19</v>
      </c>
      <c r="K912" s="577">
        <v>960.37</v>
      </c>
    </row>
    <row r="913" spans="1:11">
      <c r="A913" s="567">
        <v>44897</v>
      </c>
      <c r="B913" s="576">
        <v>1464.76</v>
      </c>
      <c r="C913" s="576">
        <v>819.11</v>
      </c>
      <c r="D913" s="576">
        <v>1444.57</v>
      </c>
      <c r="E913" s="576">
        <v>2376.75</v>
      </c>
      <c r="F913" s="576">
        <v>2162.27</v>
      </c>
      <c r="G913" s="576">
        <v>927.76</v>
      </c>
      <c r="H913" s="576">
        <v>1558.91</v>
      </c>
      <c r="I913" s="576"/>
      <c r="J913" s="576">
        <v>2135.0500000000002</v>
      </c>
      <c r="K913" s="577">
        <v>799.67</v>
      </c>
    </row>
    <row r="914" spans="1:11">
      <c r="A914" s="567">
        <v>44904</v>
      </c>
      <c r="B914" s="576">
        <v>1410.11</v>
      </c>
      <c r="C914" s="576">
        <v>759.45</v>
      </c>
      <c r="D914" s="576">
        <v>1414.66</v>
      </c>
      <c r="E914" s="576">
        <v>2374.3200000000002</v>
      </c>
      <c r="F914" s="576">
        <v>2035.28</v>
      </c>
      <c r="G914" s="576">
        <v>927.2</v>
      </c>
      <c r="H914" s="576">
        <v>1515.6</v>
      </c>
      <c r="I914" s="576"/>
      <c r="J914" s="576">
        <v>2036.39</v>
      </c>
      <c r="K914" s="577">
        <v>727.39</v>
      </c>
    </row>
    <row r="915" spans="1:11">
      <c r="A915" s="567">
        <v>44911</v>
      </c>
      <c r="B915" s="576">
        <v>1339.43</v>
      </c>
      <c r="C915" s="576">
        <v>761.23</v>
      </c>
      <c r="D915" s="576">
        <v>1250.9100000000001</v>
      </c>
      <c r="E915" s="576">
        <v>2246.64</v>
      </c>
      <c r="F915" s="576">
        <v>1893.97</v>
      </c>
      <c r="G915" s="576">
        <v>894.62</v>
      </c>
      <c r="H915" s="576">
        <v>1433.23</v>
      </c>
      <c r="I915" s="576"/>
      <c r="J915" s="576">
        <v>1903.42</v>
      </c>
      <c r="K915" s="577">
        <v>713.66</v>
      </c>
    </row>
    <row r="916" spans="1:11">
      <c r="A916" s="567">
        <v>44918</v>
      </c>
      <c r="B916" s="576">
        <v>1307.54</v>
      </c>
      <c r="C916" s="576">
        <v>721.61</v>
      </c>
      <c r="D916" s="576">
        <v>1255.3</v>
      </c>
      <c r="E916" s="576">
        <v>2188.2199999999998</v>
      </c>
      <c r="F916" s="576">
        <v>1823.1</v>
      </c>
      <c r="G916" s="576">
        <v>906.35</v>
      </c>
      <c r="H916" s="576">
        <v>1391.15</v>
      </c>
      <c r="I916" s="576"/>
      <c r="J916" s="576">
        <v>1829.56</v>
      </c>
      <c r="K916" s="577">
        <v>670.63</v>
      </c>
    </row>
    <row r="917" spans="1:11">
      <c r="A917" s="567">
        <v>44925</v>
      </c>
      <c r="B917" s="576">
        <v>1271.31</v>
      </c>
      <c r="C917" s="576">
        <v>709.93</v>
      </c>
      <c r="D917" s="576">
        <v>1276.1099999999999</v>
      </c>
      <c r="E917" s="576">
        <v>2184.1799999999998</v>
      </c>
      <c r="F917" s="576">
        <v>1766.36</v>
      </c>
      <c r="G917" s="576">
        <v>837.77</v>
      </c>
      <c r="H917" s="576">
        <v>1377.49</v>
      </c>
      <c r="I917" s="576"/>
      <c r="J917" s="576">
        <v>1772.81</v>
      </c>
      <c r="K917" s="577">
        <v>674.85</v>
      </c>
    </row>
    <row r="918" spans="1:11">
      <c r="A918" s="567">
        <v>44932</v>
      </c>
      <c r="B918" s="576">
        <v>1255.8900000000001</v>
      </c>
      <c r="C918" s="576">
        <v>696.27</v>
      </c>
      <c r="D918" s="576">
        <v>1247.58</v>
      </c>
      <c r="E918" s="576">
        <v>2170.08</v>
      </c>
      <c r="F918" s="576">
        <v>1753.37</v>
      </c>
      <c r="G918" s="576">
        <v>843.96</v>
      </c>
      <c r="H918" s="576">
        <v>1364.14</v>
      </c>
      <c r="I918" s="576"/>
      <c r="J918" s="576">
        <v>1675.81</v>
      </c>
      <c r="K918" s="577">
        <v>676.51</v>
      </c>
    </row>
    <row r="919" spans="1:11">
      <c r="A919" s="567">
        <v>44939</v>
      </c>
      <c r="B919" s="576">
        <v>1201.55</v>
      </c>
      <c r="C919" s="576">
        <v>672.11</v>
      </c>
      <c r="D919" s="576">
        <v>1260.5999999999999</v>
      </c>
      <c r="E919" s="576">
        <v>2183.06</v>
      </c>
      <c r="F919" s="576">
        <v>1584.12</v>
      </c>
      <c r="G919" s="576">
        <v>822.62</v>
      </c>
      <c r="H919" s="576">
        <v>1333</v>
      </c>
      <c r="I919" s="576"/>
      <c r="J919" s="576">
        <v>1604.75</v>
      </c>
      <c r="K919" s="577">
        <v>667.25</v>
      </c>
    </row>
    <row r="920" spans="1:11">
      <c r="A920" s="567">
        <v>44946</v>
      </c>
      <c r="B920" s="576">
        <v>1160.5899999999999</v>
      </c>
      <c r="C920" s="576">
        <v>680.63</v>
      </c>
      <c r="D920" s="576">
        <v>1125.18</v>
      </c>
      <c r="E920" s="576">
        <v>2088.83</v>
      </c>
      <c r="F920" s="576">
        <v>1502.35</v>
      </c>
      <c r="G920" s="576">
        <v>818.48</v>
      </c>
      <c r="H920" s="576">
        <v>1239.8800000000001</v>
      </c>
      <c r="I920" s="576"/>
      <c r="J920" s="576">
        <v>1510.89</v>
      </c>
      <c r="K920" s="577">
        <v>599.88</v>
      </c>
    </row>
    <row r="921" spans="1:11">
      <c r="A921" s="567">
        <v>44960</v>
      </c>
      <c r="B921" s="576">
        <v>1110</v>
      </c>
      <c r="C921" s="576">
        <v>654.94000000000005</v>
      </c>
      <c r="D921" s="576">
        <v>1057.96</v>
      </c>
      <c r="E921" s="576">
        <v>1974.65</v>
      </c>
      <c r="F921" s="576">
        <v>1465.34</v>
      </c>
      <c r="G921" s="576">
        <v>794.74</v>
      </c>
      <c r="H921" s="576">
        <v>1199.03</v>
      </c>
      <c r="I921" s="576"/>
      <c r="J921" s="576">
        <v>1443.99</v>
      </c>
      <c r="K921" s="577">
        <v>537.96</v>
      </c>
    </row>
    <row r="922" spans="1:11">
      <c r="A922" s="567">
        <v>44967</v>
      </c>
      <c r="B922" s="576">
        <v>1133.0999999999999</v>
      </c>
      <c r="C922" s="576">
        <v>689.6</v>
      </c>
      <c r="D922" s="576">
        <v>966.64</v>
      </c>
      <c r="E922" s="576">
        <v>1983.61</v>
      </c>
      <c r="F922" s="576">
        <v>1449.61</v>
      </c>
      <c r="G922" s="576">
        <v>846.32</v>
      </c>
      <c r="H922" s="576">
        <v>1218.5</v>
      </c>
      <c r="I922" s="576"/>
      <c r="J922" s="576">
        <v>1386.69</v>
      </c>
      <c r="K922" s="577">
        <v>570.77</v>
      </c>
    </row>
    <row r="923" spans="1:11">
      <c r="A923" s="567">
        <v>44974</v>
      </c>
      <c r="B923" s="576">
        <v>1094.05</v>
      </c>
      <c r="C923" s="576">
        <v>629.44000000000005</v>
      </c>
      <c r="D923" s="576">
        <v>1024.8900000000001</v>
      </c>
      <c r="E923" s="576">
        <v>1949.31</v>
      </c>
      <c r="F923" s="576">
        <v>1411.53</v>
      </c>
      <c r="G923" s="576">
        <v>794.49</v>
      </c>
      <c r="H923" s="576">
        <v>1144.03</v>
      </c>
      <c r="I923" s="576"/>
      <c r="J923" s="576">
        <v>1322.1</v>
      </c>
      <c r="K923" s="577">
        <v>623.92999999999995</v>
      </c>
    </row>
    <row r="924" spans="1:11">
      <c r="A924" s="567">
        <v>44981</v>
      </c>
      <c r="B924" s="576">
        <v>1077.75</v>
      </c>
      <c r="C924" s="576">
        <v>634.70000000000005</v>
      </c>
      <c r="D924" s="576">
        <v>969.18</v>
      </c>
      <c r="E924" s="576">
        <v>1863.22</v>
      </c>
      <c r="F924" s="576">
        <v>1394.8</v>
      </c>
      <c r="G924" s="576">
        <v>779.96</v>
      </c>
      <c r="H924" s="576">
        <v>1118.3699999999999</v>
      </c>
      <c r="I924" s="576"/>
      <c r="J924" s="576">
        <v>1260.46</v>
      </c>
      <c r="K924" s="577">
        <v>608.02</v>
      </c>
    </row>
    <row r="925" spans="1:11">
      <c r="A925" s="567">
        <v>44988</v>
      </c>
      <c r="B925" s="576">
        <v>1057.68</v>
      </c>
      <c r="C925" s="576">
        <v>605.36</v>
      </c>
      <c r="D925" s="576">
        <v>935.14</v>
      </c>
      <c r="E925" s="576">
        <v>1835.08</v>
      </c>
      <c r="F925" s="576">
        <v>1379.05</v>
      </c>
      <c r="G925" s="576">
        <v>781.02</v>
      </c>
      <c r="H925" s="576">
        <v>1083.6600000000001</v>
      </c>
      <c r="I925" s="576"/>
      <c r="J925" s="576">
        <v>1208.5899999999999</v>
      </c>
      <c r="K925" s="577">
        <v>640.77</v>
      </c>
    </row>
    <row r="926" spans="1:11">
      <c r="A926" s="567">
        <v>44995</v>
      </c>
      <c r="B926" s="576">
        <v>1020.6</v>
      </c>
      <c r="C926" s="576">
        <v>608.14</v>
      </c>
      <c r="D926" s="576">
        <v>896.61</v>
      </c>
      <c r="E926" s="576">
        <v>1803.34</v>
      </c>
      <c r="F926" s="576">
        <v>1301.6400000000001</v>
      </c>
      <c r="G926" s="576">
        <v>746.83</v>
      </c>
      <c r="H926" s="576">
        <v>1048.5</v>
      </c>
      <c r="I926" s="576"/>
      <c r="J926" s="576">
        <v>1105.1300000000001</v>
      </c>
      <c r="K926" s="577">
        <v>620.87</v>
      </c>
    </row>
    <row r="927" spans="1:11">
      <c r="A927" s="567">
        <v>45002</v>
      </c>
      <c r="B927" s="576">
        <v>992.5</v>
      </c>
      <c r="C927" s="576">
        <v>645.82000000000005</v>
      </c>
      <c r="D927" s="576">
        <v>792.24</v>
      </c>
      <c r="E927" s="576">
        <v>1766.54</v>
      </c>
      <c r="F927" s="576">
        <v>1234.78</v>
      </c>
      <c r="G927" s="576">
        <v>738.04</v>
      </c>
      <c r="H927" s="576">
        <v>1065.24</v>
      </c>
      <c r="I927" s="576"/>
      <c r="J927" s="576">
        <v>1061.6500000000001</v>
      </c>
      <c r="K927" s="577">
        <v>590.59</v>
      </c>
    </row>
    <row r="928" spans="1:11">
      <c r="A928" s="567">
        <v>45009</v>
      </c>
      <c r="B928" s="576">
        <v>977.12</v>
      </c>
      <c r="C928" s="576">
        <v>641.91999999999996</v>
      </c>
      <c r="D928" s="576">
        <v>766.87</v>
      </c>
      <c r="E928" s="576">
        <v>1755.82</v>
      </c>
      <c r="F928" s="576">
        <v>1238.43</v>
      </c>
      <c r="G928" s="576">
        <v>709.22</v>
      </c>
      <c r="H928" s="576">
        <v>1071.26</v>
      </c>
      <c r="I928" s="576"/>
      <c r="J928" s="576">
        <v>984.29</v>
      </c>
      <c r="K928" s="577">
        <v>571.29</v>
      </c>
    </row>
    <row r="929" spans="1:11">
      <c r="A929" s="567">
        <v>45016</v>
      </c>
      <c r="B929" s="576">
        <v>958.43</v>
      </c>
      <c r="C929" s="576">
        <v>650.94000000000005</v>
      </c>
      <c r="D929" s="576">
        <v>741.68</v>
      </c>
      <c r="E929" s="576">
        <v>1707.87</v>
      </c>
      <c r="F929" s="576">
        <v>1215.22</v>
      </c>
      <c r="G929" s="576">
        <v>694.46</v>
      </c>
      <c r="H929" s="576">
        <v>1042.05</v>
      </c>
      <c r="I929" s="576"/>
      <c r="J929" s="576">
        <v>951.95</v>
      </c>
      <c r="K929" s="577">
        <v>548.89</v>
      </c>
    </row>
    <row r="930" spans="1:11">
      <c r="A930" s="567">
        <f t="shared" ref="A930:A933" si="2">A929+7</f>
        <v>45023</v>
      </c>
      <c r="B930" s="576">
        <v>952.89</v>
      </c>
      <c r="C930" s="576">
        <v>667.82</v>
      </c>
      <c r="D930" s="576">
        <v>705.97</v>
      </c>
      <c r="E930" s="576">
        <v>1714.53</v>
      </c>
      <c r="F930" s="576">
        <v>1201.7</v>
      </c>
      <c r="G930" s="576">
        <v>704.45</v>
      </c>
      <c r="H930" s="576">
        <v>917.68</v>
      </c>
      <c r="I930" s="576"/>
      <c r="J930" s="576">
        <v>940.98</v>
      </c>
      <c r="K930" s="577">
        <v>572.08000000000004</v>
      </c>
    </row>
    <row r="931" spans="1:11">
      <c r="A931" s="567">
        <f t="shared" si="2"/>
        <v>45030</v>
      </c>
      <c r="B931" s="576">
        <v>942.14</v>
      </c>
      <c r="C931" s="576">
        <v>666.7</v>
      </c>
      <c r="D931" s="576">
        <v>727.74</v>
      </c>
      <c r="E931" s="576">
        <v>1661.47</v>
      </c>
      <c r="F931" s="576">
        <v>1177.7</v>
      </c>
      <c r="G931" s="576">
        <v>708.93</v>
      </c>
      <c r="H931" s="576">
        <v>931.72</v>
      </c>
      <c r="I931" s="576"/>
      <c r="J931" s="576">
        <v>882.33</v>
      </c>
      <c r="K931" s="577">
        <v>618.38</v>
      </c>
    </row>
    <row r="932" spans="1:11">
      <c r="A932" s="567">
        <f t="shared" si="2"/>
        <v>45037</v>
      </c>
      <c r="B932" s="576">
        <v>934.39</v>
      </c>
      <c r="C932" s="576">
        <v>653.62</v>
      </c>
      <c r="D932" s="576">
        <v>661.47</v>
      </c>
      <c r="E932" s="576">
        <v>1659.32</v>
      </c>
      <c r="F932" s="576">
        <v>1160.94</v>
      </c>
      <c r="G932" s="576">
        <v>676.48</v>
      </c>
      <c r="H932" s="576">
        <v>867.65</v>
      </c>
      <c r="I932" s="576"/>
      <c r="J932" s="576">
        <v>834.36</v>
      </c>
      <c r="K932" s="577">
        <v>655.69</v>
      </c>
    </row>
    <row r="933" spans="1:11">
      <c r="A933" s="567">
        <f t="shared" si="2"/>
        <v>45044</v>
      </c>
      <c r="B933" s="576">
        <v>964.49</v>
      </c>
      <c r="C933" s="576">
        <v>657.46</v>
      </c>
      <c r="D933" s="576">
        <v>677.34</v>
      </c>
      <c r="E933" s="576">
        <v>1692.45</v>
      </c>
      <c r="F933" s="576">
        <v>1183.3599999999999</v>
      </c>
      <c r="G933" s="576">
        <v>723.27</v>
      </c>
      <c r="H933" s="576">
        <v>923.24</v>
      </c>
      <c r="I933" s="576"/>
      <c r="J933" s="576">
        <v>820.18</v>
      </c>
      <c r="K933" s="577">
        <v>672.2</v>
      </c>
    </row>
    <row r="934" spans="1:11">
      <c r="A934" s="567">
        <v>45051</v>
      </c>
      <c r="B934" s="576">
        <v>967.58</v>
      </c>
      <c r="C934" s="576">
        <v>644.66999999999996</v>
      </c>
      <c r="D934" s="576">
        <v>641.91</v>
      </c>
      <c r="E934" s="576">
        <v>1696.22</v>
      </c>
      <c r="F934" s="576">
        <v>1170.67</v>
      </c>
      <c r="G934" s="576">
        <v>750.81</v>
      </c>
      <c r="H934" s="576">
        <v>933.14</v>
      </c>
      <c r="I934" s="576"/>
      <c r="J934" s="576">
        <v>780.97</v>
      </c>
      <c r="K934" s="663">
        <v>710.51</v>
      </c>
    </row>
    <row r="935" spans="1:11">
      <c r="A935" s="567">
        <v>45058</v>
      </c>
      <c r="B935" s="576">
        <v>955.93</v>
      </c>
      <c r="C935" s="576">
        <v>629.95000000000005</v>
      </c>
      <c r="D935" s="576">
        <v>597.19000000000005</v>
      </c>
      <c r="E935" s="576">
        <v>1687.81</v>
      </c>
      <c r="F935" s="576">
        <v>1170.32</v>
      </c>
      <c r="G935" s="576">
        <v>745.17</v>
      </c>
      <c r="H935" s="576">
        <v>910.59</v>
      </c>
      <c r="I935" s="576"/>
      <c r="J935" s="576">
        <v>771.98</v>
      </c>
      <c r="K935" s="663">
        <v>734.21</v>
      </c>
    </row>
    <row r="936" spans="1:11">
      <c r="A936" s="567">
        <v>45065</v>
      </c>
      <c r="B936" s="576">
        <v>946.18</v>
      </c>
      <c r="C936" s="576">
        <v>634.15</v>
      </c>
      <c r="D936" s="576">
        <v>592.91</v>
      </c>
      <c r="E936" s="576">
        <v>1681.2</v>
      </c>
      <c r="F936" s="576">
        <v>1165.19</v>
      </c>
      <c r="G936" s="576">
        <v>707.57</v>
      </c>
      <c r="H936" s="576">
        <v>897.13</v>
      </c>
      <c r="I936" s="576"/>
      <c r="J936" s="576">
        <v>795.89</v>
      </c>
      <c r="K936" s="663">
        <v>745.78</v>
      </c>
    </row>
    <row r="937" spans="1:11">
      <c r="A937" s="567">
        <v>45072</v>
      </c>
      <c r="B937" s="576">
        <v>938.74</v>
      </c>
      <c r="C937" s="576">
        <v>630.51</v>
      </c>
      <c r="D937" s="576">
        <v>576.82000000000005</v>
      </c>
      <c r="E937" s="576">
        <v>1678.89</v>
      </c>
      <c r="F937" s="576">
        <v>1147.57</v>
      </c>
      <c r="G937" s="576">
        <v>703.31</v>
      </c>
      <c r="H937" s="576">
        <v>885.38</v>
      </c>
      <c r="I937" s="576"/>
      <c r="J937" s="576">
        <v>772.21</v>
      </c>
      <c r="K937" s="663">
        <v>751.85</v>
      </c>
    </row>
    <row r="938" spans="1:11">
      <c r="A938" s="567">
        <f t="shared" ref="A938:A940" si="3">A937+7</f>
        <v>45079</v>
      </c>
      <c r="B938" s="576">
        <v>930.97</v>
      </c>
      <c r="C938" s="576">
        <v>608.57000000000005</v>
      </c>
      <c r="D938" s="576">
        <v>600.15</v>
      </c>
      <c r="E938" s="576">
        <v>1684.25</v>
      </c>
      <c r="F938" s="576">
        <v>1149.52</v>
      </c>
      <c r="G938" s="576">
        <v>699.48</v>
      </c>
      <c r="H938" s="576">
        <v>860.07</v>
      </c>
      <c r="I938" s="576"/>
      <c r="J938" s="576">
        <v>765.78</v>
      </c>
      <c r="K938" s="577">
        <v>740.09</v>
      </c>
    </row>
    <row r="939" spans="1:11">
      <c r="A939" s="567">
        <f t="shared" si="3"/>
        <v>45086</v>
      </c>
      <c r="B939" s="576">
        <v>921.48</v>
      </c>
      <c r="C939" s="576">
        <v>618.15</v>
      </c>
      <c r="D939" s="576">
        <v>581.04</v>
      </c>
      <c r="E939" s="576">
        <v>1688.84</v>
      </c>
      <c r="F939" s="576">
        <v>1134.3499999999999</v>
      </c>
      <c r="G939" s="576">
        <v>679.75</v>
      </c>
      <c r="H939" s="576">
        <v>847.79</v>
      </c>
      <c r="I939" s="576"/>
      <c r="J939" s="576">
        <v>762.29</v>
      </c>
      <c r="K939" s="577">
        <v>720.05</v>
      </c>
    </row>
    <row r="940" spans="1:11">
      <c r="A940" s="567">
        <f t="shared" si="3"/>
        <v>45093</v>
      </c>
      <c r="B940" s="576">
        <v>926.63</v>
      </c>
      <c r="C940" s="576">
        <v>607.5</v>
      </c>
      <c r="D940" s="576">
        <v>590.85</v>
      </c>
      <c r="E940" s="576">
        <v>1649.82</v>
      </c>
      <c r="F940" s="576">
        <v>1124.82</v>
      </c>
      <c r="G940" s="576">
        <v>717.57</v>
      </c>
      <c r="H940" s="576">
        <v>868.11</v>
      </c>
      <c r="I940" s="576"/>
      <c r="J940" s="576">
        <v>766.59</v>
      </c>
      <c r="K940" s="577">
        <v>735.46</v>
      </c>
    </row>
    <row r="941" spans="1:11">
      <c r="A941" s="567">
        <f>A940+5</f>
        <v>45098</v>
      </c>
      <c r="B941" s="576">
        <v>919.63</v>
      </c>
      <c r="C941" s="576">
        <v>598.58000000000004</v>
      </c>
      <c r="D941" s="576">
        <v>595.95000000000005</v>
      </c>
      <c r="E941" s="576">
        <v>1628.44</v>
      </c>
      <c r="F941" s="576">
        <v>1119.3800000000001</v>
      </c>
      <c r="G941" s="576">
        <v>714.67</v>
      </c>
      <c r="H941" s="576">
        <v>857.98</v>
      </c>
      <c r="I941" s="576"/>
      <c r="J941" s="576">
        <v>731.72</v>
      </c>
      <c r="K941" s="577">
        <v>712.96</v>
      </c>
    </row>
    <row r="942" spans="1:11">
      <c r="A942" s="567">
        <f>A941+7+2</f>
        <v>45107</v>
      </c>
      <c r="B942" s="576">
        <v>895.72</v>
      </c>
      <c r="C942" s="576">
        <v>599.61</v>
      </c>
      <c r="D942" s="576">
        <v>605.4</v>
      </c>
      <c r="E942" s="576">
        <v>1621.61</v>
      </c>
      <c r="F942" s="576">
        <v>1101.25</v>
      </c>
      <c r="G942" s="576">
        <v>665.41</v>
      </c>
      <c r="H942" s="576">
        <v>814.22</v>
      </c>
      <c r="I942" s="576"/>
      <c r="J942" s="576">
        <v>704.21</v>
      </c>
      <c r="K942" s="577">
        <v>699.16</v>
      </c>
    </row>
    <row r="943" spans="1:11">
      <c r="A943" s="567">
        <v>45114</v>
      </c>
      <c r="B943" s="576">
        <v>880.2</v>
      </c>
      <c r="C943" s="576">
        <v>585.91999999999996</v>
      </c>
      <c r="D943" s="576">
        <v>588.49</v>
      </c>
      <c r="E943" s="576">
        <v>1601.4</v>
      </c>
      <c r="F943" s="576">
        <v>1080.19</v>
      </c>
      <c r="G943" s="576">
        <v>654.88</v>
      </c>
      <c r="H943" s="576">
        <v>790.49</v>
      </c>
      <c r="I943" s="576"/>
      <c r="J943" s="576">
        <v>708.45</v>
      </c>
      <c r="K943" s="576">
        <v>678.18</v>
      </c>
    </row>
    <row r="944" spans="1:11">
      <c r="A944" s="567">
        <v>45121</v>
      </c>
      <c r="B944" s="576">
        <v>869.92</v>
      </c>
      <c r="C944" s="576">
        <v>578.42999999999995</v>
      </c>
      <c r="D944" s="576">
        <v>575.69000000000005</v>
      </c>
      <c r="E944" s="576">
        <v>1568.12</v>
      </c>
      <c r="F944" s="576">
        <v>1052.27</v>
      </c>
      <c r="G944" s="576">
        <v>659.13</v>
      </c>
      <c r="H944" s="576">
        <v>793.02</v>
      </c>
      <c r="I944" s="576"/>
      <c r="J944" s="576">
        <v>719.62</v>
      </c>
      <c r="K944" s="576">
        <v>702.77</v>
      </c>
    </row>
    <row r="945" spans="1:11">
      <c r="A945" s="567">
        <v>45128</v>
      </c>
      <c r="B945" s="576">
        <v>866.08</v>
      </c>
      <c r="C945" s="576">
        <v>583.16999999999996</v>
      </c>
      <c r="D945" s="576">
        <v>580.51</v>
      </c>
      <c r="E945" s="576">
        <v>1515.35</v>
      </c>
      <c r="F945" s="576">
        <v>1027.6600000000001</v>
      </c>
      <c r="G945" s="576">
        <v>670.35</v>
      </c>
      <c r="H945" s="576">
        <v>829.06</v>
      </c>
      <c r="I945" s="576"/>
      <c r="J945" s="576">
        <v>712.07</v>
      </c>
      <c r="K945" s="576">
        <v>703.05</v>
      </c>
    </row>
    <row r="946" spans="1:11">
      <c r="A946" s="567">
        <v>45135</v>
      </c>
      <c r="B946" s="576">
        <v>863.37</v>
      </c>
      <c r="C946" s="576">
        <v>559.95000000000005</v>
      </c>
      <c r="D946" s="576">
        <v>561.46</v>
      </c>
      <c r="E946" s="576">
        <v>1505.01</v>
      </c>
      <c r="F946" s="576">
        <v>1031</v>
      </c>
      <c r="G946" s="576">
        <v>702.62</v>
      </c>
      <c r="H946" s="576">
        <v>859.58</v>
      </c>
      <c r="I946" s="576"/>
      <c r="J946" s="576">
        <v>705.52</v>
      </c>
      <c r="K946" s="576">
        <v>680.23</v>
      </c>
    </row>
    <row r="947" spans="1:11">
      <c r="A947" s="567">
        <v>45142</v>
      </c>
      <c r="B947" s="576">
        <v>864.39</v>
      </c>
      <c r="C947" s="576">
        <v>568.70000000000005</v>
      </c>
      <c r="D947" s="576">
        <v>583.62</v>
      </c>
      <c r="E947" s="576">
        <v>1483.74</v>
      </c>
      <c r="F947" s="576">
        <v>1026.52</v>
      </c>
      <c r="G947" s="576">
        <v>736.26</v>
      </c>
      <c r="H947" s="576">
        <v>874.41</v>
      </c>
      <c r="I947" s="576"/>
      <c r="J947" s="576">
        <v>701.94</v>
      </c>
      <c r="K947" s="576">
        <v>681.63</v>
      </c>
    </row>
    <row r="948" spans="1:11">
      <c r="A948" s="567">
        <v>45149</v>
      </c>
      <c r="B948" s="576">
        <v>874.58</v>
      </c>
      <c r="C948" s="576">
        <v>551.09</v>
      </c>
      <c r="D948" s="576">
        <v>609.72</v>
      </c>
      <c r="E948" s="576">
        <v>1533.86</v>
      </c>
      <c r="F948" s="576">
        <v>1074.3599999999999</v>
      </c>
      <c r="G948" s="576">
        <v>733.29</v>
      </c>
      <c r="H948" s="576">
        <v>880.06</v>
      </c>
      <c r="I948" s="576"/>
      <c r="J948" s="576">
        <v>705.28</v>
      </c>
      <c r="K948" s="576">
        <v>699.27</v>
      </c>
    </row>
    <row r="949" spans="1:11">
      <c r="A949" s="567">
        <v>45156</v>
      </c>
      <c r="B949" s="576">
        <v>889.52</v>
      </c>
      <c r="C949" s="576">
        <v>546.78</v>
      </c>
      <c r="D949" s="576">
        <v>623.82000000000005</v>
      </c>
      <c r="E949" s="576">
        <v>1556.71</v>
      </c>
      <c r="F949" s="576">
        <v>1128.49</v>
      </c>
      <c r="G949" s="576">
        <v>754.56</v>
      </c>
      <c r="H949" s="576">
        <v>905.5</v>
      </c>
      <c r="I949" s="576"/>
      <c r="J949" s="576">
        <v>723.29</v>
      </c>
      <c r="K949" s="576">
        <v>713.21</v>
      </c>
    </row>
    <row r="950" spans="1:11">
      <c r="A950" s="567">
        <v>45163</v>
      </c>
      <c r="B950" s="576">
        <v>894.66</v>
      </c>
      <c r="C950" s="576">
        <v>526.76</v>
      </c>
      <c r="D950" s="576">
        <v>648.14</v>
      </c>
      <c r="E950" s="576">
        <v>1545.57</v>
      </c>
      <c r="F950" s="576">
        <v>1110.98</v>
      </c>
      <c r="G950" s="576">
        <v>776.9</v>
      </c>
      <c r="H950" s="576">
        <v>904.8</v>
      </c>
      <c r="I950" s="576"/>
      <c r="J950" s="576">
        <v>707.62</v>
      </c>
      <c r="K950" s="576">
        <v>727.74</v>
      </c>
    </row>
    <row r="951" spans="1:11">
      <c r="A951" s="567">
        <v>45170</v>
      </c>
      <c r="B951" s="576">
        <v>892.98</v>
      </c>
      <c r="C951" s="576">
        <v>540.48</v>
      </c>
      <c r="D951" s="576">
        <v>668.85</v>
      </c>
      <c r="E951" s="576">
        <v>1529.1</v>
      </c>
      <c r="F951" s="576">
        <v>1109.82</v>
      </c>
      <c r="G951" s="576">
        <v>766.87</v>
      </c>
      <c r="H951" s="576">
        <v>917.47</v>
      </c>
      <c r="I951" s="576"/>
      <c r="J951" s="576">
        <v>722.86</v>
      </c>
      <c r="K951" s="576">
        <v>714.37</v>
      </c>
    </row>
    <row r="952" spans="1:11">
      <c r="A952" s="567">
        <v>45177</v>
      </c>
      <c r="B952" s="576">
        <v>890.34</v>
      </c>
      <c r="C952" s="576">
        <v>548.91</v>
      </c>
      <c r="D952" s="576">
        <v>676.58</v>
      </c>
      <c r="E952" s="576">
        <v>1495.42</v>
      </c>
      <c r="F952" s="576">
        <v>1074.2</v>
      </c>
      <c r="G952" s="576">
        <v>784.04</v>
      </c>
      <c r="H952" s="576">
        <v>914.66</v>
      </c>
      <c r="I952" s="576"/>
      <c r="J952" s="576">
        <v>724.17</v>
      </c>
      <c r="K952" s="576">
        <v>700.02</v>
      </c>
    </row>
    <row r="953" spans="1:11">
      <c r="A953" s="567">
        <v>45184</v>
      </c>
      <c r="B953" s="576">
        <v>875.21</v>
      </c>
      <c r="C953" s="576">
        <v>549.72</v>
      </c>
      <c r="D953" s="576">
        <v>724.8</v>
      </c>
      <c r="E953" s="576">
        <v>1438</v>
      </c>
      <c r="F953" s="576">
        <v>1038.04</v>
      </c>
      <c r="G953" s="576">
        <v>772.12</v>
      </c>
      <c r="H953" s="576">
        <v>895.92</v>
      </c>
      <c r="I953" s="576"/>
      <c r="J953" s="576">
        <v>724.42</v>
      </c>
      <c r="K953" s="576">
        <v>675.47</v>
      </c>
    </row>
    <row r="954" spans="1:11">
      <c r="A954" s="567">
        <v>45191</v>
      </c>
      <c r="B954" s="576">
        <v>871.8</v>
      </c>
      <c r="C954" s="576">
        <v>579.72</v>
      </c>
      <c r="D954" s="576">
        <v>731.82</v>
      </c>
      <c r="E954" s="576">
        <v>1404.61</v>
      </c>
      <c r="F954" s="576">
        <v>1025.82</v>
      </c>
      <c r="G954" s="576">
        <v>767.28</v>
      </c>
      <c r="H954" s="576">
        <v>882.06</v>
      </c>
      <c r="I954" s="576"/>
      <c r="J954" s="576">
        <v>726.22</v>
      </c>
      <c r="K954" s="576">
        <v>643.92999999999995</v>
      </c>
    </row>
    <row r="955" spans="1:11">
      <c r="A955" s="567">
        <v>45197</v>
      </c>
      <c r="B955" s="576">
        <v>851.96</v>
      </c>
      <c r="C955" s="576">
        <v>582.04</v>
      </c>
      <c r="D955" s="576">
        <v>753.55</v>
      </c>
      <c r="E955" s="576">
        <v>1345.4</v>
      </c>
      <c r="F955" s="576">
        <v>992.55</v>
      </c>
      <c r="G955" s="576">
        <v>747.28</v>
      </c>
      <c r="H955" s="576">
        <v>860.47</v>
      </c>
      <c r="I955" s="576"/>
      <c r="J955" s="576">
        <v>721.04</v>
      </c>
      <c r="K955" s="576">
        <v>627.32000000000005</v>
      </c>
    </row>
    <row r="956" spans="1:11">
      <c r="A956" s="665">
        <v>45212</v>
      </c>
      <c r="B956" s="576">
        <v>819.97</v>
      </c>
      <c r="C956" s="576">
        <v>594.4</v>
      </c>
      <c r="D956" s="576">
        <v>723.08</v>
      </c>
      <c r="E956" s="576">
        <v>1274.4100000000001</v>
      </c>
      <c r="F956" s="576">
        <v>948.33</v>
      </c>
      <c r="G956" s="576">
        <v>721.2</v>
      </c>
      <c r="H956" s="576">
        <v>823.44</v>
      </c>
      <c r="I956" s="576"/>
      <c r="J956" s="576">
        <v>706.09</v>
      </c>
      <c r="K956" s="576">
        <v>569.71</v>
      </c>
    </row>
    <row r="957" spans="1:11">
      <c r="A957" s="665">
        <v>45219</v>
      </c>
      <c r="B957" s="576">
        <v>817.2</v>
      </c>
      <c r="C957" s="576">
        <v>611.04999999999995</v>
      </c>
      <c r="D957" s="576">
        <v>742.73</v>
      </c>
      <c r="E957" s="576">
        <v>1240.47</v>
      </c>
      <c r="F957" s="576">
        <v>939.52</v>
      </c>
      <c r="G957" s="576">
        <v>708.61</v>
      </c>
      <c r="H957" s="576">
        <v>845.96</v>
      </c>
      <c r="I957" s="576"/>
      <c r="J957" s="576">
        <v>716.14</v>
      </c>
      <c r="K957" s="576">
        <v>577.38</v>
      </c>
    </row>
    <row r="958" spans="1:11">
      <c r="A958" s="665">
        <v>45226</v>
      </c>
      <c r="B958" s="576">
        <v>811.5</v>
      </c>
      <c r="C958" s="576">
        <v>586.67999999999995</v>
      </c>
      <c r="D958" s="576">
        <v>759.5</v>
      </c>
      <c r="E958" s="576">
        <v>1221.31</v>
      </c>
      <c r="F958" s="576">
        <v>939.27</v>
      </c>
      <c r="G958" s="576">
        <v>718.34</v>
      </c>
      <c r="H958" s="576">
        <v>808.58</v>
      </c>
      <c r="I958" s="576"/>
      <c r="J958" s="576">
        <v>700.07</v>
      </c>
      <c r="K958" s="576">
        <v>602.44000000000005</v>
      </c>
    </row>
    <row r="959" spans="1:11">
      <c r="A959" s="665">
        <v>45233</v>
      </c>
      <c r="B959" s="576">
        <v>827.84</v>
      </c>
      <c r="C959" s="576">
        <v>646.1</v>
      </c>
      <c r="D959" s="576">
        <v>784.58</v>
      </c>
      <c r="E959" s="576">
        <v>1234.07</v>
      </c>
      <c r="F959" s="576">
        <v>903.5</v>
      </c>
      <c r="G959" s="576">
        <v>733.84</v>
      </c>
      <c r="H959" s="576">
        <v>811.9</v>
      </c>
      <c r="I959" s="576"/>
      <c r="J959" s="576">
        <v>741.09</v>
      </c>
      <c r="K959" s="576">
        <v>640.82000000000005</v>
      </c>
    </row>
    <row r="960" spans="1:11">
      <c r="A960" s="665">
        <v>45240</v>
      </c>
      <c r="B960" s="576">
        <v>843.77</v>
      </c>
      <c r="C960" s="576">
        <v>642.34</v>
      </c>
      <c r="D960" s="576">
        <v>804.46</v>
      </c>
      <c r="E960" s="576">
        <v>1237.25</v>
      </c>
      <c r="F960" s="576">
        <v>952.58</v>
      </c>
      <c r="G960" s="576">
        <v>722.55</v>
      </c>
      <c r="H960" s="576">
        <v>824.8</v>
      </c>
      <c r="I960" s="576"/>
      <c r="J960" s="576">
        <v>769.08</v>
      </c>
      <c r="K960" s="576">
        <v>636.1</v>
      </c>
    </row>
    <row r="961" spans="1:11">
      <c r="A961" s="665">
        <v>45247</v>
      </c>
      <c r="B961" s="576">
        <v>872.11</v>
      </c>
      <c r="C961" s="576">
        <v>669.4</v>
      </c>
      <c r="D961" s="576">
        <v>838.54</v>
      </c>
      <c r="E961" s="576">
        <v>1314.2</v>
      </c>
      <c r="F961" s="576">
        <v>994.18</v>
      </c>
      <c r="G961" s="576">
        <v>740.52</v>
      </c>
      <c r="H961" s="576">
        <v>846.69</v>
      </c>
      <c r="I961" s="576"/>
      <c r="J961" s="576">
        <v>765.67</v>
      </c>
      <c r="K961" s="576">
        <v>672.72</v>
      </c>
    </row>
    <row r="962" spans="1:11">
      <c r="A962" s="665">
        <v>45254</v>
      </c>
      <c r="B962" s="576">
        <v>876.74</v>
      </c>
      <c r="C962" s="576">
        <v>670.71</v>
      </c>
      <c r="D962" s="576">
        <v>867.24</v>
      </c>
      <c r="E962" s="576">
        <v>1302.03</v>
      </c>
      <c r="F962" s="576">
        <v>998.94</v>
      </c>
      <c r="G962" s="576">
        <v>745.82</v>
      </c>
      <c r="H962" s="576">
        <v>850.55</v>
      </c>
      <c r="I962" s="576"/>
      <c r="J962" s="576">
        <v>769.68</v>
      </c>
      <c r="K962" s="576">
        <v>668.68</v>
      </c>
    </row>
    <row r="963" spans="1:11">
      <c r="A963" s="665">
        <v>45261</v>
      </c>
      <c r="B963" s="576">
        <v>857.72</v>
      </c>
      <c r="C963" s="576">
        <v>686.04</v>
      </c>
      <c r="D963" s="576">
        <v>887.15</v>
      </c>
      <c r="E963" s="576">
        <v>1261.95</v>
      </c>
      <c r="F963" s="576">
        <v>974.24</v>
      </c>
      <c r="G963" s="576">
        <v>720.4</v>
      </c>
      <c r="H963" s="576">
        <v>853.34</v>
      </c>
      <c r="I963" s="576"/>
      <c r="J963" s="576">
        <v>773.5</v>
      </c>
      <c r="K963" s="576">
        <v>659.99</v>
      </c>
    </row>
    <row r="964" spans="1:11">
      <c r="A964" s="665">
        <v>45268</v>
      </c>
      <c r="B964" s="576">
        <v>858.4</v>
      </c>
      <c r="C964" s="576">
        <v>678.73</v>
      </c>
      <c r="D964" s="576">
        <v>875.39</v>
      </c>
      <c r="E964" s="576">
        <v>1283.67</v>
      </c>
      <c r="F964" s="576">
        <v>983.75</v>
      </c>
      <c r="G964" s="576">
        <v>718.95</v>
      </c>
      <c r="H964" s="576">
        <v>837.49</v>
      </c>
      <c r="I964" s="576"/>
      <c r="J964" s="576">
        <v>764.4</v>
      </c>
      <c r="K964" s="576">
        <v>651.72</v>
      </c>
    </row>
    <row r="965" spans="1:11">
      <c r="A965" s="665">
        <v>45275</v>
      </c>
      <c r="B965" s="576">
        <v>869.34</v>
      </c>
      <c r="C965" s="576">
        <v>678.75</v>
      </c>
      <c r="D965" s="576">
        <v>862.07</v>
      </c>
      <c r="E965" s="576">
        <v>1310.3900000000001</v>
      </c>
      <c r="F965" s="576">
        <v>1023.75</v>
      </c>
      <c r="G965" s="576">
        <v>718.5</v>
      </c>
      <c r="H965" s="576">
        <v>845.31</v>
      </c>
      <c r="I965" s="576"/>
      <c r="J965" s="576">
        <v>818.78</v>
      </c>
      <c r="K965" s="576">
        <v>644.75</v>
      </c>
    </row>
    <row r="966" spans="1:11">
      <c r="A966" s="665">
        <v>45282</v>
      </c>
      <c r="B966" s="576">
        <v>879.75</v>
      </c>
      <c r="C966" s="576">
        <v>680.9</v>
      </c>
      <c r="D966" s="576">
        <v>849.19</v>
      </c>
      <c r="E966" s="576">
        <v>1352.49</v>
      </c>
      <c r="F966" s="576">
        <v>1049.6300000000001</v>
      </c>
      <c r="G966" s="576">
        <v>703.99</v>
      </c>
      <c r="H966" s="576">
        <v>854.8</v>
      </c>
      <c r="I966" s="576"/>
      <c r="J966" s="576">
        <v>823.12</v>
      </c>
      <c r="K966" s="576">
        <v>650.16</v>
      </c>
    </row>
    <row r="967" spans="1:11">
      <c r="A967" s="665">
        <v>45289</v>
      </c>
      <c r="B967" s="576">
        <v>909.19</v>
      </c>
      <c r="C967" s="576">
        <v>684.32</v>
      </c>
      <c r="D967" s="576">
        <v>874.69</v>
      </c>
      <c r="E967" s="576">
        <v>1493.29</v>
      </c>
      <c r="F967" s="576">
        <v>1107.46</v>
      </c>
      <c r="G967" s="576">
        <v>741.98</v>
      </c>
      <c r="H967" s="576">
        <v>867.28</v>
      </c>
      <c r="I967" s="576"/>
      <c r="J967" s="576">
        <v>829.27</v>
      </c>
      <c r="K967" s="576">
        <v>621.29999999999995</v>
      </c>
    </row>
    <row r="968" spans="1:11" s="667" customFormat="1">
      <c r="A968" s="665">
        <f t="shared" ref="A968:A973" si="4">A967+7</f>
        <v>45296</v>
      </c>
      <c r="B968" s="576">
        <v>936.83</v>
      </c>
      <c r="C968" s="576">
        <v>677.98</v>
      </c>
      <c r="D968" s="576">
        <v>886.87</v>
      </c>
      <c r="E968" s="576">
        <v>1664.75</v>
      </c>
      <c r="F968" s="576">
        <v>1180.5899999999999</v>
      </c>
      <c r="G968" s="576">
        <v>730.99</v>
      </c>
      <c r="H968" s="576">
        <v>901.64</v>
      </c>
      <c r="I968" s="576"/>
      <c r="J968" s="576">
        <v>850.29</v>
      </c>
      <c r="K968" s="577">
        <v>589.58000000000004</v>
      </c>
    </row>
    <row r="969" spans="1:11" s="667" customFormat="1">
      <c r="A969" s="665">
        <f t="shared" si="4"/>
        <v>45303</v>
      </c>
      <c r="B969" s="576">
        <v>1140.31</v>
      </c>
      <c r="C969" s="576">
        <v>679.88</v>
      </c>
      <c r="D969" s="576">
        <v>955.67</v>
      </c>
      <c r="E969" s="576">
        <v>2200.62</v>
      </c>
      <c r="F969" s="576">
        <v>1654.04</v>
      </c>
      <c r="G969" s="576">
        <v>788.55</v>
      </c>
      <c r="H969" s="576">
        <v>993.71</v>
      </c>
      <c r="I969" s="576"/>
      <c r="J969" s="576">
        <v>1067.73</v>
      </c>
      <c r="K969" s="577">
        <v>645.22</v>
      </c>
    </row>
    <row r="970" spans="1:11" s="667" customFormat="1">
      <c r="A970" s="665">
        <f t="shared" si="4"/>
        <v>45310</v>
      </c>
      <c r="B970" s="576">
        <v>1287.49</v>
      </c>
      <c r="C970" s="576">
        <v>695.49</v>
      </c>
      <c r="D970" s="576">
        <v>995.14</v>
      </c>
      <c r="E970" s="576">
        <v>2517.37</v>
      </c>
      <c r="F970" s="576">
        <v>2033.95</v>
      </c>
      <c r="G970" s="576">
        <v>851.88</v>
      </c>
      <c r="H970" s="576">
        <v>1049.92</v>
      </c>
      <c r="I970" s="576"/>
      <c r="J970" s="576">
        <v>1045.18</v>
      </c>
      <c r="K970" s="577">
        <v>748.1</v>
      </c>
    </row>
    <row r="971" spans="1:11" s="667" customFormat="1">
      <c r="A971" s="665">
        <f t="shared" si="4"/>
        <v>45317</v>
      </c>
      <c r="B971" s="576">
        <v>1403</v>
      </c>
      <c r="C971" s="576">
        <v>736.8</v>
      </c>
      <c r="D971" s="576">
        <v>1030.01</v>
      </c>
      <c r="E971" s="576">
        <v>2842.01</v>
      </c>
      <c r="F971" s="576">
        <v>2296.7199999999998</v>
      </c>
      <c r="G971" s="576">
        <v>916.57</v>
      </c>
      <c r="H971" s="576">
        <v>1154.5</v>
      </c>
      <c r="I971" s="576"/>
      <c r="J971" s="576">
        <v>1086.44</v>
      </c>
      <c r="K971" s="577">
        <v>776.67</v>
      </c>
    </row>
    <row r="972" spans="1:11" s="667" customFormat="1">
      <c r="A972" s="665">
        <f t="shared" si="4"/>
        <v>45324</v>
      </c>
      <c r="B972" s="576">
        <v>1464.81</v>
      </c>
      <c r="C972" s="576">
        <v>731.97</v>
      </c>
      <c r="D972" s="576">
        <v>1047.8800000000001</v>
      </c>
      <c r="E972" s="576">
        <v>3018.75</v>
      </c>
      <c r="F972" s="576">
        <v>2398.52</v>
      </c>
      <c r="G972" s="576">
        <v>1039.57</v>
      </c>
      <c r="H972" s="576">
        <v>1275</v>
      </c>
      <c r="I972" s="576"/>
      <c r="J972" s="576">
        <v>1114.68</v>
      </c>
      <c r="K972" s="577">
        <v>735.86</v>
      </c>
    </row>
    <row r="973" spans="1:11" s="667" customFormat="1">
      <c r="A973" s="665">
        <f t="shared" si="4"/>
        <v>45331</v>
      </c>
      <c r="B973" s="576">
        <v>1455.19</v>
      </c>
      <c r="C973" s="576">
        <v>731.54</v>
      </c>
      <c r="D973" s="576">
        <v>1057.4100000000001</v>
      </c>
      <c r="E973" s="576">
        <v>2962.67</v>
      </c>
      <c r="F973" s="576">
        <v>2317.77</v>
      </c>
      <c r="G973" s="576">
        <v>1126.43</v>
      </c>
      <c r="H973" s="576">
        <v>1348.35</v>
      </c>
      <c r="I973" s="576"/>
      <c r="J973" s="576">
        <v>1133.92</v>
      </c>
      <c r="K973" s="577">
        <v>719.92</v>
      </c>
    </row>
    <row r="974" spans="1:11" s="667" customFormat="1">
      <c r="A974" s="665">
        <f>A973+14</f>
        <v>45345</v>
      </c>
      <c r="B974" s="576">
        <v>1402.22</v>
      </c>
      <c r="C974" s="576">
        <v>717.97</v>
      </c>
      <c r="D974" s="576">
        <v>1036.8699999999999</v>
      </c>
      <c r="E974" s="576">
        <v>2812.56</v>
      </c>
      <c r="F974" s="576">
        <v>2189.87</v>
      </c>
      <c r="G974" s="576">
        <v>1134.45</v>
      </c>
      <c r="H974" s="576">
        <v>1292.5999999999999</v>
      </c>
      <c r="I974" s="576"/>
      <c r="J974" s="576">
        <v>1035.42</v>
      </c>
      <c r="K974" s="577">
        <v>688.67</v>
      </c>
    </row>
    <row r="975" spans="1:11" s="667" customFormat="1">
      <c r="A975" s="665">
        <f t="shared" ref="A975:A979" si="5">A974+7</f>
        <v>45352</v>
      </c>
      <c r="B975" s="576">
        <v>1352.4</v>
      </c>
      <c r="C975" s="576">
        <v>706.13</v>
      </c>
      <c r="D975" s="576">
        <v>1019.14</v>
      </c>
      <c r="E975" s="576">
        <v>2634.13</v>
      </c>
      <c r="F975" s="576">
        <v>2151.71</v>
      </c>
      <c r="G975" s="576">
        <v>1090.92</v>
      </c>
      <c r="H975" s="576">
        <v>1268.52</v>
      </c>
      <c r="I975" s="576"/>
      <c r="J975" s="576">
        <v>911.25</v>
      </c>
      <c r="K975" s="577">
        <v>675.22</v>
      </c>
    </row>
    <row r="976" spans="1:11" s="667" customFormat="1">
      <c r="A976" s="665">
        <f t="shared" si="5"/>
        <v>45359</v>
      </c>
      <c r="B976" s="576">
        <v>1312.13</v>
      </c>
      <c r="C976" s="576">
        <v>722.58</v>
      </c>
      <c r="D976" s="576">
        <v>960.68</v>
      </c>
      <c r="E976" s="576">
        <v>2511.4699999999998</v>
      </c>
      <c r="F976" s="576">
        <v>2014.51</v>
      </c>
      <c r="G976" s="576">
        <v>1055.0999999999999</v>
      </c>
      <c r="H976" s="576">
        <v>1199.73</v>
      </c>
      <c r="I976" s="576"/>
      <c r="J976" s="576">
        <v>944</v>
      </c>
      <c r="K976" s="577">
        <v>692.51</v>
      </c>
    </row>
    <row r="977" spans="1:11" s="667" customFormat="1">
      <c r="A977" s="665">
        <f t="shared" si="5"/>
        <v>45366</v>
      </c>
      <c r="B977" s="576">
        <v>1278.28</v>
      </c>
      <c r="C977" s="576">
        <v>701.16</v>
      </c>
      <c r="D977" s="576">
        <v>917.49</v>
      </c>
      <c r="E977" s="576">
        <v>2470.1</v>
      </c>
      <c r="F977" s="576">
        <v>1886.68</v>
      </c>
      <c r="G977" s="576">
        <v>1041.3900000000001</v>
      </c>
      <c r="H977" s="576">
        <v>1166.7</v>
      </c>
      <c r="I977" s="576"/>
      <c r="J977" s="576">
        <v>891.51</v>
      </c>
      <c r="K977" s="577">
        <v>699.33</v>
      </c>
    </row>
    <row r="978" spans="1:11" s="667" customFormat="1">
      <c r="A978" s="665">
        <f t="shared" si="5"/>
        <v>45373</v>
      </c>
      <c r="B978" s="576">
        <v>1244.83</v>
      </c>
      <c r="C978" s="576">
        <v>724.4</v>
      </c>
      <c r="D978" s="576">
        <v>899.11</v>
      </c>
      <c r="E978" s="576">
        <v>2392.77</v>
      </c>
      <c r="F978" s="576">
        <v>1856.3</v>
      </c>
      <c r="G978" s="576">
        <v>1001.68</v>
      </c>
      <c r="H978" s="576">
        <v>1143.24</v>
      </c>
      <c r="I978" s="576"/>
      <c r="J978" s="576">
        <v>899.96</v>
      </c>
      <c r="K978" s="577">
        <v>683.67</v>
      </c>
    </row>
    <row r="979" spans="1:11" s="667" customFormat="1">
      <c r="A979" s="665">
        <f t="shared" si="5"/>
        <v>45380</v>
      </c>
      <c r="B979" s="576">
        <v>1208.42</v>
      </c>
      <c r="C979" s="576">
        <v>700.94</v>
      </c>
      <c r="D979" s="576">
        <v>828.96</v>
      </c>
      <c r="E979" s="576">
        <v>2349.48</v>
      </c>
      <c r="F979" s="576">
        <v>1781.21</v>
      </c>
      <c r="G979" s="576">
        <v>958.83</v>
      </c>
      <c r="H979" s="576">
        <v>1120.53</v>
      </c>
      <c r="I979" s="576"/>
      <c r="J979" s="576">
        <v>886.25</v>
      </c>
      <c r="K979" s="577">
        <v>656.42</v>
      </c>
    </row>
    <row r="980" spans="1:11">
      <c r="A980" s="684">
        <v>45385</v>
      </c>
      <c r="B980" s="685">
        <v>1191.3699999999999</v>
      </c>
      <c r="C980" s="685">
        <v>715.54</v>
      </c>
      <c r="D980" s="685">
        <v>816.11</v>
      </c>
      <c r="E980" s="685">
        <v>2276.33</v>
      </c>
      <c r="F980" s="685">
        <v>1769.46</v>
      </c>
      <c r="G980" s="685">
        <v>932.29</v>
      </c>
      <c r="H980" s="685">
        <v>1077.23</v>
      </c>
      <c r="I980" s="685"/>
      <c r="J980" s="686">
        <v>911.93</v>
      </c>
      <c r="K980" s="686">
        <v>669.7</v>
      </c>
    </row>
    <row r="981" spans="1:11">
      <c r="A981" s="684">
        <v>45394</v>
      </c>
      <c r="B981" s="685">
        <v>1185.1300000000001</v>
      </c>
      <c r="C981" s="685">
        <v>704.79</v>
      </c>
      <c r="D981" s="685">
        <v>790.46</v>
      </c>
      <c r="E981" s="685">
        <v>2262.61</v>
      </c>
      <c r="F981" s="685">
        <v>1725.59</v>
      </c>
      <c r="G981" s="685">
        <v>953.08</v>
      </c>
      <c r="H981" s="685">
        <v>1063.4100000000001</v>
      </c>
      <c r="I981" s="685"/>
      <c r="J981" s="686">
        <v>869.1</v>
      </c>
      <c r="K981" s="686">
        <v>707.86</v>
      </c>
    </row>
    <row r="982" spans="1:11">
      <c r="A982" s="684">
        <v>45401</v>
      </c>
      <c r="B982" s="685">
        <v>1186.53</v>
      </c>
      <c r="C982" s="685">
        <v>719.09</v>
      </c>
      <c r="D982" s="685">
        <v>778.05</v>
      </c>
      <c r="E982" s="685">
        <v>2242.5</v>
      </c>
      <c r="F982" s="685">
        <v>1720.21</v>
      </c>
      <c r="G982" s="685">
        <v>914.67</v>
      </c>
      <c r="H982" s="685">
        <v>1037.94</v>
      </c>
      <c r="I982" s="685"/>
      <c r="J982" s="686">
        <v>885.19</v>
      </c>
      <c r="K982" s="686">
        <v>775.42</v>
      </c>
    </row>
    <row r="983" spans="1:11">
      <c r="A983" s="684">
        <v>45408</v>
      </c>
      <c r="B983" s="685">
        <v>1193.6400000000001</v>
      </c>
      <c r="C983" s="685">
        <v>761.74</v>
      </c>
      <c r="D983" s="685">
        <v>790.84</v>
      </c>
      <c r="E983" s="685">
        <v>2308.15</v>
      </c>
      <c r="F983" s="685">
        <v>1669.04</v>
      </c>
      <c r="G983" s="685">
        <v>909.82</v>
      </c>
      <c r="H983" s="685">
        <v>1026.72</v>
      </c>
      <c r="I983" s="685"/>
      <c r="J983" s="686">
        <v>879.72</v>
      </c>
      <c r="K983" s="686">
        <v>822.15</v>
      </c>
    </row>
    <row r="984" spans="1:11">
      <c r="A984" s="684">
        <v>45422</v>
      </c>
      <c r="B984" s="685">
        <v>1237.8399999999999</v>
      </c>
      <c r="C984" s="685">
        <v>775.15</v>
      </c>
      <c r="D984" s="685">
        <v>834.71</v>
      </c>
      <c r="E984" s="685">
        <v>2373.54</v>
      </c>
      <c r="F984" s="685">
        <v>1736.53</v>
      </c>
      <c r="G984" s="685">
        <v>923.32</v>
      </c>
      <c r="H984" s="685">
        <v>1017.46</v>
      </c>
      <c r="I984" s="685"/>
      <c r="J984" s="686">
        <v>961.46</v>
      </c>
      <c r="K984" s="686">
        <v>941.82</v>
      </c>
    </row>
    <row r="985" spans="1:11">
      <c r="A985" s="684">
        <v>45429</v>
      </c>
      <c r="B985" s="685">
        <v>1311.85</v>
      </c>
      <c r="C985" s="685">
        <v>819.8</v>
      </c>
      <c r="D985" s="685">
        <v>881.88</v>
      </c>
      <c r="E985" s="685">
        <v>2452.73</v>
      </c>
      <c r="F985" s="685">
        <v>1838.17</v>
      </c>
      <c r="G985" s="685">
        <v>1007.02</v>
      </c>
      <c r="H985" s="685">
        <v>1106.27</v>
      </c>
      <c r="I985" s="685"/>
      <c r="J985" s="686">
        <v>1074.4000000000001</v>
      </c>
      <c r="K985" s="686">
        <v>1091.17</v>
      </c>
    </row>
    <row r="986" spans="1:11">
      <c r="A986" s="684">
        <v>45436</v>
      </c>
      <c r="B986" s="685">
        <v>1389.16</v>
      </c>
      <c r="C986" s="685">
        <v>822.8</v>
      </c>
      <c r="D986" s="685">
        <v>895.42</v>
      </c>
      <c r="E986" s="685">
        <v>2568.46</v>
      </c>
      <c r="F986" s="685">
        <v>2011.53</v>
      </c>
      <c r="G986" s="685">
        <v>1077.1500000000001</v>
      </c>
      <c r="H986" s="685">
        <v>1183.3800000000001</v>
      </c>
      <c r="I986" s="685"/>
      <c r="J986" s="686">
        <v>1212.94</v>
      </c>
      <c r="K986" s="686">
        <v>1187.02</v>
      </c>
    </row>
    <row r="987" spans="1:11">
      <c r="A987" s="684">
        <v>45443</v>
      </c>
      <c r="B987" s="685">
        <v>1495.98</v>
      </c>
      <c r="C987" s="685">
        <v>874.6</v>
      </c>
      <c r="D987" s="685">
        <v>957.12</v>
      </c>
      <c r="E987" s="685">
        <v>2754.76</v>
      </c>
      <c r="F987" s="685">
        <v>2144.3000000000002</v>
      </c>
      <c r="G987" s="685">
        <v>1186.53</v>
      </c>
      <c r="H987" s="685">
        <v>1267.95</v>
      </c>
      <c r="I987" s="685"/>
      <c r="J987" s="686">
        <v>1345.26</v>
      </c>
      <c r="K987" s="686">
        <v>1261.3399999999999</v>
      </c>
    </row>
    <row r="988" spans="1:11">
      <c r="A988" s="684">
        <v>45450</v>
      </c>
      <c r="B988" s="685">
        <v>1592.57</v>
      </c>
      <c r="C988" s="685">
        <v>928.8</v>
      </c>
      <c r="D988" s="685">
        <v>974.29</v>
      </c>
      <c r="E988" s="685">
        <v>2858.6</v>
      </c>
      <c r="F988" s="685">
        <v>2337.5100000000002</v>
      </c>
      <c r="G988" s="685">
        <v>1248.3699999999999</v>
      </c>
      <c r="H988" s="685">
        <v>1366.64</v>
      </c>
      <c r="I988" s="685"/>
      <c r="J988" s="686">
        <v>1544.33</v>
      </c>
      <c r="K988" s="686">
        <v>1374.69</v>
      </c>
    </row>
    <row r="989" spans="1:11">
      <c r="A989" s="684">
        <v>45457</v>
      </c>
      <c r="B989" s="685">
        <v>1733.47</v>
      </c>
      <c r="C989" s="685">
        <v>1039.76</v>
      </c>
      <c r="D989" s="685">
        <v>978.09</v>
      </c>
      <c r="E989" s="685">
        <v>3070.58</v>
      </c>
      <c r="F989" s="685">
        <v>2546.88</v>
      </c>
      <c r="G989" s="685">
        <v>1367.66</v>
      </c>
      <c r="H989" s="685">
        <v>1473.05</v>
      </c>
      <c r="I989" s="685"/>
      <c r="J989" s="686">
        <v>1961.56</v>
      </c>
      <c r="K989" s="686">
        <v>1483.87</v>
      </c>
    </row>
    <row r="990" spans="1:11">
      <c r="A990" s="684">
        <v>45464</v>
      </c>
      <c r="B990" s="685">
        <v>1829.22</v>
      </c>
      <c r="C990" s="685">
        <v>1116.22</v>
      </c>
      <c r="D990" s="685">
        <v>989.52</v>
      </c>
      <c r="E990" s="685">
        <v>3235.93</v>
      </c>
      <c r="F990" s="685">
        <v>2677.11</v>
      </c>
      <c r="G990" s="685">
        <v>1440.54</v>
      </c>
      <c r="H990" s="685">
        <v>1563.58</v>
      </c>
      <c r="I990" s="685"/>
      <c r="J990" s="686">
        <v>2025.93</v>
      </c>
      <c r="K990" s="686">
        <v>1561.51</v>
      </c>
    </row>
    <row r="991" spans="1:11">
      <c r="A991" s="684">
        <v>45471</v>
      </c>
      <c r="B991" s="685">
        <v>1922.46</v>
      </c>
      <c r="C991" s="685">
        <v>1179.6199999999999</v>
      </c>
      <c r="D991" s="685">
        <v>1002.64</v>
      </c>
      <c r="E991" s="685">
        <v>3330.24</v>
      </c>
      <c r="F991" s="685">
        <v>2870.01</v>
      </c>
      <c r="G991" s="685">
        <v>1507.75</v>
      </c>
      <c r="H991" s="685">
        <v>1619.21</v>
      </c>
      <c r="I991" s="685"/>
      <c r="J991" s="686">
        <v>2151.6999999999998</v>
      </c>
      <c r="K991" s="686">
        <v>1671.9</v>
      </c>
    </row>
    <row r="992" spans="1:11">
      <c r="A992" s="692">
        <v>45478</v>
      </c>
      <c r="B992" s="693">
        <v>2011.33</v>
      </c>
      <c r="C992" s="693">
        <v>1258</v>
      </c>
      <c r="D992" s="693">
        <v>1031.03</v>
      </c>
      <c r="E992" s="693">
        <v>3462.6</v>
      </c>
      <c r="F992" s="693">
        <v>3090.34</v>
      </c>
      <c r="G992" s="693">
        <v>1599.78</v>
      </c>
      <c r="H992" s="693">
        <v>1654.16</v>
      </c>
      <c r="I992" s="693"/>
      <c r="J992" s="694">
        <v>2256.25</v>
      </c>
      <c r="K992" s="694">
        <v>1736.85</v>
      </c>
    </row>
    <row r="993" spans="1:11">
      <c r="A993" s="692">
        <v>45485</v>
      </c>
      <c r="B993" s="693">
        <v>2085.0500000000002</v>
      </c>
      <c r="C993" s="693">
        <v>1297.25</v>
      </c>
      <c r="D993" s="693">
        <v>1043.68</v>
      </c>
      <c r="E993" s="693">
        <v>3508.34</v>
      </c>
      <c r="F993" s="693">
        <v>3282.9</v>
      </c>
      <c r="G993" s="693">
        <v>1688.08</v>
      </c>
      <c r="H993" s="693">
        <v>1728.05</v>
      </c>
      <c r="I993" s="693"/>
      <c r="J993" s="694">
        <v>2335.83</v>
      </c>
      <c r="K993" s="694">
        <v>1845.79</v>
      </c>
    </row>
    <row r="994" spans="1:11">
      <c r="A994" s="692">
        <v>45492</v>
      </c>
      <c r="B994" s="693">
        <v>2153.56</v>
      </c>
      <c r="C994" s="693">
        <v>1377.61</v>
      </c>
      <c r="D994" s="693">
        <v>1062</v>
      </c>
      <c r="E994" s="693">
        <v>3654.79</v>
      </c>
      <c r="F994" s="693">
        <v>3520.93</v>
      </c>
      <c r="G994" s="693">
        <v>1650.86</v>
      </c>
      <c r="H994" s="693">
        <v>1900.11</v>
      </c>
      <c r="I994" s="693"/>
      <c r="J994" s="694">
        <v>2437.37</v>
      </c>
      <c r="K994" s="694">
        <v>1854.89</v>
      </c>
    </row>
    <row r="995" spans="1:11">
      <c r="A995" s="692">
        <v>45499</v>
      </c>
      <c r="B995" s="693">
        <v>2180.69</v>
      </c>
      <c r="C995" s="693">
        <v>1373.71</v>
      </c>
      <c r="D995" s="693">
        <v>1075.8599999999999</v>
      </c>
      <c r="E995" s="693">
        <v>3685.61</v>
      </c>
      <c r="F995" s="693">
        <v>3651.15</v>
      </c>
      <c r="G995" s="693">
        <v>1694.26</v>
      </c>
      <c r="H995" s="693">
        <v>1888.96</v>
      </c>
      <c r="I995" s="693"/>
      <c r="J995" s="694">
        <v>2454.7800000000002</v>
      </c>
      <c r="K995" s="694">
        <v>1753.68</v>
      </c>
    </row>
    <row r="996" spans="1:11">
      <c r="A996" s="692">
        <v>45506</v>
      </c>
      <c r="B996" s="693">
        <v>2133.48</v>
      </c>
      <c r="C996" s="693">
        <v>1291.22</v>
      </c>
      <c r="D996" s="693">
        <v>1046.44</v>
      </c>
      <c r="E996" s="693">
        <v>3633.01</v>
      </c>
      <c r="F996" s="693">
        <v>3684.44</v>
      </c>
      <c r="G996" s="693">
        <v>1567.82</v>
      </c>
      <c r="H996" s="693">
        <v>1831.63</v>
      </c>
      <c r="I996" s="693"/>
      <c r="J996" s="694">
        <v>2451.2399999999998</v>
      </c>
      <c r="K996" s="694">
        <v>1654.95</v>
      </c>
    </row>
    <row r="997" spans="1:11">
      <c r="A997" s="692">
        <v>45513</v>
      </c>
      <c r="B997" s="693">
        <v>2138.3200000000002</v>
      </c>
      <c r="C997" s="693">
        <v>1377.77</v>
      </c>
      <c r="D997" s="693">
        <v>1109.95</v>
      </c>
      <c r="E997" s="693">
        <v>3667.4</v>
      </c>
      <c r="F997" s="693">
        <v>3694.33</v>
      </c>
      <c r="G997" s="693">
        <v>1568.84</v>
      </c>
      <c r="H997" s="693">
        <v>1770.67</v>
      </c>
      <c r="I997" s="693"/>
      <c r="J997" s="694">
        <v>2411.17</v>
      </c>
      <c r="K997" s="694">
        <v>1586.58</v>
      </c>
    </row>
    <row r="998" spans="1:11">
      <c r="A998" s="692">
        <v>45520</v>
      </c>
      <c r="B998" s="693">
        <v>2073.41</v>
      </c>
      <c r="C998" s="693">
        <v>1229.99</v>
      </c>
      <c r="D998" s="693">
        <v>1147.73</v>
      </c>
      <c r="E998" s="693">
        <v>3553.92</v>
      </c>
      <c r="F998" s="693">
        <v>3698.36</v>
      </c>
      <c r="G998" s="693">
        <v>1457.49</v>
      </c>
      <c r="H998" s="693">
        <v>1675.35</v>
      </c>
      <c r="I998" s="693"/>
      <c r="J998" s="694">
        <v>2385.21</v>
      </c>
      <c r="K998" s="694">
        <v>1465.72</v>
      </c>
    </row>
    <row r="999" spans="1:11">
      <c r="A999" s="692">
        <v>45527</v>
      </c>
      <c r="B999" s="693">
        <v>2019.27</v>
      </c>
      <c r="C999" s="693">
        <v>1264.43</v>
      </c>
      <c r="D999" s="693">
        <v>1236.8399999999999</v>
      </c>
      <c r="E999" s="693">
        <v>3487.73</v>
      </c>
      <c r="F999" s="693">
        <v>3581.44</v>
      </c>
      <c r="G999" s="693">
        <v>1398.44</v>
      </c>
      <c r="H999" s="693">
        <v>1632.22</v>
      </c>
      <c r="I999" s="693"/>
      <c r="J999" s="694">
        <v>2337.9299999999998</v>
      </c>
      <c r="K999" s="694">
        <v>1427.06</v>
      </c>
    </row>
    <row r="1000" spans="1:11">
      <c r="A1000" s="692">
        <v>45534</v>
      </c>
      <c r="B1000" s="693">
        <v>1974.46</v>
      </c>
      <c r="C1000" s="693">
        <v>1191.53</v>
      </c>
      <c r="D1000" s="693">
        <v>1289.3499999999999</v>
      </c>
      <c r="E1000" s="693">
        <v>3422.94</v>
      </c>
      <c r="F1000" s="693">
        <v>3424.58</v>
      </c>
      <c r="G1000" s="693">
        <v>1407.56</v>
      </c>
      <c r="H1000" s="693">
        <v>1628.61</v>
      </c>
      <c r="I1000" s="693"/>
      <c r="J1000" s="694">
        <v>2338.4699999999998</v>
      </c>
      <c r="K1000" s="694">
        <v>1379.57</v>
      </c>
    </row>
    <row r="1001" spans="1:11">
      <c r="A1001" s="692">
        <v>45541</v>
      </c>
      <c r="B1001" s="693">
        <v>1912.46</v>
      </c>
      <c r="C1001" s="693">
        <v>1154.3900000000001</v>
      </c>
      <c r="D1001" s="693">
        <v>1381.54</v>
      </c>
      <c r="E1001" s="693">
        <v>3293.24</v>
      </c>
      <c r="F1001" s="693">
        <v>3274.95</v>
      </c>
      <c r="G1001" s="693">
        <v>1372.23</v>
      </c>
      <c r="H1001" s="693">
        <v>1623.36</v>
      </c>
      <c r="I1001" s="693"/>
      <c r="J1001" s="694">
        <v>2195.04</v>
      </c>
      <c r="K1001" s="694">
        <v>1357.37</v>
      </c>
    </row>
    <row r="1002" spans="1:11">
      <c r="A1002" s="692">
        <v>45548</v>
      </c>
      <c r="B1002" s="693">
        <v>1818.31</v>
      </c>
      <c r="C1002" s="693">
        <v>1099.6500000000001</v>
      </c>
      <c r="D1002" s="693">
        <v>1449.4</v>
      </c>
      <c r="E1002" s="693">
        <v>3130.3</v>
      </c>
      <c r="F1002" s="693">
        <v>3017.44</v>
      </c>
      <c r="G1002" s="693">
        <v>1336.62</v>
      </c>
      <c r="H1002" s="693">
        <v>1500.4</v>
      </c>
      <c r="I1002" s="693"/>
      <c r="J1002" s="694">
        <v>2316.11</v>
      </c>
      <c r="K1002" s="694">
        <v>1402.84</v>
      </c>
    </row>
    <row r="1003" spans="1:11">
      <c r="A1003" s="692">
        <v>45555</v>
      </c>
      <c r="B1003" s="693">
        <v>1742.19</v>
      </c>
      <c r="C1003" s="693">
        <v>1030.1300000000001</v>
      </c>
      <c r="D1003" s="693">
        <v>1534.69</v>
      </c>
      <c r="E1003" s="693">
        <v>2971.03</v>
      </c>
      <c r="F1003" s="693">
        <v>2801.71</v>
      </c>
      <c r="G1003" s="693">
        <v>1335.05</v>
      </c>
      <c r="H1003" s="693">
        <v>1401.75</v>
      </c>
      <c r="I1003" s="693"/>
      <c r="J1003" s="694">
        <v>2200.81</v>
      </c>
      <c r="K1003" s="694">
        <v>1453.7</v>
      </c>
    </row>
    <row r="1004" spans="1:11">
      <c r="A1004" s="692">
        <v>45562</v>
      </c>
      <c r="B1004" s="693">
        <v>1638.42</v>
      </c>
      <c r="C1004" s="693">
        <v>999.71</v>
      </c>
      <c r="D1004" s="693">
        <v>1550.34</v>
      </c>
      <c r="E1004" s="693">
        <v>2740.74</v>
      </c>
      <c r="F1004" s="693">
        <v>2519.13</v>
      </c>
      <c r="G1004" s="693">
        <v>1304.6300000000001</v>
      </c>
      <c r="H1004" s="693">
        <v>1345.52</v>
      </c>
      <c r="I1004" s="693"/>
      <c r="J1004" s="694">
        <v>2174.14</v>
      </c>
      <c r="K1004" s="694">
        <v>1398.35</v>
      </c>
    </row>
    <row r="1005" spans="1:11">
      <c r="A1005" s="692">
        <v>45576</v>
      </c>
      <c r="B1005" s="693">
        <v>1476.98</v>
      </c>
      <c r="C1005" s="693">
        <v>948.83</v>
      </c>
      <c r="D1005" s="693">
        <v>1437.53</v>
      </c>
      <c r="E1005" s="693">
        <v>2412.96</v>
      </c>
      <c r="F1005" s="693">
        <v>2155.56</v>
      </c>
      <c r="G1005" s="693">
        <v>1251.24</v>
      </c>
      <c r="H1005" s="693">
        <v>1232.97</v>
      </c>
      <c r="I1005" s="693"/>
      <c r="J1005" s="694">
        <v>2137.16</v>
      </c>
      <c r="K1005" s="694">
        <v>1260.68</v>
      </c>
    </row>
    <row r="1006" spans="1:11">
      <c r="A1006" s="692">
        <v>45583</v>
      </c>
      <c r="B1006" s="693">
        <v>1405.22</v>
      </c>
      <c r="C1006" s="693">
        <v>925.99</v>
      </c>
      <c r="D1006" s="693">
        <v>1427.09</v>
      </c>
      <c r="E1006" s="693">
        <v>2252.77</v>
      </c>
      <c r="F1006" s="693">
        <v>1992.69</v>
      </c>
      <c r="G1006" s="693">
        <v>1213.6400000000001</v>
      </c>
      <c r="H1006" s="693">
        <v>1184.1099999999999</v>
      </c>
      <c r="I1006" s="693"/>
      <c r="J1006" s="694">
        <v>2029.62</v>
      </c>
      <c r="K1006" s="694">
        <v>1202.3499999999999</v>
      </c>
    </row>
    <row r="1007" spans="1:11">
      <c r="A1007" s="692">
        <v>45590</v>
      </c>
      <c r="B1007" s="693">
        <v>1366.4</v>
      </c>
      <c r="C1007" s="693">
        <v>934.54</v>
      </c>
      <c r="D1007" s="693">
        <v>1431.08</v>
      </c>
      <c r="E1007" s="693">
        <v>2098.67</v>
      </c>
      <c r="F1007" s="693">
        <v>1864.77</v>
      </c>
      <c r="G1007" s="693">
        <v>1228.0899999999999</v>
      </c>
      <c r="H1007" s="693">
        <v>1177.3499999999999</v>
      </c>
      <c r="I1007" s="693"/>
      <c r="J1007" s="694">
        <v>1976.15</v>
      </c>
      <c r="K1007" s="694">
        <v>1167.42</v>
      </c>
    </row>
    <row r="1008" spans="1:11">
      <c r="A1008" s="692">
        <v>45597</v>
      </c>
      <c r="B1008" s="693">
        <v>1367.54</v>
      </c>
      <c r="C1008" s="693">
        <v>938.92</v>
      </c>
      <c r="D1008" s="693">
        <v>1446.99</v>
      </c>
      <c r="E1008" s="693">
        <v>2052.16</v>
      </c>
      <c r="F1008" s="693">
        <v>1846.24</v>
      </c>
      <c r="G1008" s="693">
        <v>1219.8</v>
      </c>
      <c r="H1008" s="693">
        <v>1184.8</v>
      </c>
      <c r="I1008" s="693"/>
      <c r="J1008" s="694">
        <v>1961</v>
      </c>
      <c r="K1008" s="694">
        <v>1167.1400000000001</v>
      </c>
    </row>
    <row r="1009" spans="1:11">
      <c r="A1009" s="692">
        <v>45604</v>
      </c>
      <c r="B1009" s="693">
        <v>1388.22</v>
      </c>
      <c r="C1009" s="693">
        <v>1005.39</v>
      </c>
      <c r="D1009" s="693">
        <v>1462.4</v>
      </c>
      <c r="E1009" s="693">
        <v>2040.92</v>
      </c>
      <c r="F1009" s="693">
        <v>1847.16</v>
      </c>
      <c r="G1009" s="693">
        <v>1227.3599999999999</v>
      </c>
      <c r="H1009" s="693">
        <v>1225.0999999999999</v>
      </c>
      <c r="I1009" s="693"/>
      <c r="J1009" s="694">
        <v>2017.93</v>
      </c>
      <c r="K1009" s="694">
        <v>1167.7</v>
      </c>
    </row>
    <row r="1010" spans="1:11">
      <c r="A1010" s="692">
        <v>45611</v>
      </c>
      <c r="B1010" s="693">
        <v>1438.97</v>
      </c>
      <c r="C1010" s="693">
        <v>1115.22</v>
      </c>
      <c r="D1010" s="693">
        <v>1504.86</v>
      </c>
      <c r="E1010" s="693">
        <v>2242.09</v>
      </c>
      <c r="F1010" s="693">
        <v>1954.75</v>
      </c>
      <c r="G1010" s="693">
        <v>1214.83</v>
      </c>
      <c r="H1010" s="693">
        <v>1184.3900000000001</v>
      </c>
      <c r="I1010" s="693"/>
      <c r="J1010" s="694">
        <v>1936.26</v>
      </c>
      <c r="K1010" s="694">
        <v>1191.68</v>
      </c>
    </row>
    <row r="1011" spans="1:11">
      <c r="A1011" s="692">
        <v>45618</v>
      </c>
      <c r="B1011" s="693">
        <v>1467.91</v>
      </c>
      <c r="C1011" s="693">
        <v>1193.54</v>
      </c>
      <c r="D1011" s="693">
        <v>1523.25</v>
      </c>
      <c r="E1011" s="693">
        <v>2399.1999999999998</v>
      </c>
      <c r="F1011" s="693">
        <v>2021.51</v>
      </c>
      <c r="G1011" s="693">
        <v>1152.0999999999999</v>
      </c>
      <c r="H1011" s="693">
        <v>1223.83</v>
      </c>
      <c r="I1011" s="693"/>
      <c r="J1011" s="694">
        <v>1954.66</v>
      </c>
      <c r="K1011" s="694">
        <v>1104.25</v>
      </c>
    </row>
    <row r="1012" spans="1:11">
      <c r="A1012" s="692">
        <v>45625</v>
      </c>
      <c r="B1012" s="693">
        <v>1474</v>
      </c>
      <c r="C1012" s="693">
        <v>1258.76</v>
      </c>
      <c r="D1012" s="693">
        <v>1524.64</v>
      </c>
      <c r="E1012" s="693">
        <v>2466.7800000000002</v>
      </c>
      <c r="F1012" s="693">
        <v>2031.02</v>
      </c>
      <c r="G1012" s="693">
        <v>1083.23</v>
      </c>
      <c r="H1012" s="693">
        <v>1247.45</v>
      </c>
      <c r="I1012" s="693"/>
      <c r="J1012" s="694">
        <v>1890.14</v>
      </c>
      <c r="K1012" s="694">
        <v>1073.31</v>
      </c>
    </row>
    <row r="1013" spans="1:11">
      <c r="A1013" s="692">
        <v>45632</v>
      </c>
      <c r="B1013" s="693">
        <v>1465.16</v>
      </c>
      <c r="C1013" s="693">
        <v>1279.83</v>
      </c>
      <c r="D1013" s="693">
        <v>1452.55</v>
      </c>
      <c r="E1013" s="693">
        <v>2487.6</v>
      </c>
      <c r="F1013" s="693">
        <v>2070.81</v>
      </c>
      <c r="G1013" s="693">
        <v>1023.64</v>
      </c>
      <c r="H1013" s="693">
        <v>1224.28</v>
      </c>
      <c r="I1013" s="693"/>
      <c r="J1013" s="694">
        <v>1794.02</v>
      </c>
      <c r="K1013" s="694">
        <v>1017.32</v>
      </c>
    </row>
    <row r="1014" spans="1:11">
      <c r="A1014" s="692">
        <v>45639</v>
      </c>
      <c r="B1014" s="693">
        <v>1486.06</v>
      </c>
      <c r="C1014" s="693">
        <v>1313.83</v>
      </c>
      <c r="D1014" s="693">
        <v>1354.31</v>
      </c>
      <c r="E1014" s="693">
        <v>2604.69</v>
      </c>
      <c r="F1014" s="693">
        <v>2173.64</v>
      </c>
      <c r="G1014" s="693">
        <v>980.24</v>
      </c>
      <c r="H1014" s="693">
        <v>1252.3599999999999</v>
      </c>
      <c r="I1014" s="693"/>
      <c r="J1014" s="694">
        <v>1773.62</v>
      </c>
      <c r="K1014" s="694">
        <v>1035.94</v>
      </c>
    </row>
    <row r="1015" spans="1:11">
      <c r="A1015" s="692">
        <v>45646</v>
      </c>
      <c r="B1015" s="693">
        <v>1491.29</v>
      </c>
      <c r="C1015" s="693">
        <v>1299.79</v>
      </c>
      <c r="D1015" s="693">
        <v>1303.21</v>
      </c>
      <c r="E1015" s="693">
        <v>2675.3</v>
      </c>
      <c r="F1015" s="693">
        <v>2208.23</v>
      </c>
      <c r="G1015" s="693">
        <v>972.04</v>
      </c>
      <c r="H1015" s="693">
        <v>1208.78</v>
      </c>
      <c r="I1015" s="693"/>
      <c r="J1015" s="694">
        <v>1734.28</v>
      </c>
      <c r="K1015" s="694">
        <v>1040.1199999999999</v>
      </c>
    </row>
    <row r="1016" spans="1:11">
      <c r="A1016" s="692">
        <v>45653</v>
      </c>
      <c r="B1016" s="693">
        <v>1515.07</v>
      </c>
      <c r="C1016" s="693">
        <v>1300.1500000000001</v>
      </c>
      <c r="D1016" s="693">
        <v>1326.23</v>
      </c>
      <c r="E1016" s="693">
        <v>2736.09</v>
      </c>
      <c r="F1016" s="693">
        <v>2273.19</v>
      </c>
      <c r="G1016" s="693">
        <v>996.53</v>
      </c>
      <c r="H1016" s="693">
        <v>1221.23</v>
      </c>
      <c r="I1016" s="693"/>
      <c r="J1016" s="694">
        <v>1662.82</v>
      </c>
      <c r="K1016" s="694">
        <v>1010.33</v>
      </c>
    </row>
    <row r="1017" spans="1:11">
      <c r="A1017" s="692">
        <v>45660</v>
      </c>
      <c r="B1017" s="693">
        <v>1547.74</v>
      </c>
      <c r="C1017" s="693">
        <v>1293.45</v>
      </c>
      <c r="D1017" s="693">
        <v>1365.02</v>
      </c>
      <c r="E1017" s="693">
        <v>2828.74</v>
      </c>
      <c r="F1017" s="693">
        <v>2280.1999999999998</v>
      </c>
      <c r="G1017" s="693">
        <v>1092.55</v>
      </c>
      <c r="H1017" s="693">
        <v>1237.49</v>
      </c>
      <c r="I1017" s="693"/>
      <c r="J1017" s="694">
        <v>1641.24</v>
      </c>
      <c r="K1017" s="694">
        <v>1016.71</v>
      </c>
    </row>
    <row r="1018" spans="1:11">
      <c r="A1018" s="692">
        <v>45667</v>
      </c>
      <c r="B1018" s="693">
        <v>1560.87</v>
      </c>
      <c r="C1018" s="693">
        <v>1238.1300000000001</v>
      </c>
      <c r="D1018" s="693">
        <v>1398.32</v>
      </c>
      <c r="E1018" s="693">
        <v>2762.2</v>
      </c>
      <c r="F1018" s="693">
        <v>2291.67</v>
      </c>
      <c r="G1018" s="693">
        <v>1158.51</v>
      </c>
      <c r="H1018" s="693">
        <v>1330.41</v>
      </c>
      <c r="I1018" s="693"/>
      <c r="J1018" s="694">
        <v>1615.07</v>
      </c>
      <c r="K1018" s="694">
        <v>1012.77</v>
      </c>
    </row>
    <row r="1019" spans="1:11">
      <c r="A1019" s="692">
        <v>45674</v>
      </c>
      <c r="B1019" s="693">
        <v>1557.76</v>
      </c>
      <c r="C1019" s="693">
        <v>1226.2</v>
      </c>
      <c r="D1019" s="693">
        <v>1387.96</v>
      </c>
      <c r="E1019" s="693">
        <v>2807.4</v>
      </c>
      <c r="F1019" s="693">
        <v>2252.56</v>
      </c>
      <c r="G1019" s="693">
        <v>1198.07</v>
      </c>
      <c r="H1019" s="693">
        <v>1334.74</v>
      </c>
      <c r="I1019" s="693"/>
      <c r="J1019" s="694">
        <v>1548.56</v>
      </c>
      <c r="K1019" s="694">
        <v>980.6</v>
      </c>
    </row>
    <row r="1020" spans="1:11">
      <c r="A1020" s="692">
        <v>45681</v>
      </c>
      <c r="B1020" s="693">
        <v>1505.1</v>
      </c>
      <c r="C1020" s="693">
        <v>1170.81</v>
      </c>
      <c r="D1020" s="693">
        <v>1260.01</v>
      </c>
      <c r="E1020" s="693">
        <v>2682.41</v>
      </c>
      <c r="F1020" s="693">
        <v>2122.19</v>
      </c>
      <c r="G1020" s="693">
        <v>1217.46</v>
      </c>
      <c r="H1020" s="693">
        <v>1293.6500000000001</v>
      </c>
      <c r="I1020" s="693"/>
      <c r="J1020" s="694">
        <v>1493.71</v>
      </c>
      <c r="K1020" s="694">
        <v>909.18</v>
      </c>
    </row>
    <row r="1021" spans="1:11">
      <c r="A1021" s="692">
        <v>45695</v>
      </c>
      <c r="B1021" s="693">
        <v>1415.03</v>
      </c>
      <c r="C1021" s="693">
        <v>1092.0899999999999</v>
      </c>
      <c r="D1021" s="693">
        <v>1102.81</v>
      </c>
      <c r="E1021" s="693">
        <v>2487.84</v>
      </c>
      <c r="F1021" s="693">
        <v>1934.1</v>
      </c>
      <c r="G1021" s="693">
        <v>1175.18</v>
      </c>
      <c r="H1021" s="693">
        <v>1291.75</v>
      </c>
      <c r="I1021" s="693"/>
      <c r="J1021" s="694">
        <v>1403.98</v>
      </c>
      <c r="K1021" s="694">
        <v>856.26</v>
      </c>
    </row>
    <row r="1022" spans="1:11">
      <c r="A1022" s="692">
        <v>45702</v>
      </c>
      <c r="B1022" s="693">
        <v>1387.16</v>
      </c>
      <c r="C1022" s="693">
        <v>1056.27</v>
      </c>
      <c r="D1022" s="693">
        <v>1024.78</v>
      </c>
      <c r="E1022" s="693">
        <v>2482.3000000000002</v>
      </c>
      <c r="F1022" s="693">
        <v>1914.87</v>
      </c>
      <c r="G1022" s="693">
        <v>1110.5</v>
      </c>
      <c r="H1022" s="693">
        <v>1286.24</v>
      </c>
      <c r="I1022" s="693"/>
      <c r="J1022" s="694">
        <v>1421.93</v>
      </c>
      <c r="K1022" s="694">
        <v>812.14</v>
      </c>
    </row>
    <row r="1023" spans="1:11">
      <c r="A1023" s="692">
        <v>45709</v>
      </c>
      <c r="B1023" s="693">
        <v>1318.71</v>
      </c>
      <c r="C1023" s="693">
        <v>1003.93</v>
      </c>
      <c r="D1023" s="693">
        <v>1007.15</v>
      </c>
      <c r="E1023" s="693">
        <v>2352.75</v>
      </c>
      <c r="F1023" s="693">
        <v>1791.13</v>
      </c>
      <c r="G1023" s="693">
        <v>1069.99</v>
      </c>
      <c r="H1023" s="693">
        <v>1207.68</v>
      </c>
      <c r="I1023" s="693"/>
      <c r="J1023" s="694">
        <v>1396.96</v>
      </c>
      <c r="K1023" s="694">
        <v>821.44</v>
      </c>
    </row>
    <row r="1024" spans="1:11">
      <c r="A1024" s="692">
        <v>45716</v>
      </c>
      <c r="B1024" s="693">
        <v>1250.6500000000001</v>
      </c>
      <c r="C1024" s="693">
        <v>972.9</v>
      </c>
      <c r="D1024" s="693">
        <v>942.38</v>
      </c>
      <c r="E1024" s="693">
        <v>2144.64</v>
      </c>
      <c r="F1024" s="693">
        <v>1688.04</v>
      </c>
      <c r="G1024" s="693">
        <v>997.46</v>
      </c>
      <c r="H1024" s="693">
        <v>1107.72</v>
      </c>
      <c r="I1024" s="693"/>
      <c r="J1024" s="694">
        <v>1254.06</v>
      </c>
      <c r="K1024" s="694">
        <v>817.58</v>
      </c>
    </row>
    <row r="1025" spans="1:11">
      <c r="A1025" s="692">
        <v>45723</v>
      </c>
      <c r="B1025" s="693">
        <v>1211.1500000000001</v>
      </c>
      <c r="C1025" s="693">
        <v>952.89</v>
      </c>
      <c r="D1025" s="693">
        <v>900.1</v>
      </c>
      <c r="E1025" s="693">
        <v>2111.81</v>
      </c>
      <c r="F1025" s="693">
        <v>1596.56</v>
      </c>
      <c r="G1025" s="693">
        <v>962.59</v>
      </c>
      <c r="H1025" s="693">
        <v>1060.7</v>
      </c>
      <c r="I1025" s="693"/>
      <c r="J1025" s="694">
        <v>1211.1500000000001</v>
      </c>
      <c r="K1025" s="694">
        <v>796.21</v>
      </c>
    </row>
    <row r="1026" spans="1:11">
      <c r="A1026" s="692">
        <v>45730</v>
      </c>
      <c r="B1026" s="693">
        <v>1191.69</v>
      </c>
      <c r="C1026" s="693">
        <v>961.96</v>
      </c>
      <c r="D1026" s="693">
        <v>841.79</v>
      </c>
      <c r="E1026" s="693">
        <v>2075.75</v>
      </c>
      <c r="F1026" s="693">
        <v>1622.61</v>
      </c>
      <c r="G1026" s="693">
        <v>923.48</v>
      </c>
      <c r="H1026" s="693">
        <v>1040.0899999999999</v>
      </c>
      <c r="I1026" s="693"/>
      <c r="J1026" s="694">
        <v>1123.6199999999999</v>
      </c>
      <c r="K1026" s="694">
        <v>742.44</v>
      </c>
    </row>
    <row r="1027" spans="1:11">
      <c r="A1027" s="692">
        <v>45737</v>
      </c>
      <c r="B1027" s="693">
        <v>1147.76</v>
      </c>
      <c r="C1027" s="693">
        <v>946.81</v>
      </c>
      <c r="D1027" s="693">
        <v>809.08</v>
      </c>
      <c r="E1027" s="693">
        <v>2028.37</v>
      </c>
      <c r="F1027" s="693">
        <v>1586.66</v>
      </c>
      <c r="G1027" s="693">
        <v>859.97</v>
      </c>
      <c r="H1027" s="693">
        <v>1001.42</v>
      </c>
      <c r="I1027" s="693"/>
      <c r="J1027" s="694">
        <v>1027.44</v>
      </c>
      <c r="K1027" s="694">
        <v>684.58</v>
      </c>
    </row>
    <row r="1028" spans="1:11">
      <c r="A1028" s="692">
        <v>45744</v>
      </c>
      <c r="B1028" s="693">
        <v>1111.71</v>
      </c>
      <c r="C1028" s="693">
        <v>965.88</v>
      </c>
      <c r="D1028" s="693">
        <v>841.16</v>
      </c>
      <c r="E1028" s="693">
        <v>1928.74</v>
      </c>
      <c r="F1028" s="693">
        <v>1526.99</v>
      </c>
      <c r="G1028" s="693">
        <v>806.01</v>
      </c>
      <c r="H1028" s="693">
        <v>963.1</v>
      </c>
      <c r="I1028" s="693"/>
      <c r="J1028" s="694">
        <v>983.31</v>
      </c>
      <c r="K1028" s="694">
        <v>661.42</v>
      </c>
    </row>
    <row r="1029" spans="1:11">
      <c r="A1029" s="692">
        <v>45751</v>
      </c>
      <c r="B1029" s="693">
        <v>1102.71</v>
      </c>
      <c r="C1029" s="693">
        <v>955.66</v>
      </c>
      <c r="D1029" s="693">
        <v>836.28</v>
      </c>
      <c r="E1029" s="693">
        <v>1952.91</v>
      </c>
      <c r="F1029" s="693">
        <v>1507.27</v>
      </c>
      <c r="G1029" s="693">
        <v>776.61</v>
      </c>
      <c r="H1029" s="693">
        <v>916.83</v>
      </c>
      <c r="I1029" s="693"/>
      <c r="J1029" s="694">
        <v>937.45</v>
      </c>
      <c r="K1029" s="694">
        <v>639.4</v>
      </c>
    </row>
    <row r="1030" spans="1:11">
      <c r="A1030" s="692">
        <v>45758</v>
      </c>
      <c r="B1030" s="693">
        <v>1107.28</v>
      </c>
      <c r="C1030" s="693">
        <v>990.12</v>
      </c>
      <c r="D1030" s="693">
        <v>867.55</v>
      </c>
      <c r="E1030" s="693">
        <v>1857.58</v>
      </c>
      <c r="F1030" s="693">
        <v>1495.45</v>
      </c>
      <c r="G1030" s="693">
        <v>796.27</v>
      </c>
      <c r="H1030" s="693">
        <v>939.1</v>
      </c>
      <c r="I1030" s="693"/>
      <c r="J1030" s="694">
        <v>960.64</v>
      </c>
      <c r="K1030" s="694">
        <v>613.84</v>
      </c>
    </row>
    <row r="1031" spans="1:11">
      <c r="A1031" s="692">
        <v>45765</v>
      </c>
      <c r="B1031" s="693">
        <v>1110.94</v>
      </c>
      <c r="C1031" s="693">
        <v>990.62</v>
      </c>
      <c r="D1031" s="693">
        <v>921.07</v>
      </c>
      <c r="E1031" s="693">
        <v>1812.36</v>
      </c>
      <c r="F1031" s="693">
        <v>1486.14</v>
      </c>
      <c r="G1031" s="693">
        <v>811.65</v>
      </c>
      <c r="H1031" s="693">
        <v>929.63</v>
      </c>
      <c r="I1031" s="693"/>
      <c r="J1031" s="694">
        <v>956.97</v>
      </c>
      <c r="K1031" s="694">
        <v>619.92999999999995</v>
      </c>
    </row>
    <row r="1032" spans="1:11">
      <c r="A1032" s="692">
        <v>45772</v>
      </c>
      <c r="B1032" s="693">
        <v>1122.4000000000001</v>
      </c>
      <c r="C1032" s="693">
        <v>1000.51</v>
      </c>
      <c r="D1032" s="693">
        <v>943.73</v>
      </c>
      <c r="E1032" s="693">
        <v>1850.56</v>
      </c>
      <c r="F1032" s="693">
        <v>1499.5</v>
      </c>
      <c r="G1032" s="693">
        <v>823.14</v>
      </c>
      <c r="H1032" s="693">
        <v>930.47</v>
      </c>
      <c r="I1032" s="693"/>
      <c r="J1032" s="694">
        <v>968.21</v>
      </c>
      <c r="K1032" s="694">
        <v>597.61</v>
      </c>
    </row>
    <row r="1033" spans="1:11">
      <c r="A1033" s="692">
        <v>45777</v>
      </c>
      <c r="B1033" s="693">
        <v>1121.08</v>
      </c>
      <c r="C1033" s="693">
        <v>1002.78</v>
      </c>
      <c r="D1033" s="693">
        <v>943.67</v>
      </c>
      <c r="E1033" s="693">
        <v>1841.45</v>
      </c>
      <c r="F1033" s="693">
        <v>1497.15</v>
      </c>
      <c r="G1033" s="693">
        <v>837.43</v>
      </c>
      <c r="H1033" s="693">
        <v>931.83</v>
      </c>
      <c r="I1033" s="693"/>
      <c r="J1033" s="694">
        <v>958.61</v>
      </c>
      <c r="K1033" s="694">
        <v>602.21</v>
      </c>
    </row>
    <row r="1034" spans="1:11">
      <c r="A1034" s="692">
        <v>45786</v>
      </c>
      <c r="B1034" s="693">
        <v>1106.3800000000001</v>
      </c>
      <c r="C1034" s="693">
        <v>979.99</v>
      </c>
      <c r="D1034" s="693">
        <v>953.45</v>
      </c>
      <c r="E1034" s="693">
        <v>1863.48</v>
      </c>
      <c r="F1034" s="693">
        <v>1445.24</v>
      </c>
      <c r="G1034" s="693">
        <v>857.65</v>
      </c>
      <c r="H1034" s="693">
        <v>915.67</v>
      </c>
      <c r="I1034" s="693"/>
      <c r="J1034" s="694">
        <v>942.91</v>
      </c>
      <c r="K1034" s="694">
        <v>608.42999999999995</v>
      </c>
    </row>
    <row r="1035" spans="1:11">
      <c r="A1035" s="692">
        <v>45793</v>
      </c>
      <c r="B1035" s="693">
        <v>1104.8800000000001</v>
      </c>
      <c r="C1035" s="693">
        <v>962.68</v>
      </c>
      <c r="D1035" s="693">
        <v>920.6</v>
      </c>
      <c r="E1035" s="693">
        <v>1839.33</v>
      </c>
      <c r="F1035" s="693">
        <v>1430.35</v>
      </c>
      <c r="G1035" s="693">
        <v>876.92</v>
      </c>
      <c r="H1035" s="693">
        <v>964.6</v>
      </c>
      <c r="I1035" s="693"/>
      <c r="J1035" s="694">
        <v>943.52</v>
      </c>
      <c r="K1035" s="694">
        <v>582.4</v>
      </c>
    </row>
    <row r="1036" spans="1:11">
      <c r="A1036" s="692">
        <v>45800</v>
      </c>
      <c r="B1036" s="693">
        <v>1107.4000000000001</v>
      </c>
      <c r="C1036" s="693">
        <v>930.21</v>
      </c>
      <c r="D1036" s="693">
        <v>896.21</v>
      </c>
      <c r="E1036" s="693">
        <v>1804.82</v>
      </c>
      <c r="F1036" s="693">
        <v>1392.61</v>
      </c>
      <c r="G1036" s="693">
        <v>908.14</v>
      </c>
      <c r="H1036" s="693">
        <v>992.52</v>
      </c>
      <c r="I1036" s="693"/>
      <c r="J1036" s="694">
        <v>932.23</v>
      </c>
      <c r="K1036" s="694">
        <v>572.54999999999995</v>
      </c>
    </row>
    <row r="1037" spans="1:11">
      <c r="A1037" s="692">
        <v>45807</v>
      </c>
      <c r="B1037" s="693">
        <v>1117.6099999999999</v>
      </c>
      <c r="C1037" s="693">
        <v>961.73</v>
      </c>
      <c r="D1037" s="693">
        <v>888.85</v>
      </c>
      <c r="E1037" s="693">
        <v>1798.19</v>
      </c>
      <c r="F1037" s="693">
        <v>1375.62</v>
      </c>
      <c r="G1037" s="693">
        <v>944.06</v>
      </c>
      <c r="H1037" s="693">
        <v>1085.18</v>
      </c>
      <c r="I1037" s="693"/>
      <c r="J1037" s="694">
        <v>930.3</v>
      </c>
      <c r="K1037" s="694">
        <v>616.71</v>
      </c>
    </row>
    <row r="1038" spans="1:11">
      <c r="A1038" s="725">
        <v>45814</v>
      </c>
      <c r="B1038" s="726">
        <v>1154.98</v>
      </c>
      <c r="C1038" s="726">
        <v>930.16</v>
      </c>
      <c r="D1038" s="726">
        <v>873.82</v>
      </c>
      <c r="E1038" s="726">
        <v>1861</v>
      </c>
      <c r="F1038" s="726">
        <v>1397.02</v>
      </c>
      <c r="G1038" s="726">
        <v>1034.94</v>
      </c>
      <c r="H1038" s="726">
        <v>1129.98</v>
      </c>
      <c r="I1038" s="726"/>
      <c r="J1038" s="727">
        <v>934.91</v>
      </c>
      <c r="K1038" s="727">
        <v>680.43</v>
      </c>
    </row>
    <row r="1039" spans="1:11">
      <c r="A1039" s="725">
        <v>45821</v>
      </c>
      <c r="B1039" s="726">
        <v>1243.05</v>
      </c>
      <c r="C1039" s="726">
        <v>941.71</v>
      </c>
      <c r="D1039" s="726">
        <v>883.15</v>
      </c>
      <c r="E1039" s="726">
        <v>2111.0100000000002</v>
      </c>
      <c r="F1039" s="726">
        <v>1488.87</v>
      </c>
      <c r="G1039" s="726">
        <v>1094.58</v>
      </c>
      <c r="H1039" s="726">
        <v>1250.26</v>
      </c>
      <c r="I1039" s="726"/>
      <c r="J1039" s="727">
        <v>1019.04</v>
      </c>
      <c r="K1039" s="727">
        <v>862.18</v>
      </c>
    </row>
    <row r="1040" spans="1:11">
      <c r="A1040" s="725">
        <v>45828</v>
      </c>
      <c r="B1040" s="726">
        <v>1342.46</v>
      </c>
      <c r="C1040" s="726">
        <v>937.79</v>
      </c>
      <c r="D1040" s="726">
        <v>860.88</v>
      </c>
      <c r="E1040" s="726">
        <v>2246.4899999999998</v>
      </c>
      <c r="F1040" s="726">
        <v>1578.6</v>
      </c>
      <c r="G1040" s="726">
        <v>1256.9100000000001</v>
      </c>
      <c r="H1040" s="726">
        <v>1492.92</v>
      </c>
      <c r="I1040" s="726"/>
      <c r="J1040" s="727">
        <v>1051.3</v>
      </c>
      <c r="K1040" s="727">
        <v>981.75</v>
      </c>
    </row>
    <row r="1041" spans="1:11">
      <c r="A1041" s="725">
        <v>45835</v>
      </c>
      <c r="B1041" s="726">
        <v>1369.34</v>
      </c>
      <c r="C1041" s="726">
        <v>937.62</v>
      </c>
      <c r="D1041" s="726">
        <v>881.05</v>
      </c>
      <c r="E1041" s="726">
        <v>2304.71</v>
      </c>
      <c r="F1041" s="726">
        <v>1640.72</v>
      </c>
      <c r="G1041" s="726">
        <v>1212.0899999999999</v>
      </c>
      <c r="H1041" s="726">
        <v>1509.76</v>
      </c>
      <c r="I1041" s="726"/>
      <c r="J1041" s="727">
        <v>1176.9000000000001</v>
      </c>
      <c r="K1041" s="727">
        <v>1034.82</v>
      </c>
    </row>
    <row r="1042" spans="1:11">
      <c r="A1042" s="731">
        <v>45842</v>
      </c>
      <c r="B1042" s="732">
        <v>1342.99</v>
      </c>
      <c r="C1042" s="732">
        <v>941.27</v>
      </c>
      <c r="D1042" s="732">
        <v>913.27</v>
      </c>
      <c r="E1042" s="732">
        <v>2283.86</v>
      </c>
      <c r="F1042" s="732">
        <v>1694.3</v>
      </c>
      <c r="G1042" s="732">
        <v>1084.28</v>
      </c>
      <c r="H1042" s="732">
        <v>1376.51</v>
      </c>
      <c r="I1042" s="732"/>
      <c r="J1042" s="733">
        <v>1187.6600000000001</v>
      </c>
      <c r="K1042" s="733">
        <v>1003.56</v>
      </c>
    </row>
    <row r="1043" spans="1:11">
      <c r="A1043" s="731">
        <v>45849</v>
      </c>
      <c r="B1043" s="732">
        <v>1313.7</v>
      </c>
      <c r="C1043" s="732">
        <v>905.69</v>
      </c>
      <c r="D1043" s="732">
        <v>920.14</v>
      </c>
      <c r="E1043" s="732">
        <v>2171.71</v>
      </c>
      <c r="F1043" s="732">
        <v>1726.41</v>
      </c>
      <c r="G1043" s="732">
        <v>1027.49</v>
      </c>
      <c r="H1043" s="732">
        <v>1279.31</v>
      </c>
      <c r="I1043" s="732"/>
      <c r="J1043" s="733">
        <v>1276.0899999999999</v>
      </c>
      <c r="K1043" s="733">
        <v>976.76</v>
      </c>
    </row>
    <row r="1044" spans="1:11">
      <c r="A1044" s="731">
        <v>45856</v>
      </c>
      <c r="B1044" s="732">
        <v>1303.54</v>
      </c>
      <c r="C1044" s="732">
        <v>914.29</v>
      </c>
      <c r="D1044" s="732">
        <v>947.2</v>
      </c>
      <c r="E1044" s="732">
        <v>2151.5500000000002</v>
      </c>
      <c r="F1044" s="732">
        <v>1803.42</v>
      </c>
      <c r="G1044" s="732">
        <v>941.65</v>
      </c>
      <c r="H1044" s="732">
        <v>1216.23</v>
      </c>
      <c r="I1044" s="732"/>
      <c r="J1044" s="733">
        <v>1354.31</v>
      </c>
      <c r="K1044" s="733">
        <v>1011.78</v>
      </c>
    </row>
    <row r="1045" spans="1:11">
      <c r="A1045" s="731">
        <v>45863</v>
      </c>
      <c r="B1045" s="732">
        <v>1261.3499999999999</v>
      </c>
      <c r="C1045" s="732">
        <v>902.05</v>
      </c>
      <c r="D1045" s="732">
        <v>989.9</v>
      </c>
      <c r="E1045" s="732">
        <v>2081.12</v>
      </c>
      <c r="F1045" s="732">
        <v>1787.24</v>
      </c>
      <c r="G1045" s="732">
        <v>880.99</v>
      </c>
      <c r="H1045" s="732">
        <v>1117.1400000000001</v>
      </c>
      <c r="I1045" s="732"/>
      <c r="J1045" s="733">
        <v>1380.24</v>
      </c>
      <c r="K1045" s="733">
        <v>969.98</v>
      </c>
    </row>
    <row r="1046" spans="1:11">
      <c r="A1046" s="731">
        <v>45870</v>
      </c>
      <c r="B1046" s="732">
        <v>1232.29</v>
      </c>
      <c r="C1046" s="732">
        <v>867.22</v>
      </c>
      <c r="D1046" s="732">
        <v>1020.09</v>
      </c>
      <c r="E1046" s="732">
        <v>1985.15</v>
      </c>
      <c r="F1046" s="732">
        <v>1789.5</v>
      </c>
      <c r="G1046" s="732">
        <v>876.57</v>
      </c>
      <c r="H1046" s="732">
        <v>1081.17</v>
      </c>
      <c r="I1046" s="732"/>
      <c r="J1046" s="733">
        <v>1398.69</v>
      </c>
      <c r="K1046" s="733">
        <v>925.92</v>
      </c>
    </row>
    <row r="1047" spans="1:11">
      <c r="A1047" s="731">
        <v>45877</v>
      </c>
      <c r="B1047" s="732">
        <v>1200.73</v>
      </c>
      <c r="C1047" s="732">
        <v>832.1</v>
      </c>
      <c r="D1047" s="732">
        <v>1007.8</v>
      </c>
      <c r="E1047" s="732">
        <v>1943.55</v>
      </c>
      <c r="F1047" s="732">
        <v>1799.05</v>
      </c>
      <c r="G1047" s="732">
        <v>827.84</v>
      </c>
      <c r="H1047" s="732">
        <v>1025.5899999999999</v>
      </c>
      <c r="I1047" s="732"/>
      <c r="J1047" s="733">
        <v>1427.7</v>
      </c>
      <c r="K1047" s="733">
        <v>863.33</v>
      </c>
    </row>
    <row r="1048" spans="1:11">
      <c r="A1048" s="731">
        <v>45884</v>
      </c>
      <c r="B1048" s="732">
        <v>1193.3399999999999</v>
      </c>
      <c r="C1048" s="732">
        <v>839.79</v>
      </c>
      <c r="D1048" s="732">
        <v>1042.4100000000001</v>
      </c>
      <c r="E1048" s="732">
        <v>1974.51</v>
      </c>
      <c r="F1048" s="732">
        <v>1790.47</v>
      </c>
      <c r="G1048" s="732">
        <v>823.32</v>
      </c>
      <c r="H1048" s="732">
        <v>982.06</v>
      </c>
      <c r="I1048" s="732"/>
      <c r="J1048" s="733">
        <v>1446.33</v>
      </c>
      <c r="K1048" s="733">
        <v>885.91</v>
      </c>
    </row>
    <row r="1049" spans="1:11">
      <c r="A1049" s="731">
        <v>45891</v>
      </c>
      <c r="B1049" s="732">
        <v>1174.8699999999999</v>
      </c>
      <c r="C1049" s="732">
        <v>804.66</v>
      </c>
      <c r="D1049" s="732">
        <v>1090.4000000000001</v>
      </c>
      <c r="E1049" s="732">
        <v>1900.85</v>
      </c>
      <c r="F1049" s="732">
        <v>1757.74</v>
      </c>
      <c r="G1049" s="732">
        <v>799.19</v>
      </c>
      <c r="H1049" s="732">
        <v>951.9</v>
      </c>
      <c r="I1049" s="732"/>
      <c r="J1049" s="733">
        <v>1453.39</v>
      </c>
      <c r="K1049" s="733">
        <v>884.77</v>
      </c>
    </row>
    <row r="1050" spans="1:11">
      <c r="A1050" s="731">
        <v>45898</v>
      </c>
      <c r="B1050" s="732">
        <v>1156.32</v>
      </c>
      <c r="C1050" s="732">
        <v>823.99</v>
      </c>
      <c r="D1050" s="732">
        <v>1105.6400000000001</v>
      </c>
      <c r="E1050" s="732">
        <v>1880.81</v>
      </c>
      <c r="F1050" s="732">
        <v>1685.8</v>
      </c>
      <c r="G1050" s="732">
        <v>774.39</v>
      </c>
      <c r="H1050" s="732">
        <v>936.26</v>
      </c>
      <c r="I1050" s="732"/>
      <c r="J1050" s="733">
        <v>1452.95</v>
      </c>
      <c r="K1050" s="733">
        <v>858.12</v>
      </c>
    </row>
    <row r="1051" spans="1:11">
      <c r="A1051" s="731">
        <v>45905</v>
      </c>
      <c r="B1051" s="732">
        <v>1149.1400000000001</v>
      </c>
      <c r="C1051" s="732">
        <v>803.02</v>
      </c>
      <c r="D1051" s="732">
        <v>1097.46</v>
      </c>
      <c r="E1051" s="732">
        <v>1852.58</v>
      </c>
      <c r="F1051" s="732">
        <v>1638.77</v>
      </c>
      <c r="G1051" s="732">
        <v>774.4</v>
      </c>
      <c r="H1051" s="732">
        <v>915.5</v>
      </c>
      <c r="I1051" s="732"/>
      <c r="J1051" s="733">
        <v>1445.99</v>
      </c>
      <c r="K1051" s="733">
        <v>859.72</v>
      </c>
    </row>
    <row r="1052" spans="1:11">
      <c r="A1052" s="731">
        <v>45912</v>
      </c>
      <c r="B1052" s="732">
        <v>1125.3</v>
      </c>
      <c r="C1052" s="732">
        <v>813.94</v>
      </c>
      <c r="D1052" s="732">
        <v>1120.52</v>
      </c>
      <c r="E1052" s="732">
        <v>1778.5</v>
      </c>
      <c r="F1052" s="732">
        <v>1537.28</v>
      </c>
      <c r="G1052" s="732">
        <v>757.45</v>
      </c>
      <c r="H1052" s="732">
        <v>918.22</v>
      </c>
      <c r="I1052" s="732"/>
      <c r="J1052" s="733">
        <v>1456.25</v>
      </c>
      <c r="K1052" s="733">
        <v>829.74</v>
      </c>
    </row>
    <row r="1053" spans="1:11">
      <c r="A1053" s="731">
        <v>45919</v>
      </c>
      <c r="B1053" s="732">
        <v>1120.23</v>
      </c>
      <c r="C1053" s="732">
        <v>811.55</v>
      </c>
      <c r="D1053" s="732">
        <v>1124.4100000000001</v>
      </c>
      <c r="E1053" s="732">
        <v>1747.66</v>
      </c>
      <c r="F1053" s="732">
        <v>1470.97</v>
      </c>
      <c r="G1053" s="732">
        <v>805.69</v>
      </c>
      <c r="H1053" s="732">
        <v>956.27</v>
      </c>
      <c r="I1053" s="732"/>
      <c r="J1053" s="733">
        <v>1481.28</v>
      </c>
      <c r="K1053" s="733">
        <v>807.35</v>
      </c>
    </row>
    <row r="1054" spans="1:11">
      <c r="A1054" s="731">
        <v>45926</v>
      </c>
      <c r="B1054" s="732">
        <v>1087.4100000000001</v>
      </c>
      <c r="C1054" s="732">
        <v>801.93</v>
      </c>
      <c r="D1054" s="732">
        <v>1120.51</v>
      </c>
      <c r="E1054" s="732">
        <v>1649.34</v>
      </c>
      <c r="F1054" s="732">
        <v>1401.91</v>
      </c>
      <c r="G1054" s="732">
        <v>824.92</v>
      </c>
      <c r="H1054" s="732">
        <v>960.91</v>
      </c>
      <c r="I1054" s="732"/>
      <c r="J1054" s="733">
        <v>1408.09</v>
      </c>
      <c r="K1054" s="733">
        <v>765.88</v>
      </c>
    </row>
    <row r="1055" spans="1:11">
      <c r="A1055" s="738">
        <v>45940</v>
      </c>
      <c r="B1055" s="739">
        <v>1014.78</v>
      </c>
      <c r="C1055" s="739">
        <v>784.28</v>
      </c>
      <c r="D1055" s="739">
        <v>1082.8499999999999</v>
      </c>
      <c r="E1055" s="739">
        <v>1510.61</v>
      </c>
      <c r="F1055" s="739">
        <v>1287.1500000000001</v>
      </c>
      <c r="G1055" s="739">
        <v>777.77</v>
      </c>
      <c r="H1055" s="739">
        <v>893.04</v>
      </c>
      <c r="I1055" s="739"/>
      <c r="J1055" s="667">
        <v>1384.69</v>
      </c>
      <c r="K1055" s="667">
        <v>662.32</v>
      </c>
    </row>
    <row r="1056" spans="1:11">
      <c r="A1056" s="738">
        <v>45947</v>
      </c>
      <c r="B1056" s="739">
        <v>973.11</v>
      </c>
      <c r="C1056" s="739">
        <v>751.08</v>
      </c>
      <c r="D1056" s="739">
        <v>1065.6600000000001</v>
      </c>
      <c r="E1056" s="739">
        <v>1461.91</v>
      </c>
      <c r="F1056" s="739">
        <v>1267.9100000000001</v>
      </c>
      <c r="G1056" s="739">
        <v>725.47</v>
      </c>
      <c r="H1056" s="739">
        <v>858.26</v>
      </c>
      <c r="I1056" s="739"/>
      <c r="J1056" s="667">
        <v>1372.7</v>
      </c>
      <c r="K1056" s="667">
        <v>628.32000000000005</v>
      </c>
    </row>
    <row r="1057" spans="1:11">
      <c r="A1057" s="738">
        <v>45954</v>
      </c>
      <c r="B1057" s="739">
        <v>992.74</v>
      </c>
      <c r="C1057" s="739">
        <v>774.2</v>
      </c>
      <c r="D1057" s="739">
        <v>1098.27</v>
      </c>
      <c r="E1057" s="739">
        <v>1496.25</v>
      </c>
      <c r="F1057" s="739">
        <v>1293.1199999999999</v>
      </c>
      <c r="G1057" s="739">
        <v>736.23</v>
      </c>
      <c r="H1057" s="739">
        <v>857.62</v>
      </c>
      <c r="I1057" s="739"/>
      <c r="J1057" s="667">
        <v>1351.67</v>
      </c>
      <c r="K1057" s="667">
        <v>636.29999999999995</v>
      </c>
    </row>
    <row r="1058" spans="1:11">
      <c r="A1058" s="738">
        <v>45961</v>
      </c>
      <c r="B1058" s="739">
        <v>1021.39</v>
      </c>
      <c r="C1058" s="739">
        <v>775.17</v>
      </c>
      <c r="D1058" s="739">
        <v>1147.52</v>
      </c>
      <c r="E1058" s="739">
        <v>1505.16</v>
      </c>
      <c r="F1058" s="739">
        <v>1323.81</v>
      </c>
      <c r="G1058" s="739">
        <v>772.67</v>
      </c>
      <c r="H1058" s="739">
        <v>915.14</v>
      </c>
      <c r="I1058" s="739"/>
      <c r="J1058" s="667">
        <v>1378.11</v>
      </c>
      <c r="K1058" s="667">
        <v>663.91</v>
      </c>
    </row>
    <row r="1059" spans="1:11">
      <c r="A1059" s="738">
        <v>45968</v>
      </c>
      <c r="B1059" s="739">
        <v>1058.17</v>
      </c>
      <c r="C1059" s="739">
        <v>829.12</v>
      </c>
      <c r="D1059" s="739">
        <v>1176.42</v>
      </c>
      <c r="E1059" s="739">
        <v>1517.09</v>
      </c>
      <c r="F1059" s="739">
        <v>1366.85</v>
      </c>
      <c r="G1059" s="739">
        <v>814.14</v>
      </c>
      <c r="H1059" s="739">
        <v>972.15</v>
      </c>
      <c r="I1059" s="739"/>
      <c r="J1059" s="667">
        <v>1390.2</v>
      </c>
      <c r="K1059" s="667">
        <v>684.67</v>
      </c>
    </row>
    <row r="1060" spans="1:11">
      <c r="A1060" s="738">
        <v>45975</v>
      </c>
      <c r="B1060" s="739">
        <v>1094.03</v>
      </c>
      <c r="C1060" s="739">
        <v>871</v>
      </c>
      <c r="D1060" s="739">
        <v>1208.81</v>
      </c>
      <c r="E1060" s="739">
        <v>1601.86</v>
      </c>
      <c r="F1060" s="739">
        <v>1403.64</v>
      </c>
      <c r="G1060" s="739">
        <v>846.24</v>
      </c>
      <c r="H1060" s="739">
        <v>967.48</v>
      </c>
      <c r="I1060" s="739"/>
      <c r="J1060" s="667">
        <v>1410.96</v>
      </c>
      <c r="K1060" s="667">
        <v>678.24</v>
      </c>
    </row>
    <row r="1061" spans="1:11">
      <c r="A1061" s="738">
        <v>45982</v>
      </c>
      <c r="B1061" s="739">
        <v>1122.79</v>
      </c>
      <c r="C1061" s="739">
        <v>938.95</v>
      </c>
      <c r="D1061" s="739">
        <v>1243.23</v>
      </c>
      <c r="E1061" s="739">
        <v>1693.74</v>
      </c>
      <c r="F1061" s="739">
        <v>1432.96</v>
      </c>
      <c r="G1061" s="739">
        <v>850.96</v>
      </c>
      <c r="H1061" s="739">
        <v>963.33</v>
      </c>
      <c r="I1061" s="739"/>
      <c r="J1061" s="667">
        <v>1367.25</v>
      </c>
      <c r="K1061" s="667">
        <v>661.28</v>
      </c>
    </row>
    <row r="1062" spans="1:11">
      <c r="A1062" s="738">
        <v>45989</v>
      </c>
      <c r="B1062" s="739">
        <v>1121.8</v>
      </c>
      <c r="C1062" s="739">
        <v>963.25</v>
      </c>
      <c r="D1062" s="739">
        <v>1269.99</v>
      </c>
      <c r="E1062" s="739">
        <v>1729.61</v>
      </c>
      <c r="F1062" s="739">
        <v>1449.34</v>
      </c>
      <c r="G1062" s="739">
        <v>841.86</v>
      </c>
      <c r="H1062" s="739">
        <v>908.4</v>
      </c>
      <c r="I1062" s="739"/>
      <c r="J1062" s="667">
        <v>1304.6400000000001</v>
      </c>
      <c r="K1062" s="667">
        <v>613.63</v>
      </c>
    </row>
    <row r="1063" spans="1:11">
      <c r="A1063" s="738">
        <v>45996</v>
      </c>
      <c r="B1063" s="739">
        <v>1114.8900000000001</v>
      </c>
      <c r="C1063" s="739">
        <v>1012.68</v>
      </c>
      <c r="D1063" s="739">
        <v>1223.6300000000001</v>
      </c>
      <c r="E1063" s="739">
        <v>1739.95</v>
      </c>
      <c r="F1063" s="739">
        <v>1447.56</v>
      </c>
      <c r="G1063" s="739">
        <v>817.58</v>
      </c>
      <c r="H1063" s="739">
        <v>872.76</v>
      </c>
      <c r="I1063" s="739"/>
      <c r="J1063" s="667">
        <v>1240.3800000000001</v>
      </c>
      <c r="K1063" s="667">
        <v>564.23</v>
      </c>
    </row>
    <row r="1064" spans="1:11">
      <c r="A1064" s="738">
        <v>46003</v>
      </c>
      <c r="B1064" s="739">
        <v>1118.07</v>
      </c>
      <c r="C1064" s="739">
        <v>1073.82</v>
      </c>
      <c r="D1064" s="739">
        <v>1161.33</v>
      </c>
      <c r="E1064" s="739">
        <v>1779.92</v>
      </c>
      <c r="F1064" s="739">
        <v>1470.55</v>
      </c>
      <c r="G1064" s="739">
        <v>798.95</v>
      </c>
      <c r="H1064" s="739">
        <v>874.75</v>
      </c>
      <c r="I1064" s="739"/>
      <c r="J1064" s="667">
        <v>1135.6199999999999</v>
      </c>
      <c r="K1064" s="667">
        <v>574.92999999999995</v>
      </c>
    </row>
    <row r="1065" spans="1:11">
      <c r="A1065" s="738">
        <v>46010</v>
      </c>
      <c r="B1065" s="739">
        <v>1124.73</v>
      </c>
      <c r="C1065" s="739">
        <v>1068.45</v>
      </c>
      <c r="D1065" s="739">
        <v>1114.67</v>
      </c>
      <c r="E1065" s="739">
        <v>1881.66</v>
      </c>
      <c r="F1065" s="739">
        <v>1473.9</v>
      </c>
      <c r="G1065" s="739">
        <v>792.06</v>
      </c>
      <c r="H1065" s="739">
        <v>863.28</v>
      </c>
      <c r="I1065" s="739"/>
      <c r="J1065" s="667">
        <v>1069.8900000000001</v>
      </c>
      <c r="K1065" s="667">
        <v>604.66999999999996</v>
      </c>
    </row>
    <row r="1066" spans="1:11">
      <c r="A1066" s="738">
        <v>46017</v>
      </c>
      <c r="B1066" s="739">
        <v>1146.67</v>
      </c>
      <c r="C1066" s="739">
        <v>1089.3800000000001</v>
      </c>
      <c r="D1066" s="739">
        <v>1141.21</v>
      </c>
      <c r="E1066" s="739">
        <v>1984.35</v>
      </c>
      <c r="F1066" s="739">
        <v>1519.06</v>
      </c>
      <c r="G1066" s="739">
        <v>788.12</v>
      </c>
      <c r="H1066" s="739">
        <v>876.54</v>
      </c>
      <c r="I1066" s="739"/>
      <c r="J1066" s="667">
        <v>1052.05</v>
      </c>
      <c r="K1066" s="667">
        <v>574.80999999999995</v>
      </c>
    </row>
    <row r="1067" spans="1:11">
      <c r="A1067" s="738">
        <v>46031</v>
      </c>
      <c r="B1067" s="739">
        <v>1194.8900000000001</v>
      </c>
      <c r="C1067" s="739">
        <v>1036.6099999999999</v>
      </c>
      <c r="D1067" s="739">
        <v>1145.3699999999999</v>
      </c>
      <c r="E1067" s="739">
        <v>2196.04</v>
      </c>
      <c r="F1067" s="739">
        <v>1567.75</v>
      </c>
      <c r="G1067" s="739">
        <v>855.67</v>
      </c>
      <c r="H1067" s="739">
        <v>947.59</v>
      </c>
      <c r="I1067" s="739"/>
      <c r="J1067" s="667">
        <v>1027.0999999999999</v>
      </c>
      <c r="K1067" s="667">
        <v>527.86</v>
      </c>
    </row>
    <row r="1068" spans="1:11">
      <c r="A1068" s="738">
        <v>46038</v>
      </c>
      <c r="B1068" s="739">
        <v>1209.8499999999999</v>
      </c>
      <c r="C1068" s="739">
        <v>1020.98</v>
      </c>
      <c r="D1068" s="739">
        <v>1144.79</v>
      </c>
      <c r="E1068" s="739">
        <v>2283.21</v>
      </c>
      <c r="F1068" s="739">
        <v>1582.6</v>
      </c>
      <c r="G1068" s="739">
        <v>867.21</v>
      </c>
      <c r="H1068" s="739">
        <v>977.16</v>
      </c>
      <c r="I1068" s="739"/>
      <c r="J1068" s="667">
        <v>1121.51</v>
      </c>
      <c r="K1068" s="667">
        <v>512.84</v>
      </c>
    </row>
    <row r="1069" spans="1:11">
      <c r="A1069" s="738">
        <v>46045</v>
      </c>
      <c r="B1069" s="739">
        <v>1208.75</v>
      </c>
      <c r="C1069" s="739">
        <v>975.21</v>
      </c>
      <c r="D1069" s="739">
        <v>1151.9000000000001</v>
      </c>
      <c r="E1069" s="739">
        <v>2281.0700000000002</v>
      </c>
      <c r="F1069" s="739">
        <v>1588.19</v>
      </c>
      <c r="G1069" s="739">
        <v>881.45</v>
      </c>
      <c r="H1069" s="739">
        <v>973.52</v>
      </c>
      <c r="I1069" s="739"/>
      <c r="J1069" s="667">
        <v>1153.17</v>
      </c>
      <c r="K1069" s="667">
        <v>486.66</v>
      </c>
    </row>
    <row r="1070" spans="1:11">
      <c r="A1070" s="738">
        <v>46052</v>
      </c>
      <c r="B1070" s="739">
        <v>1175.5899999999999</v>
      </c>
      <c r="C1070" s="739">
        <v>933.11</v>
      </c>
      <c r="D1070" s="739">
        <v>1088.8699999999999</v>
      </c>
      <c r="E1070" s="739">
        <v>2152.4699999999998</v>
      </c>
      <c r="F1070" s="739">
        <v>1574.69</v>
      </c>
      <c r="G1070" s="739">
        <v>867.79</v>
      </c>
      <c r="H1070" s="739">
        <v>975.78</v>
      </c>
      <c r="I1070" s="739"/>
      <c r="J1070" s="667">
        <v>1142.6099999999999</v>
      </c>
      <c r="K1070" s="667">
        <v>473.51</v>
      </c>
    </row>
    <row r="1071" spans="1:11">
      <c r="A1071" s="738">
        <v>46059</v>
      </c>
      <c r="B1071" s="739">
        <v>1122.1500000000001</v>
      </c>
      <c r="C1071" s="739">
        <v>877.56</v>
      </c>
      <c r="D1071" s="739">
        <v>1030.68</v>
      </c>
      <c r="E1071" s="739">
        <v>2063.48</v>
      </c>
      <c r="F1071" s="739">
        <v>1535.03</v>
      </c>
      <c r="G1071" s="739">
        <v>825.73</v>
      </c>
      <c r="H1071" s="739">
        <v>946.74</v>
      </c>
      <c r="I1071" s="739"/>
      <c r="J1071" s="667">
        <v>1060.43</v>
      </c>
      <c r="K1071" s="667">
        <v>456.08</v>
      </c>
    </row>
    <row r="1072" spans="1:11">
      <c r="A1072" s="738">
        <v>46066</v>
      </c>
      <c r="B1072" s="739">
        <v>1088.1400000000001</v>
      </c>
      <c r="C1072" s="739">
        <v>852.7</v>
      </c>
      <c r="D1072" s="739">
        <v>976.59</v>
      </c>
      <c r="E1072" s="739">
        <v>1997.41</v>
      </c>
      <c r="F1072" s="739">
        <v>1508.26</v>
      </c>
      <c r="G1072" s="739">
        <v>824.72</v>
      </c>
      <c r="H1072" s="739">
        <v>913.08</v>
      </c>
      <c r="I1072" s="739"/>
      <c r="J1072" s="667">
        <v>981.02</v>
      </c>
      <c r="K1072" s="667">
        <v>455.31</v>
      </c>
    </row>
    <row r="1073" spans="1:11">
      <c r="A1073" s="738">
        <v>46080</v>
      </c>
      <c r="B1073" s="739">
        <v>1044.57</v>
      </c>
      <c r="C1073" s="739">
        <v>815.64</v>
      </c>
      <c r="D1073" s="739">
        <v>906.49</v>
      </c>
      <c r="E1073" s="739">
        <v>1884.25</v>
      </c>
      <c r="F1073" s="739">
        <v>1464.29</v>
      </c>
      <c r="G1073" s="739">
        <v>788.33</v>
      </c>
      <c r="H1073" s="739">
        <v>898.41</v>
      </c>
      <c r="I1073" s="739"/>
      <c r="J1073" s="667">
        <v>906.62</v>
      </c>
      <c r="K1073" s="667">
        <v>461.19</v>
      </c>
    </row>
    <row r="1074" spans="1:11">
      <c r="A1074" s="879">
        <v>46087</v>
      </c>
      <c r="B1074" s="576">
        <v>1054.26</v>
      </c>
      <c r="C1074" s="576">
        <v>870.97</v>
      </c>
      <c r="D1074" s="576">
        <v>925.01</v>
      </c>
      <c r="E1074" s="576">
        <v>1830.85</v>
      </c>
      <c r="F1074" s="576">
        <v>1463.4</v>
      </c>
      <c r="G1074" s="576">
        <v>803.97</v>
      </c>
      <c r="H1074" s="576">
        <v>906.01</v>
      </c>
      <c r="I1074" s="576"/>
      <c r="J1074" s="576">
        <v>919.74</v>
      </c>
      <c r="K1074" s="663">
        <v>484.45</v>
      </c>
    </row>
    <row r="1075" spans="1:11">
      <c r="A1075" s="879">
        <v>46094</v>
      </c>
      <c r="B1075" s="576">
        <v>1072.1600000000001</v>
      </c>
      <c r="C1075" s="576">
        <v>793.69</v>
      </c>
      <c r="D1075" s="576">
        <v>911.18</v>
      </c>
      <c r="E1075" s="576">
        <v>1815.86</v>
      </c>
      <c r="F1075" s="576">
        <v>1444.87</v>
      </c>
      <c r="G1075" s="576">
        <v>823.77</v>
      </c>
      <c r="H1075" s="576">
        <v>919.57</v>
      </c>
      <c r="I1075" s="576"/>
      <c r="J1075" s="576">
        <v>973.84</v>
      </c>
      <c r="K1075" s="663">
        <v>602.80999999999995</v>
      </c>
    </row>
    <row r="1076" spans="1:11">
      <c r="A1076" s="879">
        <v>46101</v>
      </c>
      <c r="B1076" s="576">
        <v>1120.6099999999999</v>
      </c>
      <c r="C1076" s="576">
        <v>804.23</v>
      </c>
      <c r="D1076" s="576">
        <v>913.62</v>
      </c>
      <c r="E1076" s="576">
        <v>1825.74</v>
      </c>
      <c r="F1076" s="576">
        <v>1463.75</v>
      </c>
      <c r="G1076" s="576">
        <v>818.47</v>
      </c>
      <c r="H1076" s="576">
        <v>916.11</v>
      </c>
      <c r="I1076" s="576"/>
      <c r="J1076" s="576">
        <v>968.32</v>
      </c>
      <c r="K1076" s="663">
        <v>728.8</v>
      </c>
    </row>
    <row r="1077" spans="1:11">
      <c r="A1077" s="879">
        <v>46108</v>
      </c>
      <c r="B1077" s="576">
        <v>1139.04</v>
      </c>
      <c r="C1077" s="576">
        <v>821.85</v>
      </c>
      <c r="D1077" s="576">
        <v>898.76</v>
      </c>
      <c r="E1077" s="576">
        <v>1868.25</v>
      </c>
      <c r="F1077" s="576">
        <v>1485.47</v>
      </c>
      <c r="G1077" s="576">
        <v>813.47</v>
      </c>
      <c r="H1077" s="576">
        <v>904.37</v>
      </c>
      <c r="I1077" s="576"/>
      <c r="J1077" s="576">
        <v>998.93</v>
      </c>
      <c r="K1077" s="663">
        <v>728.49</v>
      </c>
    </row>
    <row r="1078" spans="1:11">
      <c r="A1078" s="37"/>
      <c r="B1078" s="55"/>
      <c r="C1078" s="55"/>
      <c r="D1078" s="55"/>
      <c r="E1078" s="55"/>
      <c r="F1078" s="55"/>
      <c r="G1078" s="55"/>
      <c r="H1078" s="55"/>
      <c r="I1078" s="55"/>
    </row>
    <row r="1079" spans="1:11">
      <c r="A1079" s="37"/>
      <c r="B1079" s="55"/>
      <c r="C1079" s="55"/>
      <c r="D1079" s="55"/>
      <c r="E1079" s="55"/>
      <c r="F1079" s="55"/>
      <c r="G1079" s="55"/>
      <c r="H1079" s="55"/>
      <c r="I1079" s="55"/>
    </row>
    <row r="1080" spans="1:11">
      <c r="A1080" s="37"/>
      <c r="B1080" s="55"/>
      <c r="C1080" s="55"/>
      <c r="D1080" s="55"/>
      <c r="E1080" s="55"/>
      <c r="F1080" s="55"/>
      <c r="G1080" s="55"/>
      <c r="H1080" s="55"/>
      <c r="I1080" s="55"/>
    </row>
    <row r="1081" spans="1:11">
      <c r="A1081" s="37"/>
      <c r="B1081" s="55"/>
      <c r="C1081" s="55"/>
      <c r="D1081" s="55"/>
      <c r="E1081" s="55"/>
      <c r="F1081" s="55"/>
      <c r="G1081" s="55"/>
      <c r="H1081" s="55"/>
      <c r="I1081" s="55"/>
    </row>
    <row r="1082" spans="1:11">
      <c r="A1082" s="37"/>
      <c r="B1082" s="55"/>
      <c r="C1082" s="55"/>
      <c r="D1082" s="55"/>
      <c r="E1082" s="55"/>
      <c r="F1082" s="55"/>
      <c r="G1082" s="55"/>
      <c r="H1082" s="55"/>
      <c r="I1082" s="55"/>
    </row>
    <row r="1083" spans="1:11">
      <c r="A1083" s="37"/>
      <c r="B1083" s="55"/>
      <c r="C1083" s="55"/>
      <c r="D1083" s="55"/>
      <c r="E1083" s="55"/>
      <c r="F1083" s="55"/>
      <c r="G1083" s="55"/>
      <c r="H1083" s="55"/>
      <c r="I1083" s="55"/>
    </row>
    <row r="1084" spans="1:11">
      <c r="A1084" s="37"/>
      <c r="B1084" s="55"/>
      <c r="C1084" s="55"/>
      <c r="D1084" s="55"/>
      <c r="E1084" s="55"/>
      <c r="F1084" s="55"/>
      <c r="G1084" s="55"/>
      <c r="H1084" s="55"/>
      <c r="I1084" s="55"/>
    </row>
    <row r="1085" spans="1:11">
      <c r="A1085" s="37"/>
      <c r="B1085" s="55"/>
      <c r="C1085" s="55"/>
      <c r="D1085" s="55"/>
      <c r="E1085" s="55"/>
      <c r="F1085" s="55"/>
      <c r="G1085" s="55"/>
      <c r="H1085" s="55"/>
      <c r="I1085" s="55"/>
    </row>
    <row r="1086" spans="1:11">
      <c r="A1086" s="37"/>
      <c r="B1086" s="55"/>
      <c r="C1086" s="55"/>
      <c r="D1086" s="55"/>
      <c r="E1086" s="55"/>
      <c r="F1086" s="55"/>
      <c r="G1086" s="55"/>
      <c r="H1086" s="55"/>
      <c r="I1086" s="55"/>
    </row>
    <row r="1087" spans="1:11">
      <c r="A1087" s="37"/>
      <c r="B1087" s="55"/>
      <c r="C1087" s="55"/>
      <c r="D1087" s="55"/>
      <c r="E1087" s="55"/>
      <c r="F1087" s="55"/>
      <c r="G1087" s="55"/>
      <c r="H1087" s="55"/>
      <c r="I1087" s="55"/>
    </row>
    <row r="1088" spans="1:11">
      <c r="A1088" s="37"/>
      <c r="B1088" s="55"/>
      <c r="C1088" s="55"/>
      <c r="D1088" s="55"/>
      <c r="E1088" s="55"/>
      <c r="F1088" s="55"/>
      <c r="G1088" s="55"/>
      <c r="H1088" s="55"/>
      <c r="I1088" s="55"/>
    </row>
    <row r="1089" spans="1:9">
      <c r="A1089" s="37"/>
      <c r="B1089" s="55"/>
      <c r="C1089" s="55"/>
      <c r="D1089" s="55"/>
      <c r="E1089" s="55"/>
      <c r="F1089" s="55"/>
      <c r="G1089" s="55"/>
      <c r="H1089" s="55"/>
      <c r="I1089" s="55"/>
    </row>
    <row r="1090" spans="1:9">
      <c r="A1090" s="37"/>
      <c r="B1090" s="55"/>
      <c r="C1090" s="55"/>
      <c r="D1090" s="55"/>
      <c r="E1090" s="55"/>
      <c r="F1090" s="55"/>
      <c r="G1090" s="55"/>
      <c r="H1090" s="55"/>
      <c r="I1090" s="55"/>
    </row>
    <row r="1091" spans="1:9">
      <c r="A1091" s="37"/>
      <c r="B1091" s="55"/>
      <c r="C1091" s="55"/>
      <c r="D1091" s="55"/>
      <c r="E1091" s="55"/>
      <c r="F1091" s="55"/>
      <c r="G1091" s="55"/>
      <c r="H1091" s="55"/>
      <c r="I1091" s="55"/>
    </row>
    <row r="1092" spans="1:9">
      <c r="A1092" s="37"/>
      <c r="B1092" s="55"/>
      <c r="C1092" s="55"/>
      <c r="D1092" s="55"/>
      <c r="E1092" s="55"/>
      <c r="F1092" s="55"/>
      <c r="G1092" s="55"/>
      <c r="H1092" s="55"/>
      <c r="I1092" s="55"/>
    </row>
    <row r="1093" spans="1:9">
      <c r="A1093" s="37"/>
      <c r="B1093" s="55"/>
      <c r="C1093" s="55"/>
      <c r="D1093" s="55"/>
      <c r="E1093" s="55"/>
      <c r="F1093" s="55"/>
      <c r="G1093" s="55"/>
      <c r="H1093" s="55"/>
      <c r="I1093" s="55"/>
    </row>
    <row r="1094" spans="1:9">
      <c r="A1094" s="37"/>
      <c r="B1094" s="55"/>
      <c r="C1094" s="55"/>
      <c r="D1094" s="55"/>
      <c r="E1094" s="55"/>
      <c r="F1094" s="55"/>
      <c r="G1094" s="55"/>
      <c r="H1094" s="55"/>
      <c r="I1094" s="55"/>
    </row>
    <row r="1095" spans="1:9">
      <c r="A1095" s="37"/>
      <c r="B1095" s="55"/>
      <c r="C1095" s="55"/>
      <c r="D1095" s="55"/>
      <c r="E1095" s="55"/>
      <c r="F1095" s="55"/>
      <c r="G1095" s="55"/>
      <c r="H1095" s="55"/>
      <c r="I1095" s="55"/>
    </row>
    <row r="1096" spans="1:9">
      <c r="A1096" s="37"/>
      <c r="B1096" s="55"/>
      <c r="C1096" s="55"/>
      <c r="D1096" s="55"/>
      <c r="E1096" s="55"/>
      <c r="F1096" s="55"/>
      <c r="G1096" s="55"/>
      <c r="H1096" s="55"/>
      <c r="I1096" s="55"/>
    </row>
    <row r="1097" spans="1:9">
      <c r="A1097" s="37"/>
      <c r="B1097" s="55"/>
      <c r="C1097" s="55"/>
      <c r="D1097" s="55"/>
      <c r="E1097" s="55"/>
      <c r="F1097" s="55"/>
      <c r="G1097" s="55"/>
      <c r="H1097" s="55"/>
      <c r="I1097" s="55"/>
    </row>
    <row r="1098" spans="1:9">
      <c r="A1098" s="37"/>
      <c r="B1098" s="55"/>
      <c r="C1098" s="55"/>
      <c r="D1098" s="55"/>
      <c r="E1098" s="55"/>
      <c r="F1098" s="55"/>
      <c r="G1098" s="55"/>
      <c r="H1098" s="55"/>
      <c r="I1098" s="55"/>
    </row>
    <row r="1099" spans="1:9">
      <c r="A1099" s="37"/>
      <c r="B1099" s="55"/>
      <c r="C1099" s="55"/>
      <c r="D1099" s="55"/>
      <c r="E1099" s="55"/>
      <c r="F1099" s="55"/>
      <c r="G1099" s="55"/>
      <c r="H1099" s="55"/>
      <c r="I1099" s="55"/>
    </row>
    <row r="1100" spans="1:9">
      <c r="A1100" s="37"/>
      <c r="B1100" s="55"/>
      <c r="C1100" s="55"/>
      <c r="D1100" s="55"/>
      <c r="E1100" s="55"/>
      <c r="F1100" s="55"/>
      <c r="G1100" s="55"/>
      <c r="H1100" s="55"/>
      <c r="I1100" s="55"/>
    </row>
    <row r="1101" spans="1:9">
      <c r="A1101" s="37"/>
      <c r="B1101" s="55"/>
      <c r="C1101" s="55"/>
      <c r="D1101" s="55"/>
      <c r="E1101" s="55"/>
      <c r="F1101" s="55"/>
      <c r="G1101" s="55"/>
      <c r="H1101" s="55"/>
      <c r="I1101" s="55"/>
    </row>
    <row r="1102" spans="1:9">
      <c r="A1102" s="37"/>
      <c r="B1102" s="55"/>
      <c r="C1102" s="55"/>
      <c r="D1102" s="55"/>
      <c r="E1102" s="55"/>
      <c r="F1102" s="55"/>
      <c r="G1102" s="55"/>
      <c r="H1102" s="55"/>
      <c r="I1102" s="55"/>
    </row>
    <row r="1103" spans="1:9">
      <c r="A1103" s="37"/>
      <c r="B1103" s="55"/>
      <c r="C1103" s="55"/>
      <c r="D1103" s="55"/>
      <c r="E1103" s="55"/>
      <c r="F1103" s="55"/>
      <c r="G1103" s="55"/>
      <c r="H1103" s="55"/>
      <c r="I1103" s="55"/>
    </row>
    <row r="1104" spans="1:9">
      <c r="A1104" s="37"/>
      <c r="B1104" s="55"/>
      <c r="C1104" s="55"/>
      <c r="D1104" s="55"/>
      <c r="E1104" s="55"/>
      <c r="F1104" s="55"/>
      <c r="G1104" s="55"/>
      <c r="H1104" s="55"/>
      <c r="I1104" s="55"/>
    </row>
    <row r="1105" spans="1:9">
      <c r="A1105" s="37"/>
      <c r="B1105" s="55"/>
      <c r="C1105" s="55"/>
      <c r="D1105" s="55"/>
      <c r="E1105" s="55"/>
      <c r="F1105" s="55"/>
      <c r="G1105" s="55"/>
      <c r="H1105" s="55"/>
      <c r="I1105" s="55"/>
    </row>
    <row r="1106" spans="1:9">
      <c r="A1106" s="37"/>
      <c r="B1106" s="55"/>
      <c r="C1106" s="55"/>
      <c r="D1106" s="55"/>
      <c r="E1106" s="55"/>
      <c r="F1106" s="55"/>
      <c r="G1106" s="55"/>
      <c r="H1106" s="55"/>
      <c r="I1106" s="55"/>
    </row>
    <row r="1107" spans="1:9">
      <c r="A1107" s="37"/>
      <c r="B1107" s="55"/>
      <c r="C1107" s="55"/>
      <c r="D1107" s="55"/>
      <c r="E1107" s="55"/>
      <c r="F1107" s="55"/>
      <c r="G1107" s="55"/>
      <c r="H1107" s="55"/>
      <c r="I1107" s="55"/>
    </row>
    <row r="1108" spans="1:9">
      <c r="A1108" s="37"/>
      <c r="B1108" s="55"/>
      <c r="C1108" s="55"/>
      <c r="D1108" s="55"/>
      <c r="E1108" s="55"/>
      <c r="F1108" s="55"/>
      <c r="G1108" s="55"/>
      <c r="H1108" s="55"/>
      <c r="I1108" s="55"/>
    </row>
    <row r="1109" spans="1:9">
      <c r="A1109" s="37"/>
      <c r="B1109" s="55"/>
      <c r="C1109" s="55"/>
      <c r="D1109" s="55"/>
      <c r="E1109" s="55"/>
      <c r="F1109" s="55"/>
      <c r="G1109" s="55"/>
      <c r="H1109" s="55"/>
      <c r="I1109" s="55"/>
    </row>
    <row r="1110" spans="1:9">
      <c r="A1110" s="37"/>
      <c r="B1110" s="55"/>
      <c r="C1110" s="55"/>
      <c r="D1110" s="55"/>
      <c r="E1110" s="55"/>
      <c r="F1110" s="55"/>
      <c r="G1110" s="55"/>
      <c r="H1110" s="55"/>
      <c r="I1110" s="55"/>
    </row>
    <row r="1111" spans="1:9">
      <c r="A1111" s="37"/>
      <c r="B1111" s="55"/>
      <c r="C1111" s="55"/>
      <c r="D1111" s="55"/>
      <c r="E1111" s="55"/>
      <c r="F1111" s="55"/>
      <c r="G1111" s="55"/>
      <c r="H1111" s="55"/>
      <c r="I1111" s="55"/>
    </row>
    <row r="1112" spans="1:9">
      <c r="A1112" s="37"/>
      <c r="B1112" s="55"/>
      <c r="C1112" s="55"/>
      <c r="D1112" s="55"/>
      <c r="E1112" s="55"/>
      <c r="F1112" s="55"/>
      <c r="G1112" s="55"/>
      <c r="H1112" s="55"/>
      <c r="I1112" s="55"/>
    </row>
    <row r="1113" spans="1:9">
      <c r="A1113" s="37"/>
      <c r="B1113" s="55"/>
      <c r="C1113" s="55"/>
      <c r="D1113" s="55"/>
      <c r="E1113" s="55"/>
      <c r="F1113" s="55"/>
      <c r="G1113" s="55"/>
      <c r="H1113" s="55"/>
      <c r="I1113" s="55"/>
    </row>
    <row r="1114" spans="1:9">
      <c r="A1114" s="37"/>
      <c r="B1114" s="55"/>
      <c r="C1114" s="55"/>
      <c r="D1114" s="55"/>
      <c r="E1114" s="55"/>
      <c r="F1114" s="55"/>
      <c r="G1114" s="55"/>
      <c r="H1114" s="55"/>
      <c r="I1114" s="55"/>
    </row>
    <row r="1115" spans="1:9">
      <c r="A1115" s="37"/>
      <c r="B1115" s="55"/>
      <c r="C1115" s="55"/>
      <c r="D1115" s="55"/>
      <c r="E1115" s="55"/>
      <c r="F1115" s="55"/>
      <c r="G1115" s="55"/>
      <c r="H1115" s="55"/>
      <c r="I1115" s="55"/>
    </row>
    <row r="1116" spans="1:9">
      <c r="A1116" s="37"/>
      <c r="B1116" s="55"/>
      <c r="C1116" s="55"/>
      <c r="D1116" s="55"/>
      <c r="E1116" s="55"/>
      <c r="F1116" s="55"/>
      <c r="G1116" s="55"/>
      <c r="H1116" s="55"/>
      <c r="I1116" s="55"/>
    </row>
    <row r="1117" spans="1:9">
      <c r="A1117" s="37"/>
      <c r="B1117" s="55"/>
      <c r="C1117" s="55"/>
      <c r="D1117" s="55"/>
      <c r="E1117" s="55"/>
      <c r="F1117" s="55"/>
      <c r="G1117" s="55"/>
      <c r="H1117" s="55"/>
      <c r="I1117" s="55"/>
    </row>
    <row r="1118" spans="1:9">
      <c r="A1118" s="37"/>
      <c r="B1118" s="55"/>
      <c r="C1118" s="55"/>
      <c r="D1118" s="55"/>
      <c r="E1118" s="55"/>
      <c r="F1118" s="55"/>
      <c r="G1118" s="55"/>
      <c r="H1118" s="55"/>
      <c r="I1118" s="55"/>
    </row>
    <row r="1119" spans="1:9">
      <c r="A1119" s="37"/>
      <c r="B1119" s="55"/>
      <c r="C1119" s="55"/>
      <c r="D1119" s="55"/>
      <c r="E1119" s="55"/>
      <c r="F1119" s="55"/>
      <c r="G1119" s="55"/>
      <c r="H1119" s="55"/>
      <c r="I1119" s="55"/>
    </row>
    <row r="1120" spans="1:9">
      <c r="A1120" s="37"/>
      <c r="B1120" s="55"/>
      <c r="C1120" s="55"/>
      <c r="D1120" s="55"/>
      <c r="E1120" s="55"/>
      <c r="F1120" s="55"/>
      <c r="G1120" s="55"/>
      <c r="H1120" s="55"/>
      <c r="I1120" s="55"/>
    </row>
    <row r="1121" spans="1:9">
      <c r="A1121" s="37"/>
      <c r="B1121" s="55"/>
      <c r="C1121" s="55"/>
      <c r="D1121" s="55"/>
      <c r="E1121" s="55"/>
      <c r="F1121" s="55"/>
      <c r="G1121" s="55"/>
      <c r="H1121" s="55"/>
      <c r="I1121" s="55"/>
    </row>
    <row r="1122" spans="1:9">
      <c r="A1122" s="37"/>
      <c r="B1122" s="55"/>
      <c r="C1122" s="55"/>
      <c r="D1122" s="55"/>
      <c r="E1122" s="55"/>
      <c r="F1122" s="55"/>
      <c r="G1122" s="55"/>
      <c r="H1122" s="55"/>
      <c r="I1122" s="55"/>
    </row>
    <row r="1123" spans="1:9">
      <c r="A1123" s="37"/>
      <c r="B1123" s="55"/>
      <c r="C1123" s="55"/>
      <c r="D1123" s="55"/>
      <c r="E1123" s="55"/>
      <c r="F1123" s="55"/>
      <c r="G1123" s="55"/>
      <c r="H1123" s="55"/>
      <c r="I1123" s="55"/>
    </row>
    <row r="1124" spans="1:9">
      <c r="A1124" s="37"/>
      <c r="B1124" s="55"/>
      <c r="C1124" s="55"/>
      <c r="D1124" s="55"/>
      <c r="E1124" s="55"/>
      <c r="F1124" s="55"/>
      <c r="G1124" s="55"/>
      <c r="H1124" s="55"/>
      <c r="I1124" s="55"/>
    </row>
    <row r="1125" spans="1:9">
      <c r="A1125" s="37"/>
      <c r="B1125" s="55"/>
      <c r="C1125" s="55"/>
      <c r="D1125" s="55"/>
      <c r="E1125" s="55"/>
      <c r="F1125" s="55"/>
      <c r="G1125" s="55"/>
      <c r="H1125" s="55"/>
      <c r="I1125" s="55"/>
    </row>
    <row r="1126" spans="1:9">
      <c r="A1126" s="37"/>
      <c r="B1126" s="55"/>
      <c r="C1126" s="55"/>
      <c r="D1126" s="55"/>
      <c r="E1126" s="55"/>
      <c r="F1126" s="55"/>
      <c r="G1126" s="55"/>
      <c r="H1126" s="55"/>
      <c r="I1126" s="55"/>
    </row>
    <row r="1127" spans="1:9">
      <c r="A1127" s="37"/>
      <c r="B1127" s="55"/>
      <c r="C1127" s="55"/>
      <c r="D1127" s="55"/>
      <c r="E1127" s="55"/>
      <c r="F1127" s="55"/>
      <c r="G1127" s="55"/>
      <c r="H1127" s="55"/>
      <c r="I1127" s="55"/>
    </row>
    <row r="1128" spans="1:9">
      <c r="A1128" s="37"/>
      <c r="B1128" s="55"/>
      <c r="C1128" s="55"/>
      <c r="D1128" s="55"/>
      <c r="E1128" s="55"/>
      <c r="F1128" s="55"/>
      <c r="G1128" s="55"/>
      <c r="H1128" s="55"/>
      <c r="I1128" s="55"/>
    </row>
    <row r="1129" spans="1:9">
      <c r="A1129" s="37"/>
      <c r="B1129" s="55"/>
      <c r="C1129" s="55"/>
      <c r="D1129" s="55"/>
      <c r="E1129" s="55"/>
      <c r="F1129" s="55"/>
      <c r="G1129" s="55"/>
      <c r="H1129" s="55"/>
      <c r="I1129" s="55"/>
    </row>
    <row r="1130" spans="1:9">
      <c r="A1130" s="37"/>
      <c r="B1130" s="55"/>
      <c r="C1130" s="55"/>
      <c r="D1130" s="55"/>
      <c r="E1130" s="55"/>
      <c r="F1130" s="55"/>
      <c r="G1130" s="55"/>
      <c r="H1130" s="55"/>
      <c r="I1130" s="55"/>
    </row>
    <row r="1131" spans="1:9">
      <c r="A1131" s="37"/>
      <c r="B1131" s="55"/>
      <c r="C1131" s="55"/>
      <c r="D1131" s="55"/>
      <c r="E1131" s="55"/>
      <c r="F1131" s="55"/>
      <c r="G1131" s="55"/>
      <c r="H1131" s="55"/>
      <c r="I1131" s="55"/>
    </row>
    <row r="1132" spans="1:9">
      <c r="A1132" s="37"/>
      <c r="B1132" s="55"/>
      <c r="C1132" s="55"/>
      <c r="D1132" s="55"/>
      <c r="E1132" s="55"/>
      <c r="F1132" s="55"/>
      <c r="G1132" s="55"/>
      <c r="H1132" s="55"/>
      <c r="I1132" s="55"/>
    </row>
    <row r="1133" spans="1:9">
      <c r="A1133" s="37"/>
      <c r="B1133" s="55"/>
      <c r="C1133" s="55"/>
      <c r="D1133" s="55"/>
      <c r="E1133" s="55"/>
      <c r="F1133" s="55"/>
      <c r="G1133" s="55"/>
      <c r="H1133" s="55"/>
      <c r="I1133" s="55"/>
    </row>
    <row r="1134" spans="1:9">
      <c r="A1134" s="37"/>
      <c r="B1134" s="55"/>
      <c r="C1134" s="55"/>
      <c r="D1134" s="55"/>
      <c r="E1134" s="55"/>
      <c r="F1134" s="55"/>
      <c r="G1134" s="55"/>
      <c r="H1134" s="55"/>
      <c r="I1134" s="55"/>
    </row>
    <row r="1135" spans="1:9">
      <c r="A1135" s="37"/>
      <c r="B1135" s="55"/>
      <c r="C1135" s="55"/>
      <c r="D1135" s="55"/>
      <c r="E1135" s="55"/>
      <c r="F1135" s="55"/>
      <c r="G1135" s="55"/>
      <c r="H1135" s="55"/>
      <c r="I1135" s="55"/>
    </row>
    <row r="1136" spans="1:9">
      <c r="A1136" s="37"/>
      <c r="B1136" s="55"/>
      <c r="C1136" s="55"/>
      <c r="D1136" s="55"/>
      <c r="E1136" s="55"/>
      <c r="F1136" s="55"/>
      <c r="G1136" s="55"/>
      <c r="H1136" s="55"/>
      <c r="I1136" s="55"/>
    </row>
    <row r="1137" spans="1:9">
      <c r="A1137" s="37"/>
      <c r="B1137" s="55"/>
      <c r="C1137" s="55"/>
      <c r="D1137" s="55"/>
      <c r="E1137" s="55"/>
      <c r="F1137" s="55"/>
      <c r="G1137" s="55"/>
      <c r="H1137" s="55"/>
      <c r="I1137" s="55"/>
    </row>
    <row r="1138" spans="1:9">
      <c r="A1138" s="37"/>
      <c r="B1138" s="55"/>
      <c r="C1138" s="55"/>
      <c r="D1138" s="55"/>
      <c r="E1138" s="55"/>
      <c r="F1138" s="55"/>
      <c r="G1138" s="55"/>
      <c r="H1138" s="55"/>
      <c r="I1138" s="55"/>
    </row>
    <row r="1139" spans="1:9">
      <c r="A1139" s="37"/>
      <c r="B1139" s="55"/>
      <c r="C1139" s="55"/>
      <c r="D1139" s="55"/>
      <c r="E1139" s="55"/>
      <c r="F1139" s="55"/>
      <c r="G1139" s="55"/>
      <c r="H1139" s="55"/>
      <c r="I1139" s="55"/>
    </row>
    <row r="1140" spans="1:9">
      <c r="A1140" s="37"/>
      <c r="B1140" s="55"/>
      <c r="C1140" s="55"/>
      <c r="D1140" s="55"/>
      <c r="E1140" s="55"/>
      <c r="F1140" s="55"/>
      <c r="G1140" s="55"/>
      <c r="H1140" s="55"/>
      <c r="I1140" s="55"/>
    </row>
    <row r="1141" spans="1:9">
      <c r="A1141" s="37"/>
      <c r="B1141" s="55"/>
      <c r="C1141" s="55"/>
      <c r="D1141" s="55"/>
      <c r="E1141" s="55"/>
      <c r="F1141" s="55"/>
      <c r="G1141" s="55"/>
      <c r="H1141" s="55"/>
      <c r="I1141" s="55"/>
    </row>
    <row r="1142" spans="1:9">
      <c r="A1142" s="37"/>
      <c r="B1142" s="55"/>
      <c r="C1142" s="55"/>
      <c r="D1142" s="55"/>
      <c r="E1142" s="55"/>
      <c r="F1142" s="55"/>
      <c r="G1142" s="55"/>
      <c r="H1142" s="55"/>
      <c r="I1142" s="55"/>
    </row>
    <row r="1143" spans="1:9">
      <c r="A1143" s="37"/>
      <c r="B1143" s="55"/>
      <c r="C1143" s="55"/>
      <c r="D1143" s="55"/>
      <c r="E1143" s="55"/>
      <c r="F1143" s="55"/>
      <c r="G1143" s="55"/>
      <c r="H1143" s="55"/>
      <c r="I1143" s="55"/>
    </row>
    <row r="1144" spans="1:9">
      <c r="A1144" s="37"/>
      <c r="B1144" s="55"/>
      <c r="C1144" s="55"/>
      <c r="D1144" s="55"/>
      <c r="E1144" s="55"/>
      <c r="F1144" s="55"/>
      <c r="G1144" s="55"/>
      <c r="H1144" s="55"/>
      <c r="I1144" s="55"/>
    </row>
    <row r="1145" spans="1:9">
      <c r="A1145" s="37"/>
      <c r="B1145" s="55"/>
      <c r="C1145" s="55"/>
      <c r="D1145" s="55"/>
      <c r="E1145" s="55"/>
      <c r="F1145" s="55"/>
      <c r="G1145" s="55"/>
      <c r="H1145" s="55"/>
      <c r="I1145" s="55"/>
    </row>
    <row r="1146" spans="1:9">
      <c r="A1146" s="37"/>
      <c r="B1146" s="55"/>
      <c r="C1146" s="55"/>
      <c r="D1146" s="55"/>
      <c r="E1146" s="55"/>
      <c r="F1146" s="55"/>
      <c r="G1146" s="55"/>
      <c r="H1146" s="55"/>
      <c r="I1146" s="55"/>
    </row>
    <row r="1147" spans="1:9">
      <c r="A1147" s="37"/>
      <c r="B1147" s="55"/>
      <c r="C1147" s="55"/>
      <c r="D1147" s="55"/>
      <c r="E1147" s="55"/>
      <c r="F1147" s="55"/>
      <c r="G1147" s="55"/>
      <c r="H1147" s="55"/>
      <c r="I1147" s="55"/>
    </row>
    <row r="1148" spans="1:9">
      <c r="A1148" s="37"/>
      <c r="B1148" s="55"/>
      <c r="C1148" s="55"/>
      <c r="D1148" s="55"/>
      <c r="E1148" s="55"/>
      <c r="F1148" s="55"/>
      <c r="G1148" s="55"/>
      <c r="H1148" s="55"/>
      <c r="I1148" s="55"/>
    </row>
    <row r="1149" spans="1:9">
      <c r="A1149" s="37"/>
      <c r="B1149" s="55"/>
      <c r="C1149" s="55"/>
      <c r="D1149" s="55"/>
      <c r="E1149" s="55"/>
      <c r="F1149" s="55"/>
      <c r="G1149" s="55"/>
      <c r="H1149" s="55"/>
      <c r="I1149" s="55"/>
    </row>
    <row r="1150" spans="1:9">
      <c r="A1150" s="37"/>
      <c r="B1150" s="55"/>
      <c r="C1150" s="55"/>
      <c r="D1150" s="55"/>
      <c r="E1150" s="55"/>
      <c r="F1150" s="55"/>
      <c r="G1150" s="55"/>
      <c r="H1150" s="55"/>
      <c r="I1150" s="55"/>
    </row>
    <row r="1151" spans="1:9">
      <c r="A1151" s="37"/>
      <c r="B1151" s="55"/>
      <c r="C1151" s="55"/>
      <c r="D1151" s="55"/>
      <c r="E1151" s="55"/>
      <c r="F1151" s="55"/>
      <c r="G1151" s="55"/>
      <c r="H1151" s="55"/>
      <c r="I1151" s="55"/>
    </row>
    <row r="1152" spans="1:9">
      <c r="A1152" s="37"/>
      <c r="B1152" s="55"/>
      <c r="C1152" s="55"/>
      <c r="D1152" s="55"/>
      <c r="E1152" s="55"/>
      <c r="F1152" s="55"/>
      <c r="G1152" s="55"/>
      <c r="H1152" s="55"/>
      <c r="I1152" s="55"/>
    </row>
    <row r="1153" spans="1:9">
      <c r="A1153" s="37"/>
      <c r="B1153" s="55"/>
      <c r="C1153" s="55"/>
      <c r="D1153" s="55"/>
      <c r="E1153" s="55"/>
      <c r="F1153" s="55"/>
      <c r="G1153" s="55"/>
      <c r="H1153" s="55"/>
      <c r="I1153" s="55"/>
    </row>
    <row r="1154" spans="1:9">
      <c r="A1154" s="37"/>
      <c r="B1154" s="55"/>
      <c r="C1154" s="55"/>
      <c r="D1154" s="55"/>
      <c r="E1154" s="55"/>
      <c r="F1154" s="55"/>
      <c r="G1154" s="55"/>
      <c r="H1154" s="55"/>
      <c r="I1154" s="55"/>
    </row>
    <row r="1155" spans="1:9">
      <c r="A1155" s="37"/>
      <c r="B1155" s="55"/>
      <c r="C1155" s="55"/>
      <c r="D1155" s="55"/>
      <c r="E1155" s="55"/>
      <c r="F1155" s="55"/>
      <c r="G1155" s="55"/>
      <c r="H1155" s="55"/>
      <c r="I1155" s="55"/>
    </row>
    <row r="1156" spans="1:9">
      <c r="A1156" s="37"/>
      <c r="B1156" s="55"/>
      <c r="C1156" s="55"/>
      <c r="D1156" s="55"/>
      <c r="E1156" s="55"/>
      <c r="F1156" s="55"/>
      <c r="G1156" s="55"/>
      <c r="H1156" s="55"/>
      <c r="I1156" s="55"/>
    </row>
    <row r="1157" spans="1:9">
      <c r="A1157" s="37"/>
      <c r="B1157" s="55"/>
      <c r="C1157" s="55"/>
      <c r="D1157" s="55"/>
      <c r="E1157" s="55"/>
      <c r="F1157" s="55"/>
      <c r="G1157" s="55"/>
      <c r="H1157" s="55"/>
      <c r="I1157" s="55"/>
    </row>
    <row r="1158" spans="1:9">
      <c r="A1158" s="37"/>
      <c r="B1158" s="55"/>
      <c r="C1158" s="55"/>
      <c r="D1158" s="55"/>
      <c r="E1158" s="55"/>
      <c r="F1158" s="55"/>
      <c r="G1158" s="55"/>
      <c r="H1158" s="55"/>
      <c r="I1158" s="55"/>
    </row>
    <row r="1159" spans="1:9">
      <c r="A1159" s="37"/>
      <c r="B1159" s="55"/>
      <c r="C1159" s="55"/>
      <c r="D1159" s="55"/>
      <c r="E1159" s="55"/>
      <c r="F1159" s="55"/>
      <c r="G1159" s="55"/>
      <c r="H1159" s="55"/>
      <c r="I1159" s="55"/>
    </row>
    <row r="1160" spans="1:9">
      <c r="A1160" s="37"/>
      <c r="B1160" s="55"/>
      <c r="C1160" s="55"/>
      <c r="D1160" s="55"/>
      <c r="E1160" s="55"/>
      <c r="F1160" s="55"/>
      <c r="G1160" s="55"/>
      <c r="H1160" s="55"/>
      <c r="I1160" s="55"/>
    </row>
    <row r="1161" spans="1:9">
      <c r="A1161" s="37"/>
      <c r="B1161" s="55"/>
      <c r="C1161" s="55"/>
      <c r="D1161" s="55"/>
      <c r="E1161" s="55"/>
      <c r="F1161" s="55"/>
      <c r="G1161" s="55"/>
      <c r="H1161" s="55"/>
      <c r="I1161" s="55"/>
    </row>
    <row r="1162" spans="1:9">
      <c r="A1162" s="37"/>
      <c r="B1162" s="55"/>
      <c r="C1162" s="55"/>
      <c r="D1162" s="55"/>
      <c r="E1162" s="55"/>
      <c r="F1162" s="55"/>
      <c r="G1162" s="55"/>
      <c r="H1162" s="55"/>
      <c r="I1162" s="55"/>
    </row>
    <row r="1163" spans="1:9">
      <c r="A1163" s="37"/>
      <c r="B1163" s="55"/>
      <c r="C1163" s="55"/>
      <c r="D1163" s="55"/>
      <c r="E1163" s="55"/>
      <c r="F1163" s="55"/>
      <c r="G1163" s="55"/>
      <c r="H1163" s="55"/>
      <c r="I1163" s="55"/>
    </row>
    <row r="1164" spans="1:9">
      <c r="A1164" s="37"/>
      <c r="B1164" s="55"/>
      <c r="C1164" s="55"/>
      <c r="D1164" s="55"/>
      <c r="E1164" s="55"/>
      <c r="F1164" s="55"/>
      <c r="G1164" s="55"/>
      <c r="H1164" s="55"/>
      <c r="I1164" s="55"/>
    </row>
    <row r="1165" spans="1:9">
      <c r="A1165" s="37"/>
      <c r="B1165" s="55"/>
      <c r="C1165" s="55"/>
      <c r="D1165" s="55"/>
      <c r="E1165" s="55"/>
      <c r="F1165" s="55"/>
      <c r="G1165" s="55"/>
      <c r="H1165" s="55"/>
      <c r="I1165" s="55"/>
    </row>
    <row r="1166" spans="1:9">
      <c r="A1166" s="37"/>
      <c r="B1166" s="55"/>
      <c r="C1166" s="55"/>
      <c r="D1166" s="55"/>
      <c r="E1166" s="55"/>
      <c r="F1166" s="55"/>
      <c r="G1166" s="55"/>
      <c r="H1166" s="55"/>
      <c r="I1166" s="55"/>
    </row>
    <row r="1167" spans="1:9">
      <c r="A1167" s="37"/>
      <c r="B1167" s="55"/>
      <c r="C1167" s="55"/>
      <c r="D1167" s="55"/>
      <c r="E1167" s="55"/>
      <c r="F1167" s="55"/>
      <c r="G1167" s="55"/>
      <c r="H1167" s="55"/>
      <c r="I1167" s="55"/>
    </row>
    <row r="1168" spans="1:9">
      <c r="A1168" s="37"/>
      <c r="B1168" s="55"/>
      <c r="C1168" s="55"/>
      <c r="D1168" s="55"/>
      <c r="E1168" s="55"/>
      <c r="F1168" s="55"/>
      <c r="G1168" s="55"/>
      <c r="H1168" s="55"/>
      <c r="I1168" s="55"/>
    </row>
    <row r="1169" spans="1:9">
      <c r="A1169" s="37"/>
      <c r="B1169" s="55"/>
      <c r="C1169" s="55"/>
      <c r="D1169" s="55"/>
      <c r="E1169" s="55"/>
      <c r="F1169" s="55"/>
      <c r="G1169" s="55"/>
      <c r="H1169" s="55"/>
      <c r="I1169" s="55"/>
    </row>
    <row r="1170" spans="1:9">
      <c r="A1170" s="37"/>
      <c r="B1170" s="55"/>
      <c r="C1170" s="55"/>
      <c r="D1170" s="55"/>
      <c r="E1170" s="55"/>
      <c r="F1170" s="55"/>
      <c r="G1170" s="55"/>
      <c r="H1170" s="55"/>
      <c r="I1170" s="55"/>
    </row>
    <row r="1171" spans="1:9">
      <c r="A1171" s="37"/>
      <c r="B1171" s="55"/>
      <c r="C1171" s="55"/>
      <c r="D1171" s="55"/>
      <c r="E1171" s="55"/>
      <c r="F1171" s="55"/>
      <c r="G1171" s="55"/>
      <c r="H1171" s="55"/>
      <c r="I1171" s="55"/>
    </row>
    <row r="1172" spans="1:9">
      <c r="A1172" s="37"/>
      <c r="B1172" s="55"/>
      <c r="C1172" s="55"/>
      <c r="D1172" s="55"/>
      <c r="E1172" s="55"/>
      <c r="F1172" s="55"/>
      <c r="G1172" s="55"/>
      <c r="H1172" s="55"/>
      <c r="I1172" s="55"/>
    </row>
    <row r="1173" spans="1:9">
      <c r="A1173" s="37"/>
      <c r="B1173" s="55"/>
      <c r="C1173" s="55"/>
      <c r="D1173" s="55"/>
      <c r="E1173" s="55"/>
      <c r="F1173" s="55"/>
      <c r="G1173" s="55"/>
      <c r="H1173" s="55"/>
      <c r="I1173" s="55"/>
    </row>
    <row r="1174" spans="1:9">
      <c r="A1174" s="37"/>
      <c r="B1174" s="55"/>
      <c r="C1174" s="55"/>
      <c r="D1174" s="55"/>
      <c r="E1174" s="55"/>
      <c r="F1174" s="55"/>
      <c r="G1174" s="55"/>
      <c r="H1174" s="55"/>
      <c r="I1174" s="55"/>
    </row>
    <row r="1175" spans="1:9">
      <c r="A1175" s="37"/>
      <c r="B1175" s="55"/>
      <c r="C1175" s="55"/>
      <c r="D1175" s="55"/>
      <c r="E1175" s="55"/>
      <c r="F1175" s="55"/>
      <c r="G1175" s="55"/>
      <c r="H1175" s="55"/>
      <c r="I1175" s="55"/>
    </row>
    <row r="1176" spans="1:9">
      <c r="A1176" s="37"/>
      <c r="B1176" s="55"/>
      <c r="C1176" s="55"/>
      <c r="D1176" s="55"/>
      <c r="E1176" s="55"/>
      <c r="F1176" s="55"/>
      <c r="G1176" s="55"/>
      <c r="H1176" s="55"/>
      <c r="I1176" s="55"/>
    </row>
    <row r="1177" spans="1:9">
      <c r="A1177" s="37"/>
      <c r="B1177" s="55"/>
      <c r="C1177" s="55"/>
      <c r="D1177" s="55"/>
      <c r="E1177" s="55"/>
      <c r="F1177" s="55"/>
      <c r="G1177" s="55"/>
      <c r="H1177" s="55"/>
      <c r="I1177" s="55"/>
    </row>
    <row r="1178" spans="1:9">
      <c r="A1178" s="37"/>
      <c r="B1178" s="55"/>
      <c r="C1178" s="55"/>
      <c r="D1178" s="55"/>
      <c r="E1178" s="55"/>
      <c r="F1178" s="55"/>
      <c r="G1178" s="55"/>
      <c r="H1178" s="55"/>
      <c r="I1178" s="55"/>
    </row>
    <row r="1179" spans="1:9">
      <c r="A1179" s="37"/>
      <c r="B1179" s="55"/>
      <c r="C1179" s="55"/>
      <c r="D1179" s="55"/>
      <c r="E1179" s="55"/>
      <c r="F1179" s="55"/>
      <c r="G1179" s="55"/>
      <c r="H1179" s="55"/>
      <c r="I1179" s="55"/>
    </row>
    <row r="1180" spans="1:9">
      <c r="A1180" s="37"/>
      <c r="B1180" s="55"/>
      <c r="C1180" s="55"/>
      <c r="D1180" s="55"/>
      <c r="E1180" s="55"/>
      <c r="F1180" s="55"/>
      <c r="G1180" s="55"/>
      <c r="H1180" s="55"/>
      <c r="I1180" s="55"/>
    </row>
    <row r="1181" spans="1:9">
      <c r="A1181" s="37"/>
      <c r="B1181" s="55"/>
      <c r="C1181" s="55"/>
      <c r="D1181" s="55"/>
      <c r="E1181" s="55"/>
      <c r="F1181" s="55"/>
      <c r="G1181" s="55"/>
      <c r="H1181" s="55"/>
      <c r="I1181" s="55"/>
    </row>
    <row r="1182" spans="1:9">
      <c r="A1182" s="37"/>
      <c r="B1182" s="55"/>
      <c r="C1182" s="55"/>
      <c r="D1182" s="55"/>
      <c r="E1182" s="55"/>
      <c r="F1182" s="55"/>
      <c r="G1182" s="55"/>
      <c r="H1182" s="55"/>
      <c r="I1182" s="55"/>
    </row>
    <row r="1183" spans="1:9">
      <c r="A1183" s="37"/>
      <c r="B1183" s="55"/>
      <c r="C1183" s="55"/>
      <c r="D1183" s="55"/>
      <c r="E1183" s="55"/>
      <c r="F1183" s="55"/>
      <c r="G1183" s="55"/>
      <c r="H1183" s="55"/>
      <c r="I1183" s="55"/>
    </row>
    <row r="1184" spans="1:9">
      <c r="A1184" s="37"/>
      <c r="B1184" s="55"/>
      <c r="C1184" s="55"/>
      <c r="D1184" s="55"/>
      <c r="E1184" s="55"/>
      <c r="F1184" s="55"/>
      <c r="G1184" s="55"/>
      <c r="H1184" s="55"/>
      <c r="I1184" s="55"/>
    </row>
    <row r="1185" spans="1:9">
      <c r="A1185" s="37"/>
      <c r="B1185" s="55"/>
      <c r="C1185" s="55"/>
      <c r="D1185" s="55"/>
      <c r="E1185" s="55"/>
      <c r="F1185" s="55"/>
      <c r="G1185" s="55"/>
      <c r="H1185" s="55"/>
      <c r="I1185" s="55"/>
    </row>
    <row r="1186" spans="1:9">
      <c r="A1186" s="37"/>
      <c r="B1186" s="55"/>
      <c r="C1186" s="55"/>
      <c r="D1186" s="55"/>
      <c r="E1186" s="55"/>
      <c r="F1186" s="55"/>
      <c r="G1186" s="55"/>
      <c r="H1186" s="55"/>
      <c r="I1186" s="55"/>
    </row>
    <row r="1187" spans="1:9">
      <c r="A1187" s="37"/>
      <c r="B1187" s="55"/>
      <c r="C1187" s="55"/>
      <c r="D1187" s="55"/>
      <c r="E1187" s="55"/>
      <c r="F1187" s="55"/>
      <c r="G1187" s="55"/>
      <c r="H1187" s="55"/>
      <c r="I1187" s="55"/>
    </row>
    <row r="1188" spans="1:9">
      <c r="A1188" s="37"/>
      <c r="B1188" s="55"/>
      <c r="C1188" s="55"/>
      <c r="D1188" s="55"/>
      <c r="E1188" s="55"/>
      <c r="F1188" s="55"/>
      <c r="G1188" s="55"/>
      <c r="H1188" s="55"/>
      <c r="I1188" s="55"/>
    </row>
    <row r="1189" spans="1:9">
      <c r="A1189" s="37"/>
      <c r="B1189" s="55"/>
      <c r="C1189" s="55"/>
      <c r="D1189" s="55"/>
      <c r="E1189" s="55"/>
      <c r="F1189" s="55"/>
      <c r="G1189" s="55"/>
      <c r="H1189" s="55"/>
      <c r="I1189" s="55"/>
    </row>
    <row r="1190" spans="1:9">
      <c r="A1190" s="37"/>
      <c r="B1190" s="55"/>
      <c r="C1190" s="55"/>
      <c r="D1190" s="55"/>
      <c r="E1190" s="55"/>
      <c r="F1190" s="55"/>
      <c r="G1190" s="55"/>
      <c r="H1190" s="55"/>
      <c r="I1190" s="55"/>
    </row>
    <row r="1191" spans="1:9">
      <c r="A1191" s="37"/>
      <c r="B1191" s="55"/>
      <c r="C1191" s="55"/>
      <c r="D1191" s="55"/>
      <c r="E1191" s="55"/>
      <c r="F1191" s="55"/>
      <c r="G1191" s="55"/>
      <c r="H1191" s="55"/>
      <c r="I1191" s="55"/>
    </row>
    <row r="1192" spans="1:9">
      <c r="A1192" s="37"/>
      <c r="B1192" s="55"/>
      <c r="C1192" s="55"/>
      <c r="D1192" s="55"/>
      <c r="E1192" s="55"/>
      <c r="F1192" s="55"/>
      <c r="G1192" s="55"/>
      <c r="H1192" s="55"/>
      <c r="I1192" s="55"/>
    </row>
    <row r="1193" spans="1:9">
      <c r="A1193" s="37"/>
      <c r="B1193" s="55"/>
      <c r="C1193" s="55"/>
      <c r="D1193" s="55"/>
      <c r="E1193" s="55"/>
      <c r="F1193" s="55"/>
      <c r="G1193" s="55"/>
      <c r="H1193" s="55"/>
      <c r="I1193" s="55"/>
    </row>
    <row r="1194" spans="1:9">
      <c r="A1194" s="37"/>
      <c r="B1194" s="55"/>
      <c r="C1194" s="55"/>
      <c r="D1194" s="55"/>
      <c r="E1194" s="55"/>
      <c r="F1194" s="55"/>
      <c r="G1194" s="55"/>
      <c r="H1194" s="55"/>
      <c r="I1194" s="55"/>
    </row>
    <row r="1195" spans="1:9">
      <c r="A1195" s="37"/>
      <c r="B1195" s="55"/>
      <c r="C1195" s="55"/>
      <c r="D1195" s="55"/>
      <c r="E1195" s="55"/>
      <c r="F1195" s="55"/>
      <c r="G1195" s="55"/>
      <c r="H1195" s="55"/>
      <c r="I1195" s="55"/>
    </row>
    <row r="1196" spans="1:9">
      <c r="A1196" s="37"/>
      <c r="B1196" s="55"/>
      <c r="C1196" s="55"/>
      <c r="D1196" s="55"/>
      <c r="E1196" s="55"/>
      <c r="F1196" s="55"/>
      <c r="G1196" s="55"/>
      <c r="H1196" s="55"/>
      <c r="I1196" s="55"/>
    </row>
    <row r="1197" spans="1:9">
      <c r="A1197" s="37"/>
      <c r="B1197" s="55"/>
      <c r="C1197" s="55"/>
      <c r="D1197" s="55"/>
      <c r="E1197" s="55"/>
      <c r="F1197" s="55"/>
      <c r="G1197" s="55"/>
      <c r="H1197" s="55"/>
      <c r="I1197" s="55"/>
    </row>
    <row r="1198" spans="1:9">
      <c r="A1198" s="37"/>
      <c r="B1198" s="55"/>
      <c r="C1198" s="55"/>
      <c r="D1198" s="55"/>
      <c r="E1198" s="55"/>
      <c r="F1198" s="55"/>
      <c r="G1198" s="55"/>
      <c r="H1198" s="55"/>
      <c r="I1198" s="55"/>
    </row>
    <row r="1199" spans="1:9">
      <c r="A1199" s="37"/>
      <c r="B1199" s="55"/>
      <c r="C1199" s="55"/>
      <c r="D1199" s="55"/>
      <c r="E1199" s="55"/>
      <c r="F1199" s="55"/>
      <c r="G1199" s="55"/>
      <c r="H1199" s="55"/>
      <c r="I1199" s="55"/>
    </row>
    <row r="1200" spans="1:9">
      <c r="A1200" s="37"/>
      <c r="B1200" s="55"/>
      <c r="C1200" s="55"/>
      <c r="D1200" s="55"/>
      <c r="E1200" s="55"/>
      <c r="F1200" s="55"/>
      <c r="G1200" s="55"/>
      <c r="H1200" s="55"/>
      <c r="I1200" s="55"/>
    </row>
    <row r="1201" spans="1:9">
      <c r="A1201" s="37"/>
      <c r="B1201" s="55"/>
      <c r="C1201" s="55"/>
      <c r="D1201" s="55"/>
      <c r="E1201" s="55"/>
      <c r="F1201" s="55"/>
      <c r="G1201" s="55"/>
      <c r="H1201" s="55"/>
      <c r="I1201" s="55"/>
    </row>
    <row r="1202" spans="1:9">
      <c r="A1202" s="37"/>
      <c r="B1202" s="55"/>
      <c r="C1202" s="55"/>
      <c r="D1202" s="55"/>
      <c r="E1202" s="55"/>
      <c r="F1202" s="55"/>
      <c r="G1202" s="55"/>
      <c r="H1202" s="55"/>
      <c r="I1202" s="55"/>
    </row>
    <row r="1203" spans="1:9">
      <c r="A1203" s="37"/>
      <c r="B1203" s="55"/>
      <c r="C1203" s="55"/>
      <c r="D1203" s="55"/>
      <c r="E1203" s="55"/>
      <c r="F1203" s="55"/>
      <c r="G1203" s="55"/>
      <c r="H1203" s="55"/>
      <c r="I1203" s="55"/>
    </row>
    <row r="1204" spans="1:9">
      <c r="A1204" s="37"/>
      <c r="B1204" s="55"/>
      <c r="C1204" s="55"/>
      <c r="D1204" s="55"/>
      <c r="E1204" s="55"/>
      <c r="F1204" s="55"/>
      <c r="G1204" s="55"/>
      <c r="H1204" s="55"/>
      <c r="I1204" s="55"/>
    </row>
    <row r="1205" spans="1:9">
      <c r="A1205" s="37"/>
      <c r="B1205" s="55"/>
      <c r="C1205" s="55"/>
      <c r="D1205" s="55"/>
      <c r="E1205" s="55"/>
      <c r="F1205" s="55"/>
      <c r="G1205" s="55"/>
      <c r="H1205" s="55"/>
      <c r="I1205" s="55"/>
    </row>
    <row r="1206" spans="1:9">
      <c r="A1206" s="37"/>
      <c r="B1206" s="55"/>
      <c r="C1206" s="55"/>
      <c r="D1206" s="55"/>
      <c r="E1206" s="55"/>
      <c r="F1206" s="55"/>
      <c r="G1206" s="55"/>
      <c r="H1206" s="55"/>
      <c r="I1206" s="55"/>
    </row>
    <row r="1207" spans="1:9">
      <c r="A1207" s="37"/>
      <c r="B1207" s="55"/>
      <c r="C1207" s="55"/>
      <c r="D1207" s="55"/>
      <c r="E1207" s="55"/>
      <c r="F1207" s="55"/>
      <c r="G1207" s="55"/>
      <c r="H1207" s="55"/>
      <c r="I1207" s="55"/>
    </row>
    <row r="1208" spans="1:9">
      <c r="A1208" s="37"/>
      <c r="B1208" s="55"/>
      <c r="C1208" s="55"/>
      <c r="D1208" s="55"/>
      <c r="E1208" s="55"/>
      <c r="F1208" s="55"/>
      <c r="G1208" s="55"/>
      <c r="H1208" s="55"/>
      <c r="I1208" s="55"/>
    </row>
    <row r="1209" spans="1:9">
      <c r="A1209" s="37"/>
      <c r="B1209" s="55"/>
      <c r="C1209" s="55"/>
      <c r="D1209" s="55"/>
      <c r="E1209" s="55"/>
      <c r="F1209" s="55"/>
      <c r="G1209" s="55"/>
      <c r="H1209" s="55"/>
      <c r="I1209" s="55"/>
    </row>
    <row r="1210" spans="1:9">
      <c r="A1210" s="37"/>
      <c r="B1210" s="55"/>
      <c r="C1210" s="55"/>
      <c r="D1210" s="55"/>
      <c r="E1210" s="55"/>
      <c r="F1210" s="55"/>
      <c r="G1210" s="55"/>
      <c r="H1210" s="55"/>
      <c r="I1210" s="55"/>
    </row>
    <row r="1211" spans="1:9">
      <c r="A1211" s="37"/>
      <c r="B1211" s="55"/>
      <c r="C1211" s="55"/>
      <c r="D1211" s="55"/>
      <c r="E1211" s="55"/>
      <c r="F1211" s="55"/>
      <c r="G1211" s="55"/>
      <c r="H1211" s="55"/>
      <c r="I1211" s="55"/>
    </row>
    <row r="1212" spans="1:9">
      <c r="A1212" s="37"/>
      <c r="B1212" s="55"/>
      <c r="C1212" s="55"/>
      <c r="D1212" s="55"/>
      <c r="E1212" s="55"/>
      <c r="F1212" s="55"/>
      <c r="G1212" s="55"/>
      <c r="H1212" s="55"/>
      <c r="I1212" s="55"/>
    </row>
    <row r="1213" spans="1:9">
      <c r="A1213" s="37"/>
      <c r="B1213" s="55"/>
      <c r="C1213" s="55"/>
      <c r="D1213" s="55"/>
      <c r="E1213" s="55"/>
      <c r="F1213" s="55"/>
      <c r="G1213" s="55"/>
      <c r="H1213" s="55"/>
      <c r="I1213" s="55"/>
    </row>
    <row r="1214" spans="1:9">
      <c r="A1214" s="37"/>
      <c r="B1214" s="55"/>
      <c r="C1214" s="55"/>
      <c r="D1214" s="55"/>
      <c r="E1214" s="55"/>
      <c r="F1214" s="55"/>
      <c r="G1214" s="55"/>
      <c r="H1214" s="55"/>
      <c r="I1214" s="55"/>
    </row>
    <row r="1215" spans="1:9">
      <c r="A1215" s="37"/>
      <c r="B1215" s="55"/>
      <c r="C1215" s="55"/>
      <c r="D1215" s="55"/>
      <c r="E1215" s="55"/>
      <c r="F1215" s="55"/>
      <c r="G1215" s="55"/>
      <c r="H1215" s="55"/>
      <c r="I1215" s="55"/>
    </row>
    <row r="1216" spans="1:9">
      <c r="A1216" s="37"/>
      <c r="B1216" s="55"/>
      <c r="C1216" s="55"/>
      <c r="D1216" s="55"/>
      <c r="E1216" s="55"/>
      <c r="F1216" s="55"/>
      <c r="G1216" s="55"/>
      <c r="H1216" s="55"/>
      <c r="I1216" s="55"/>
    </row>
    <row r="1217" spans="1:9">
      <c r="A1217" s="37"/>
      <c r="B1217" s="55"/>
      <c r="C1217" s="55"/>
      <c r="D1217" s="55"/>
      <c r="E1217" s="55"/>
      <c r="F1217" s="55"/>
      <c r="G1217" s="55"/>
      <c r="H1217" s="55"/>
      <c r="I1217" s="55"/>
    </row>
    <row r="1218" spans="1:9">
      <c r="A1218" s="37"/>
      <c r="B1218" s="55"/>
      <c r="C1218" s="55"/>
      <c r="D1218" s="55"/>
      <c r="E1218" s="55"/>
      <c r="F1218" s="55"/>
      <c r="G1218" s="55"/>
      <c r="H1218" s="55"/>
      <c r="I1218" s="55"/>
    </row>
    <row r="1219" spans="1:9">
      <c r="A1219" s="37"/>
      <c r="B1219" s="55"/>
      <c r="C1219" s="55"/>
      <c r="D1219" s="55"/>
      <c r="E1219" s="55"/>
      <c r="F1219" s="55"/>
      <c r="G1219" s="55"/>
      <c r="H1219" s="55"/>
      <c r="I1219" s="55"/>
    </row>
    <row r="1220" spans="1:9">
      <c r="A1220" s="37"/>
      <c r="B1220" s="55"/>
      <c r="C1220" s="55"/>
      <c r="D1220" s="55"/>
      <c r="E1220" s="55"/>
      <c r="F1220" s="55"/>
      <c r="G1220" s="55"/>
      <c r="H1220" s="55"/>
      <c r="I1220" s="55"/>
    </row>
    <row r="1221" spans="1:9">
      <c r="A1221" s="37"/>
      <c r="B1221" s="55"/>
      <c r="C1221" s="55"/>
      <c r="D1221" s="55"/>
      <c r="E1221" s="55"/>
      <c r="F1221" s="55"/>
      <c r="G1221" s="55"/>
      <c r="H1221" s="55"/>
      <c r="I1221" s="55"/>
    </row>
    <row r="1222" spans="1:9">
      <c r="A1222" s="37"/>
      <c r="B1222" s="55"/>
      <c r="C1222" s="55"/>
      <c r="D1222" s="55"/>
      <c r="E1222" s="55"/>
      <c r="F1222" s="55"/>
      <c r="G1222" s="55"/>
      <c r="H1222" s="55"/>
      <c r="I1222" s="55"/>
    </row>
    <row r="1223" spans="1:9">
      <c r="A1223" s="37"/>
      <c r="B1223" s="55"/>
      <c r="C1223" s="55"/>
      <c r="D1223" s="55"/>
      <c r="E1223" s="55"/>
      <c r="F1223" s="55"/>
      <c r="G1223" s="55"/>
      <c r="H1223" s="55"/>
      <c r="I1223" s="55"/>
    </row>
    <row r="1224" spans="1:9">
      <c r="A1224" s="37"/>
      <c r="B1224" s="55"/>
      <c r="C1224" s="55"/>
      <c r="D1224" s="55"/>
      <c r="E1224" s="55"/>
      <c r="F1224" s="55"/>
      <c r="G1224" s="55"/>
      <c r="H1224" s="55"/>
      <c r="I1224" s="55"/>
    </row>
    <row r="1225" spans="1:9">
      <c r="A1225" s="37"/>
      <c r="B1225" s="55"/>
      <c r="C1225" s="55"/>
      <c r="D1225" s="55"/>
      <c r="E1225" s="55"/>
      <c r="F1225" s="55"/>
      <c r="G1225" s="55"/>
      <c r="H1225" s="55"/>
      <c r="I1225" s="55"/>
    </row>
    <row r="1226" spans="1:9">
      <c r="A1226" s="37"/>
      <c r="B1226" s="55"/>
      <c r="C1226" s="55"/>
      <c r="D1226" s="55"/>
      <c r="E1226" s="55"/>
      <c r="F1226" s="55"/>
      <c r="G1226" s="55"/>
      <c r="H1226" s="55"/>
      <c r="I1226" s="55"/>
    </row>
    <row r="1227" spans="1:9">
      <c r="A1227" s="37"/>
      <c r="B1227" s="55"/>
      <c r="C1227" s="55"/>
      <c r="D1227" s="55"/>
      <c r="E1227" s="55"/>
      <c r="F1227" s="55"/>
      <c r="G1227" s="55"/>
      <c r="H1227" s="55"/>
      <c r="I1227" s="55"/>
    </row>
    <row r="1228" spans="1:9">
      <c r="A1228" s="37"/>
      <c r="B1228" s="55"/>
      <c r="C1228" s="55"/>
      <c r="D1228" s="55"/>
      <c r="E1228" s="55"/>
      <c r="F1228" s="55"/>
      <c r="G1228" s="55"/>
      <c r="H1228" s="55"/>
      <c r="I1228" s="55"/>
    </row>
    <row r="1229" spans="1:9">
      <c r="A1229" s="37"/>
      <c r="B1229" s="55"/>
      <c r="C1229" s="55"/>
      <c r="D1229" s="55"/>
      <c r="E1229" s="55"/>
      <c r="F1229" s="55"/>
      <c r="G1229" s="55"/>
      <c r="H1229" s="55"/>
      <c r="I1229" s="55"/>
    </row>
    <row r="1230" spans="1:9">
      <c r="A1230" s="37"/>
      <c r="B1230" s="55"/>
      <c r="C1230" s="55"/>
      <c r="D1230" s="55"/>
      <c r="E1230" s="55"/>
      <c r="F1230" s="55"/>
      <c r="G1230" s="55"/>
      <c r="H1230" s="55"/>
      <c r="I1230" s="55"/>
    </row>
    <row r="1231" spans="1:9">
      <c r="A1231" s="37"/>
      <c r="B1231" s="55"/>
      <c r="C1231" s="55"/>
      <c r="D1231" s="55"/>
      <c r="E1231" s="55"/>
      <c r="F1231" s="55"/>
      <c r="G1231" s="55"/>
      <c r="H1231" s="55"/>
      <c r="I1231" s="55"/>
    </row>
    <row r="1232" spans="1:9">
      <c r="A1232" s="37"/>
      <c r="B1232" s="55"/>
      <c r="C1232" s="55"/>
      <c r="D1232" s="55"/>
      <c r="E1232" s="55"/>
      <c r="F1232" s="55"/>
      <c r="G1232" s="55"/>
      <c r="H1232" s="55"/>
      <c r="I1232" s="55"/>
    </row>
    <row r="1233" spans="1:9">
      <c r="A1233" s="37"/>
      <c r="B1233" s="55"/>
      <c r="C1233" s="55"/>
      <c r="D1233" s="55"/>
      <c r="E1233" s="55"/>
      <c r="F1233" s="55"/>
      <c r="G1233" s="55"/>
      <c r="H1233" s="55"/>
      <c r="I1233" s="55"/>
    </row>
    <row r="1234" spans="1:9">
      <c r="A1234" s="37"/>
      <c r="B1234" s="55"/>
      <c r="C1234" s="55"/>
      <c r="D1234" s="55"/>
      <c r="E1234" s="55"/>
      <c r="F1234" s="55"/>
      <c r="G1234" s="55"/>
      <c r="H1234" s="55"/>
      <c r="I1234" s="55"/>
    </row>
    <row r="1235" spans="1:9">
      <c r="A1235" s="37"/>
      <c r="B1235" s="55"/>
      <c r="C1235" s="55"/>
      <c r="D1235" s="55"/>
      <c r="E1235" s="55"/>
      <c r="F1235" s="55"/>
      <c r="G1235" s="55"/>
      <c r="H1235" s="55"/>
      <c r="I1235" s="55"/>
    </row>
    <row r="1236" spans="1:9">
      <c r="A1236" s="37"/>
      <c r="B1236" s="55"/>
      <c r="C1236" s="55"/>
      <c r="D1236" s="55"/>
      <c r="E1236" s="55"/>
      <c r="F1236" s="55"/>
      <c r="G1236" s="55"/>
      <c r="H1236" s="55"/>
      <c r="I1236" s="55"/>
    </row>
    <row r="1237" spans="1:9">
      <c r="A1237" s="37"/>
      <c r="B1237" s="55"/>
      <c r="C1237" s="55"/>
      <c r="D1237" s="55"/>
      <c r="E1237" s="55"/>
      <c r="F1237" s="55"/>
      <c r="G1237" s="55"/>
      <c r="H1237" s="55"/>
      <c r="I1237" s="55"/>
    </row>
    <row r="1238" spans="1:9">
      <c r="A1238" s="37"/>
      <c r="B1238" s="55"/>
      <c r="C1238" s="55"/>
      <c r="D1238" s="55"/>
      <c r="E1238" s="55"/>
      <c r="F1238" s="55"/>
      <c r="G1238" s="55"/>
      <c r="H1238" s="55"/>
      <c r="I1238" s="55"/>
    </row>
    <row r="1239" spans="1:9">
      <c r="A1239" s="37"/>
      <c r="B1239" s="55"/>
      <c r="C1239" s="55"/>
      <c r="D1239" s="55"/>
      <c r="E1239" s="55"/>
      <c r="F1239" s="55"/>
      <c r="G1239" s="55"/>
      <c r="H1239" s="55"/>
      <c r="I1239" s="55"/>
    </row>
    <row r="1240" spans="1:9">
      <c r="A1240" s="37"/>
      <c r="B1240" s="55"/>
      <c r="C1240" s="55"/>
      <c r="D1240" s="55"/>
      <c r="E1240" s="55"/>
      <c r="F1240" s="55"/>
      <c r="G1240" s="55"/>
      <c r="H1240" s="55"/>
      <c r="I1240" s="55"/>
    </row>
    <row r="1241" spans="1:9">
      <c r="A1241" s="37"/>
      <c r="B1241" s="55"/>
      <c r="C1241" s="55"/>
      <c r="D1241" s="55"/>
      <c r="E1241" s="55"/>
      <c r="F1241" s="55"/>
      <c r="G1241" s="55"/>
      <c r="H1241" s="55"/>
      <c r="I1241" s="55"/>
    </row>
    <row r="1242" spans="1:9">
      <c r="A1242" s="37"/>
      <c r="B1242" s="55"/>
      <c r="C1242" s="55"/>
      <c r="D1242" s="55"/>
      <c r="E1242" s="55"/>
      <c r="F1242" s="55"/>
      <c r="G1242" s="55"/>
      <c r="H1242" s="55"/>
      <c r="I1242" s="55"/>
    </row>
    <row r="1243" spans="1:9">
      <c r="A1243" s="37"/>
      <c r="B1243" s="55"/>
      <c r="C1243" s="55"/>
      <c r="D1243" s="55"/>
      <c r="E1243" s="55"/>
      <c r="F1243" s="55"/>
      <c r="G1243" s="55"/>
      <c r="H1243" s="55"/>
      <c r="I1243" s="55"/>
    </row>
    <row r="1244" spans="1:9">
      <c r="A1244" s="37"/>
      <c r="B1244" s="55"/>
      <c r="C1244" s="55"/>
      <c r="D1244" s="55"/>
      <c r="E1244" s="55"/>
      <c r="F1244" s="55"/>
      <c r="G1244" s="55"/>
      <c r="H1244" s="55"/>
      <c r="I1244" s="55"/>
    </row>
    <row r="1245" spans="1:9">
      <c r="A1245" s="37"/>
      <c r="B1245" s="55"/>
      <c r="C1245" s="55"/>
      <c r="D1245" s="55"/>
      <c r="E1245" s="55"/>
      <c r="F1245" s="55"/>
      <c r="G1245" s="55"/>
      <c r="H1245" s="55"/>
      <c r="I1245" s="55"/>
    </row>
    <row r="1246" spans="1:9">
      <c r="A1246" s="37"/>
      <c r="B1246" s="55"/>
      <c r="C1246" s="55"/>
      <c r="D1246" s="55"/>
      <c r="E1246" s="55"/>
      <c r="F1246" s="55"/>
      <c r="G1246" s="55"/>
      <c r="H1246" s="55"/>
      <c r="I1246" s="55"/>
    </row>
    <row r="1247" spans="1:9">
      <c r="A1247" s="37"/>
      <c r="B1247" s="55"/>
      <c r="C1247" s="55"/>
      <c r="D1247" s="55"/>
      <c r="E1247" s="55"/>
      <c r="F1247" s="55"/>
      <c r="G1247" s="55"/>
      <c r="H1247" s="55"/>
      <c r="I1247" s="55"/>
    </row>
    <row r="1248" spans="1:9">
      <c r="A1248" s="37"/>
      <c r="B1248" s="55"/>
      <c r="C1248" s="55"/>
      <c r="D1248" s="55"/>
      <c r="E1248" s="55"/>
      <c r="F1248" s="55"/>
      <c r="G1248" s="55"/>
      <c r="H1248" s="55"/>
      <c r="I1248" s="55"/>
    </row>
    <row r="1249" spans="1:9">
      <c r="A1249" s="37"/>
      <c r="B1249" s="55"/>
      <c r="C1249" s="55"/>
      <c r="D1249" s="55"/>
      <c r="E1249" s="55"/>
      <c r="F1249" s="55"/>
      <c r="G1249" s="55"/>
      <c r="H1249" s="55"/>
      <c r="I1249" s="55"/>
    </row>
    <row r="1250" spans="1:9">
      <c r="A1250" s="37"/>
      <c r="B1250" s="55"/>
      <c r="C1250" s="55"/>
      <c r="D1250" s="55"/>
      <c r="E1250" s="55"/>
      <c r="F1250" s="55"/>
      <c r="G1250" s="55"/>
      <c r="H1250" s="55"/>
      <c r="I1250" s="55"/>
    </row>
    <row r="1251" spans="1:9">
      <c r="A1251" s="37"/>
      <c r="B1251" s="55"/>
      <c r="C1251" s="55"/>
      <c r="D1251" s="55"/>
      <c r="E1251" s="55"/>
      <c r="F1251" s="55"/>
      <c r="G1251" s="55"/>
      <c r="H1251" s="55"/>
      <c r="I1251" s="55"/>
    </row>
    <row r="1252" spans="1:9">
      <c r="A1252" s="37"/>
      <c r="B1252" s="55"/>
      <c r="C1252" s="55"/>
      <c r="D1252" s="55"/>
      <c r="E1252" s="55"/>
      <c r="F1252" s="55"/>
      <c r="G1252" s="55"/>
      <c r="H1252" s="55"/>
      <c r="I1252" s="55"/>
    </row>
    <row r="1253" spans="1:9">
      <c r="A1253" s="37"/>
      <c r="B1253" s="55"/>
      <c r="C1253" s="55"/>
      <c r="D1253" s="55"/>
      <c r="E1253" s="55"/>
      <c r="F1253" s="55"/>
      <c r="G1253" s="55"/>
      <c r="H1253" s="55"/>
      <c r="I1253" s="55"/>
    </row>
    <row r="1254" spans="1:9">
      <c r="A1254" s="37"/>
      <c r="B1254" s="55"/>
      <c r="C1254" s="55"/>
      <c r="D1254" s="55"/>
      <c r="E1254" s="55"/>
      <c r="F1254" s="55"/>
      <c r="G1254" s="55"/>
      <c r="H1254" s="55"/>
      <c r="I1254" s="55"/>
    </row>
    <row r="1255" spans="1:9">
      <c r="A1255" s="37"/>
      <c r="B1255" s="55"/>
      <c r="C1255" s="55"/>
      <c r="D1255" s="55"/>
      <c r="E1255" s="55"/>
      <c r="F1255" s="55"/>
      <c r="G1255" s="55"/>
      <c r="H1255" s="55"/>
      <c r="I1255" s="55"/>
    </row>
    <row r="1256" spans="1:9">
      <c r="A1256" s="37"/>
      <c r="B1256" s="55"/>
      <c r="C1256" s="55"/>
      <c r="D1256" s="55"/>
      <c r="E1256" s="55"/>
      <c r="F1256" s="55"/>
      <c r="G1256" s="55"/>
      <c r="H1256" s="55"/>
      <c r="I1256" s="55"/>
    </row>
    <row r="1257" spans="1:9">
      <c r="A1257" s="37"/>
      <c r="B1257" s="55"/>
      <c r="C1257" s="55"/>
      <c r="D1257" s="55"/>
      <c r="E1257" s="55"/>
      <c r="F1257" s="55"/>
      <c r="G1257" s="55"/>
      <c r="H1257" s="55"/>
      <c r="I1257" s="55"/>
    </row>
    <row r="1258" spans="1:9">
      <c r="A1258" s="37"/>
      <c r="B1258" s="55"/>
      <c r="C1258" s="55"/>
      <c r="D1258" s="55"/>
      <c r="E1258" s="55"/>
      <c r="F1258" s="55"/>
      <c r="G1258" s="55"/>
      <c r="H1258" s="55"/>
      <c r="I1258" s="55"/>
    </row>
    <row r="1259" spans="1:9">
      <c r="A1259" s="37"/>
      <c r="B1259" s="55"/>
      <c r="C1259" s="55"/>
      <c r="D1259" s="55"/>
      <c r="E1259" s="55"/>
      <c r="F1259" s="55"/>
      <c r="G1259" s="55"/>
      <c r="H1259" s="55"/>
      <c r="I1259" s="55"/>
    </row>
    <row r="1260" spans="1:9">
      <c r="A1260" s="37"/>
      <c r="B1260" s="55"/>
      <c r="C1260" s="55"/>
      <c r="D1260" s="55"/>
      <c r="E1260" s="55"/>
      <c r="F1260" s="55"/>
      <c r="G1260" s="55"/>
      <c r="H1260" s="55"/>
      <c r="I1260" s="55"/>
    </row>
    <row r="1261" spans="1:9">
      <c r="A1261" s="37"/>
      <c r="B1261" s="55"/>
      <c r="C1261" s="55"/>
      <c r="D1261" s="55"/>
      <c r="E1261" s="55"/>
      <c r="F1261" s="55"/>
      <c r="G1261" s="55"/>
      <c r="H1261" s="55"/>
      <c r="I1261" s="55"/>
    </row>
    <row r="1262" spans="1:9">
      <c r="A1262" s="37"/>
      <c r="B1262" s="55"/>
      <c r="C1262" s="55"/>
      <c r="D1262" s="55"/>
      <c r="E1262" s="55"/>
      <c r="F1262" s="55"/>
      <c r="G1262" s="55"/>
      <c r="H1262" s="55"/>
      <c r="I1262" s="55"/>
    </row>
    <row r="1263" spans="1:9">
      <c r="A1263" s="37"/>
      <c r="B1263" s="55"/>
      <c r="C1263" s="55"/>
      <c r="D1263" s="55"/>
      <c r="E1263" s="55"/>
      <c r="F1263" s="55"/>
      <c r="G1263" s="55"/>
      <c r="H1263" s="55"/>
      <c r="I1263" s="55"/>
    </row>
    <row r="1264" spans="1:9">
      <c r="A1264" s="37"/>
      <c r="B1264" s="55"/>
      <c r="C1264" s="55"/>
      <c r="D1264" s="55"/>
      <c r="E1264" s="55"/>
      <c r="F1264" s="55"/>
      <c r="G1264" s="55"/>
      <c r="H1264" s="55"/>
      <c r="I1264" s="55"/>
    </row>
    <row r="1265" spans="1:9">
      <c r="A1265" s="37"/>
      <c r="B1265" s="55"/>
      <c r="C1265" s="55"/>
      <c r="D1265" s="55"/>
      <c r="E1265" s="55"/>
      <c r="F1265" s="55"/>
      <c r="G1265" s="55"/>
      <c r="H1265" s="55"/>
      <c r="I1265" s="55"/>
    </row>
    <row r="1266" spans="1:9">
      <c r="A1266" s="37"/>
      <c r="B1266" s="55"/>
      <c r="C1266" s="55"/>
      <c r="D1266" s="55"/>
      <c r="E1266" s="55"/>
      <c r="F1266" s="55"/>
      <c r="G1266" s="55"/>
      <c r="H1266" s="55"/>
      <c r="I1266" s="55"/>
    </row>
    <row r="1267" spans="1:9">
      <c r="A1267" s="37"/>
      <c r="B1267" s="55"/>
      <c r="C1267" s="55"/>
      <c r="D1267" s="55"/>
      <c r="E1267" s="55"/>
      <c r="F1267" s="55"/>
      <c r="G1267" s="55"/>
      <c r="H1267" s="55"/>
      <c r="I1267" s="55"/>
    </row>
    <row r="1268" spans="1:9">
      <c r="A1268" s="37"/>
      <c r="B1268" s="55"/>
      <c r="C1268" s="55"/>
      <c r="D1268" s="55"/>
      <c r="E1268" s="55"/>
      <c r="F1268" s="55"/>
      <c r="G1268" s="55"/>
      <c r="H1268" s="55"/>
      <c r="I1268" s="55"/>
    </row>
    <row r="1269" spans="1:9">
      <c r="A1269" s="37"/>
      <c r="B1269" s="55"/>
      <c r="C1269" s="55"/>
      <c r="D1269" s="55"/>
      <c r="E1269" s="55"/>
      <c r="F1269" s="55"/>
      <c r="G1269" s="55"/>
      <c r="H1269" s="55"/>
      <c r="I1269" s="55"/>
    </row>
    <row r="1270" spans="1:9">
      <c r="A1270" s="37"/>
      <c r="B1270" s="55"/>
      <c r="C1270" s="55"/>
      <c r="D1270" s="55"/>
      <c r="E1270" s="55"/>
      <c r="F1270" s="55"/>
      <c r="G1270" s="55"/>
      <c r="H1270" s="55"/>
      <c r="I1270" s="55"/>
    </row>
    <row r="1271" spans="1:9">
      <c r="A1271" s="37"/>
      <c r="B1271" s="55"/>
      <c r="C1271" s="55"/>
      <c r="D1271" s="55"/>
      <c r="E1271" s="55"/>
      <c r="F1271" s="55"/>
      <c r="G1271" s="55"/>
      <c r="H1271" s="55"/>
      <c r="I1271" s="55"/>
    </row>
    <row r="1272" spans="1:9">
      <c r="A1272" s="37"/>
      <c r="B1272" s="55"/>
      <c r="C1272" s="55"/>
      <c r="D1272" s="55"/>
      <c r="E1272" s="55"/>
      <c r="F1272" s="55"/>
      <c r="G1272" s="55"/>
      <c r="H1272" s="55"/>
      <c r="I1272" s="55"/>
    </row>
    <row r="1273" spans="1:9">
      <c r="A1273" s="37"/>
      <c r="B1273" s="55"/>
      <c r="C1273" s="55"/>
      <c r="D1273" s="55"/>
      <c r="E1273" s="55"/>
      <c r="F1273" s="55"/>
      <c r="G1273" s="55"/>
      <c r="H1273" s="55"/>
      <c r="I1273" s="55"/>
    </row>
    <row r="1274" spans="1:9">
      <c r="A1274" s="37"/>
      <c r="B1274" s="55"/>
      <c r="C1274" s="55"/>
      <c r="D1274" s="55"/>
      <c r="E1274" s="55"/>
      <c r="F1274" s="55"/>
      <c r="G1274" s="55"/>
      <c r="H1274" s="55"/>
      <c r="I1274" s="55"/>
    </row>
    <row r="1275" spans="1:9">
      <c r="A1275" s="37"/>
      <c r="B1275" s="55"/>
      <c r="C1275" s="55"/>
      <c r="D1275" s="55"/>
      <c r="E1275" s="55"/>
      <c r="F1275" s="55"/>
      <c r="G1275" s="55"/>
      <c r="H1275" s="55"/>
      <c r="I1275" s="55"/>
    </row>
    <row r="1276" spans="1:9">
      <c r="A1276" s="37"/>
      <c r="B1276" s="55"/>
      <c r="C1276" s="55"/>
      <c r="D1276" s="55"/>
      <c r="E1276" s="55"/>
      <c r="F1276" s="55"/>
      <c r="G1276" s="55"/>
      <c r="H1276" s="55"/>
      <c r="I1276" s="55"/>
    </row>
    <row r="1277" spans="1:9">
      <c r="A1277" s="37"/>
      <c r="B1277" s="55"/>
      <c r="C1277" s="55"/>
      <c r="D1277" s="55"/>
      <c r="E1277" s="55"/>
      <c r="F1277" s="55"/>
      <c r="G1277" s="55"/>
      <c r="H1277" s="55"/>
      <c r="I1277" s="55"/>
    </row>
    <row r="1278" spans="1:9">
      <c r="A1278" s="37"/>
      <c r="B1278" s="55"/>
      <c r="C1278" s="55"/>
      <c r="D1278" s="55"/>
      <c r="E1278" s="55"/>
      <c r="F1278" s="55"/>
      <c r="G1278" s="55"/>
      <c r="H1278" s="55"/>
      <c r="I1278" s="55"/>
    </row>
    <row r="1279" spans="1:9">
      <c r="A1279" s="37"/>
      <c r="B1279" s="55"/>
      <c r="C1279" s="55"/>
      <c r="D1279" s="55"/>
      <c r="E1279" s="55"/>
      <c r="F1279" s="55"/>
      <c r="G1279" s="55"/>
      <c r="H1279" s="55"/>
      <c r="I1279" s="55"/>
    </row>
    <row r="1280" spans="1:9">
      <c r="A1280" s="37"/>
      <c r="B1280" s="55"/>
      <c r="C1280" s="55"/>
      <c r="D1280" s="55"/>
      <c r="E1280" s="55"/>
      <c r="F1280" s="55"/>
      <c r="G1280" s="55"/>
      <c r="H1280" s="55"/>
      <c r="I1280" s="55"/>
    </row>
    <row r="1281" spans="1:9">
      <c r="A1281" s="37"/>
      <c r="B1281" s="55"/>
      <c r="C1281" s="55"/>
      <c r="D1281" s="55"/>
      <c r="E1281" s="55"/>
      <c r="F1281" s="55"/>
      <c r="G1281" s="55"/>
      <c r="H1281" s="55"/>
      <c r="I1281" s="55"/>
    </row>
    <row r="1282" spans="1:9">
      <c r="A1282" s="37"/>
      <c r="B1282" s="55"/>
      <c r="C1282" s="55"/>
      <c r="D1282" s="55"/>
      <c r="E1282" s="55"/>
      <c r="F1282" s="55"/>
      <c r="G1282" s="55"/>
      <c r="H1282" s="55"/>
      <c r="I1282" s="55"/>
    </row>
    <row r="1283" spans="1:9">
      <c r="A1283" s="37"/>
      <c r="B1283" s="55"/>
      <c r="C1283" s="55"/>
      <c r="D1283" s="55"/>
      <c r="E1283" s="55"/>
      <c r="F1283" s="55"/>
      <c r="G1283" s="55"/>
      <c r="H1283" s="55"/>
      <c r="I1283" s="55"/>
    </row>
    <row r="1284" spans="1:9">
      <c r="A1284" s="37"/>
      <c r="B1284" s="55"/>
      <c r="C1284" s="55"/>
      <c r="D1284" s="55"/>
      <c r="E1284" s="55"/>
      <c r="F1284" s="55"/>
      <c r="G1284" s="55"/>
      <c r="H1284" s="55"/>
      <c r="I1284" s="55"/>
    </row>
    <row r="1285" spans="1:9">
      <c r="A1285" s="37"/>
      <c r="B1285" s="55"/>
      <c r="C1285" s="55"/>
      <c r="D1285" s="55"/>
      <c r="E1285" s="55"/>
      <c r="F1285" s="55"/>
      <c r="G1285" s="55"/>
      <c r="H1285" s="55"/>
      <c r="I1285" s="55"/>
    </row>
    <row r="1286" spans="1:9">
      <c r="A1286" s="37"/>
      <c r="B1286" s="55"/>
      <c r="C1286" s="55"/>
      <c r="D1286" s="55"/>
      <c r="E1286" s="55"/>
      <c r="F1286" s="55"/>
      <c r="G1286" s="55"/>
      <c r="H1286" s="55"/>
      <c r="I1286" s="55"/>
    </row>
    <row r="1287" spans="1:9">
      <c r="A1287" s="37"/>
      <c r="B1287" s="55"/>
      <c r="C1287" s="55"/>
      <c r="D1287" s="55"/>
      <c r="E1287" s="55"/>
      <c r="F1287" s="55"/>
      <c r="G1287" s="55"/>
      <c r="H1287" s="55"/>
      <c r="I1287" s="55"/>
    </row>
    <row r="1288" spans="1:9">
      <c r="A1288" s="37"/>
      <c r="B1288" s="55"/>
      <c r="C1288" s="55"/>
      <c r="D1288" s="55"/>
      <c r="E1288" s="55"/>
      <c r="F1288" s="55"/>
      <c r="G1288" s="55"/>
      <c r="H1288" s="55"/>
      <c r="I1288" s="55"/>
    </row>
    <row r="1289" spans="1:9">
      <c r="A1289" s="37"/>
      <c r="B1289" s="55"/>
      <c r="C1289" s="55"/>
      <c r="D1289" s="55"/>
      <c r="E1289" s="55"/>
      <c r="F1289" s="55"/>
      <c r="G1289" s="55"/>
      <c r="H1289" s="55"/>
      <c r="I1289" s="55"/>
    </row>
    <row r="1290" spans="1:9">
      <c r="A1290" s="37"/>
      <c r="B1290" s="55"/>
      <c r="C1290" s="55"/>
      <c r="D1290" s="55"/>
      <c r="E1290" s="55"/>
      <c r="F1290" s="55"/>
      <c r="G1290" s="55"/>
      <c r="H1290" s="55"/>
      <c r="I1290" s="55"/>
    </row>
    <row r="1291" spans="1:9">
      <c r="A1291" s="37"/>
      <c r="B1291" s="55"/>
      <c r="C1291" s="55"/>
      <c r="D1291" s="55"/>
      <c r="E1291" s="55"/>
      <c r="F1291" s="55"/>
      <c r="G1291" s="55"/>
      <c r="H1291" s="55"/>
      <c r="I1291" s="55"/>
    </row>
    <row r="1292" spans="1:9">
      <c r="A1292" s="37"/>
      <c r="B1292" s="55"/>
      <c r="C1292" s="55"/>
      <c r="D1292" s="55"/>
      <c r="E1292" s="55"/>
      <c r="F1292" s="55"/>
      <c r="G1292" s="55"/>
      <c r="H1292" s="55"/>
      <c r="I1292" s="55"/>
    </row>
    <row r="1293" spans="1:9">
      <c r="A1293" s="37"/>
      <c r="B1293" s="55"/>
      <c r="C1293" s="55"/>
      <c r="D1293" s="55"/>
      <c r="E1293" s="55"/>
      <c r="F1293" s="55"/>
      <c r="G1293" s="55"/>
      <c r="H1293" s="55"/>
      <c r="I1293" s="55"/>
    </row>
    <row r="1294" spans="1:9">
      <c r="A1294" s="37"/>
      <c r="B1294" s="55"/>
      <c r="C1294" s="55"/>
      <c r="D1294" s="55"/>
      <c r="E1294" s="55"/>
      <c r="F1294" s="55"/>
      <c r="G1294" s="55"/>
      <c r="H1294" s="55"/>
      <c r="I1294" s="55"/>
    </row>
    <row r="1295" spans="1:9">
      <c r="A1295" s="37"/>
      <c r="B1295" s="55"/>
      <c r="C1295" s="55"/>
      <c r="D1295" s="55"/>
      <c r="E1295" s="55"/>
      <c r="F1295" s="55"/>
      <c r="G1295" s="55"/>
      <c r="H1295" s="55"/>
      <c r="I1295" s="55"/>
    </row>
    <row r="1296" spans="1:9">
      <c r="A1296" s="37"/>
      <c r="B1296" s="55"/>
      <c r="C1296" s="55"/>
      <c r="D1296" s="55"/>
      <c r="E1296" s="55"/>
      <c r="F1296" s="55"/>
      <c r="G1296" s="55"/>
      <c r="H1296" s="55"/>
      <c r="I1296" s="55"/>
    </row>
    <row r="1297" spans="1:9">
      <c r="A1297" s="37"/>
      <c r="B1297" s="55"/>
      <c r="C1297" s="55"/>
      <c r="D1297" s="55"/>
      <c r="E1297" s="55"/>
      <c r="F1297" s="55"/>
      <c r="G1297" s="55"/>
      <c r="H1297" s="55"/>
      <c r="I1297" s="55"/>
    </row>
    <row r="1298" spans="1:9">
      <c r="A1298" s="37"/>
      <c r="B1298" s="55"/>
      <c r="C1298" s="55"/>
      <c r="D1298" s="55"/>
      <c r="E1298" s="55"/>
      <c r="F1298" s="55"/>
      <c r="G1298" s="55"/>
      <c r="H1298" s="55"/>
      <c r="I1298" s="55"/>
    </row>
    <row r="1299" spans="1:9">
      <c r="A1299" s="37"/>
      <c r="B1299" s="55"/>
      <c r="C1299" s="55"/>
      <c r="D1299" s="55"/>
      <c r="E1299" s="55"/>
      <c r="F1299" s="55"/>
      <c r="G1299" s="55"/>
      <c r="H1299" s="55"/>
      <c r="I1299" s="55"/>
    </row>
    <row r="1300" spans="1:9">
      <c r="A1300" s="37"/>
      <c r="B1300" s="55"/>
      <c r="C1300" s="55"/>
      <c r="D1300" s="55"/>
      <c r="E1300" s="55"/>
      <c r="F1300" s="55"/>
      <c r="G1300" s="55"/>
      <c r="H1300" s="55"/>
      <c r="I1300" s="55"/>
    </row>
    <row r="1301" spans="1:9">
      <c r="A1301" s="37"/>
      <c r="B1301" s="55"/>
      <c r="C1301" s="55"/>
      <c r="D1301" s="55"/>
      <c r="E1301" s="55"/>
      <c r="F1301" s="55"/>
      <c r="G1301" s="55"/>
      <c r="H1301" s="55"/>
      <c r="I1301" s="55"/>
    </row>
    <row r="1302" spans="1:9">
      <c r="A1302" s="37"/>
      <c r="B1302" s="55"/>
      <c r="C1302" s="55"/>
      <c r="D1302" s="55"/>
      <c r="E1302" s="55"/>
      <c r="F1302" s="55"/>
      <c r="G1302" s="55"/>
      <c r="H1302" s="55"/>
      <c r="I1302" s="55"/>
    </row>
    <row r="1303" spans="1:9">
      <c r="A1303" s="37"/>
      <c r="B1303" s="55"/>
      <c r="C1303" s="55"/>
      <c r="D1303" s="55"/>
      <c r="E1303" s="55"/>
      <c r="F1303" s="55"/>
      <c r="G1303" s="55"/>
      <c r="H1303" s="55"/>
      <c r="I1303" s="55"/>
    </row>
    <row r="1304" spans="1:9">
      <c r="A1304" s="37"/>
      <c r="B1304" s="55"/>
      <c r="C1304" s="55"/>
      <c r="D1304" s="55"/>
      <c r="E1304" s="55"/>
      <c r="F1304" s="55"/>
      <c r="G1304" s="55"/>
      <c r="H1304" s="55"/>
      <c r="I1304" s="55"/>
    </row>
    <row r="1305" spans="1:9">
      <c r="A1305" s="37"/>
      <c r="B1305" s="55"/>
      <c r="C1305" s="55"/>
      <c r="D1305" s="55"/>
      <c r="E1305" s="55"/>
      <c r="F1305" s="55"/>
      <c r="G1305" s="55"/>
      <c r="H1305" s="55"/>
      <c r="I1305" s="55"/>
    </row>
    <row r="1306" spans="1:9">
      <c r="A1306" s="37"/>
      <c r="B1306" s="55"/>
      <c r="C1306" s="55"/>
      <c r="D1306" s="55"/>
      <c r="E1306" s="55"/>
      <c r="F1306" s="55"/>
      <c r="G1306" s="55"/>
      <c r="H1306" s="55"/>
      <c r="I1306" s="55"/>
    </row>
    <row r="1307" spans="1:9">
      <c r="A1307" s="37"/>
      <c r="B1307" s="55"/>
      <c r="C1307" s="55"/>
      <c r="D1307" s="55"/>
      <c r="E1307" s="55"/>
      <c r="F1307" s="55"/>
      <c r="G1307" s="55"/>
      <c r="H1307" s="55"/>
      <c r="I1307" s="55"/>
    </row>
    <row r="1308" spans="1:9">
      <c r="A1308" s="37"/>
      <c r="B1308" s="55"/>
      <c r="C1308" s="55"/>
      <c r="D1308" s="55"/>
      <c r="E1308" s="55"/>
      <c r="F1308" s="55"/>
      <c r="G1308" s="55"/>
      <c r="H1308" s="55"/>
      <c r="I1308" s="55"/>
    </row>
    <row r="1309" spans="1:9">
      <c r="A1309" s="37"/>
      <c r="B1309" s="55"/>
      <c r="C1309" s="55"/>
      <c r="D1309" s="55"/>
      <c r="E1309" s="55"/>
      <c r="F1309" s="55"/>
      <c r="G1309" s="55"/>
      <c r="H1309" s="55"/>
      <c r="I1309" s="55"/>
    </row>
    <row r="1310" spans="1:9">
      <c r="A1310" s="37"/>
      <c r="B1310" s="55"/>
      <c r="C1310" s="55"/>
      <c r="D1310" s="55"/>
      <c r="E1310" s="55"/>
      <c r="F1310" s="55"/>
      <c r="G1310" s="55"/>
      <c r="H1310" s="55"/>
      <c r="I1310" s="55"/>
    </row>
    <row r="1311" spans="1:9">
      <c r="A1311" s="37"/>
      <c r="B1311" s="55"/>
      <c r="C1311" s="55"/>
      <c r="D1311" s="55"/>
      <c r="E1311" s="55"/>
      <c r="F1311" s="55"/>
      <c r="G1311" s="55"/>
      <c r="H1311" s="55"/>
      <c r="I1311" s="55"/>
    </row>
    <row r="1312" spans="1:9">
      <c r="A1312" s="37"/>
      <c r="B1312" s="55"/>
      <c r="C1312" s="55"/>
      <c r="D1312" s="55"/>
      <c r="E1312" s="55"/>
      <c r="F1312" s="55"/>
      <c r="G1312" s="55"/>
      <c r="H1312" s="55"/>
      <c r="I1312" s="55"/>
    </row>
    <row r="1313" spans="1:9">
      <c r="A1313" s="37"/>
      <c r="B1313" s="55"/>
      <c r="C1313" s="55"/>
      <c r="D1313" s="55"/>
      <c r="E1313" s="55"/>
      <c r="F1313" s="55"/>
      <c r="G1313" s="55"/>
      <c r="H1313" s="55"/>
      <c r="I1313" s="55"/>
    </row>
    <row r="1314" spans="1:9">
      <c r="A1314" s="37"/>
      <c r="B1314" s="55"/>
      <c r="C1314" s="55"/>
      <c r="D1314" s="55"/>
      <c r="E1314" s="55"/>
      <c r="F1314" s="55"/>
      <c r="G1314" s="55"/>
      <c r="H1314" s="55"/>
      <c r="I1314" s="55"/>
    </row>
    <row r="1315" spans="1:9">
      <c r="A1315" s="37"/>
      <c r="B1315" s="55"/>
      <c r="C1315" s="55"/>
      <c r="D1315" s="55"/>
      <c r="E1315" s="55"/>
      <c r="F1315" s="55"/>
      <c r="G1315" s="55"/>
      <c r="H1315" s="55"/>
      <c r="I1315" s="55"/>
    </row>
    <row r="1316" spans="1:9">
      <c r="A1316" s="37"/>
      <c r="B1316" s="55"/>
      <c r="C1316" s="55"/>
      <c r="D1316" s="55"/>
      <c r="E1316" s="55"/>
      <c r="F1316" s="55"/>
      <c r="G1316" s="55"/>
      <c r="H1316" s="55"/>
      <c r="I1316" s="55"/>
    </row>
    <row r="1317" spans="1:9">
      <c r="A1317" s="37"/>
      <c r="B1317" s="55"/>
      <c r="C1317" s="55"/>
      <c r="D1317" s="55"/>
      <c r="E1317" s="55"/>
      <c r="F1317" s="55"/>
      <c r="G1317" s="55"/>
      <c r="H1317" s="55"/>
      <c r="I1317" s="55"/>
    </row>
    <row r="1318" spans="1:9">
      <c r="A1318" s="37"/>
      <c r="B1318" s="55"/>
      <c r="C1318" s="55"/>
      <c r="D1318" s="55"/>
      <c r="E1318" s="55"/>
      <c r="F1318" s="55"/>
      <c r="G1318" s="55"/>
      <c r="H1318" s="55"/>
      <c r="I1318" s="55"/>
    </row>
    <row r="1319" spans="1:9">
      <c r="A1319" s="37"/>
      <c r="B1319" s="55"/>
      <c r="C1319" s="55"/>
      <c r="D1319" s="55"/>
      <c r="E1319" s="55"/>
      <c r="F1319" s="55"/>
      <c r="G1319" s="55"/>
      <c r="H1319" s="55"/>
      <c r="I1319" s="55"/>
    </row>
    <row r="1320" spans="1:9">
      <c r="A1320" s="37"/>
      <c r="B1320" s="55"/>
      <c r="C1320" s="55"/>
      <c r="D1320" s="55"/>
      <c r="E1320" s="55"/>
      <c r="F1320" s="55"/>
      <c r="G1320" s="55"/>
      <c r="H1320" s="55"/>
      <c r="I1320" s="55"/>
    </row>
    <row r="1321" spans="1:9">
      <c r="A1321" s="37"/>
      <c r="B1321" s="55"/>
      <c r="C1321" s="55"/>
      <c r="D1321" s="55"/>
      <c r="E1321" s="55"/>
      <c r="F1321" s="55"/>
      <c r="G1321" s="55"/>
      <c r="H1321" s="55"/>
      <c r="I1321" s="55"/>
    </row>
    <row r="1322" spans="1:9">
      <c r="A1322" s="37"/>
      <c r="B1322" s="55"/>
      <c r="C1322" s="55"/>
      <c r="D1322" s="55"/>
      <c r="E1322" s="55"/>
      <c r="F1322" s="55"/>
      <c r="G1322" s="55"/>
      <c r="H1322" s="55"/>
      <c r="I1322" s="55"/>
    </row>
    <row r="1323" spans="1:9">
      <c r="A1323" s="37"/>
      <c r="B1323" s="55"/>
      <c r="C1323" s="55"/>
      <c r="D1323" s="55"/>
      <c r="E1323" s="55"/>
      <c r="F1323" s="55"/>
      <c r="G1323" s="55"/>
      <c r="H1323" s="55"/>
      <c r="I1323" s="55"/>
    </row>
    <row r="1324" spans="1:9">
      <c r="A1324" s="37"/>
      <c r="B1324" s="55"/>
      <c r="C1324" s="55"/>
      <c r="D1324" s="55"/>
      <c r="E1324" s="55"/>
      <c r="F1324" s="55"/>
      <c r="G1324" s="55"/>
      <c r="H1324" s="55"/>
      <c r="I1324" s="55"/>
    </row>
    <row r="1325" spans="1:9">
      <c r="A1325" s="37"/>
      <c r="B1325" s="55"/>
      <c r="C1325" s="55"/>
      <c r="D1325" s="55"/>
      <c r="E1325" s="55"/>
      <c r="F1325" s="55"/>
      <c r="G1325" s="55"/>
      <c r="H1325" s="55"/>
      <c r="I1325" s="55"/>
    </row>
    <row r="1326" spans="1:9">
      <c r="A1326" s="37"/>
      <c r="B1326" s="55"/>
      <c r="C1326" s="55"/>
      <c r="D1326" s="55"/>
      <c r="E1326" s="55"/>
      <c r="F1326" s="55"/>
      <c r="G1326" s="55"/>
      <c r="H1326" s="55"/>
      <c r="I1326" s="55"/>
    </row>
    <row r="1327" spans="1:9">
      <c r="A1327" s="37"/>
      <c r="B1327" s="55"/>
      <c r="C1327" s="55"/>
      <c r="D1327" s="55"/>
      <c r="E1327" s="55"/>
      <c r="F1327" s="55"/>
      <c r="G1327" s="55"/>
      <c r="H1327" s="55"/>
      <c r="I1327" s="55"/>
    </row>
    <row r="1328" spans="1:9">
      <c r="A1328" s="37"/>
      <c r="B1328" s="55"/>
      <c r="C1328" s="55"/>
      <c r="D1328" s="55"/>
      <c r="E1328" s="55"/>
      <c r="F1328" s="55"/>
      <c r="G1328" s="55"/>
      <c r="H1328" s="55"/>
      <c r="I1328" s="55"/>
    </row>
    <row r="1329" spans="1:9">
      <c r="A1329" s="37"/>
      <c r="B1329" s="55"/>
      <c r="C1329" s="55"/>
      <c r="D1329" s="55"/>
      <c r="E1329" s="55"/>
      <c r="F1329" s="55"/>
      <c r="G1329" s="55"/>
      <c r="H1329" s="55"/>
      <c r="I1329" s="55"/>
    </row>
    <row r="1330" spans="1:9">
      <c r="A1330" s="37"/>
      <c r="B1330" s="55"/>
      <c r="C1330" s="55"/>
      <c r="D1330" s="55"/>
      <c r="E1330" s="55"/>
      <c r="F1330" s="55"/>
      <c r="G1330" s="55"/>
      <c r="H1330" s="55"/>
      <c r="I1330" s="55"/>
    </row>
    <row r="1331" spans="1:9">
      <c r="A1331" s="37"/>
      <c r="B1331" s="55"/>
      <c r="C1331" s="55"/>
      <c r="D1331" s="55"/>
      <c r="E1331" s="55"/>
      <c r="F1331" s="55"/>
      <c r="G1331" s="55"/>
      <c r="H1331" s="55"/>
      <c r="I1331" s="55"/>
    </row>
    <row r="1332" spans="1:9">
      <c r="A1332" s="37"/>
      <c r="B1332" s="55"/>
      <c r="C1332" s="55"/>
      <c r="D1332" s="55"/>
      <c r="E1332" s="55"/>
      <c r="F1332" s="55"/>
      <c r="G1332" s="55"/>
      <c r="H1332" s="55"/>
      <c r="I1332" s="55"/>
    </row>
    <row r="1333" spans="1:9">
      <c r="A1333" s="37"/>
      <c r="B1333" s="55"/>
      <c r="C1333" s="55"/>
      <c r="D1333" s="55"/>
      <c r="E1333" s="55"/>
      <c r="F1333" s="55"/>
      <c r="G1333" s="55"/>
      <c r="H1333" s="55"/>
      <c r="I1333" s="55"/>
    </row>
    <row r="1334" spans="1:9">
      <c r="A1334" s="37"/>
      <c r="B1334" s="55"/>
      <c r="C1334" s="55"/>
      <c r="D1334" s="55"/>
      <c r="E1334" s="55"/>
      <c r="F1334" s="55"/>
      <c r="G1334" s="55"/>
      <c r="H1334" s="55"/>
      <c r="I1334" s="55"/>
    </row>
    <row r="1335" spans="1:9">
      <c r="A1335" s="37"/>
      <c r="B1335" s="55"/>
      <c r="C1335" s="55"/>
      <c r="D1335" s="55"/>
      <c r="E1335" s="55"/>
      <c r="F1335" s="55"/>
      <c r="G1335" s="55"/>
      <c r="H1335" s="55"/>
      <c r="I1335" s="55"/>
    </row>
    <row r="1336" spans="1:9">
      <c r="A1336" s="37"/>
      <c r="B1336" s="55"/>
      <c r="C1336" s="55"/>
      <c r="D1336" s="55"/>
      <c r="E1336" s="55"/>
      <c r="F1336" s="55"/>
      <c r="G1336" s="55"/>
      <c r="H1336" s="55"/>
      <c r="I1336" s="55"/>
    </row>
    <row r="1337" spans="1:9">
      <c r="A1337" s="37"/>
      <c r="B1337" s="55"/>
      <c r="C1337" s="55"/>
      <c r="D1337" s="55"/>
      <c r="E1337" s="55"/>
      <c r="F1337" s="55"/>
      <c r="G1337" s="55"/>
      <c r="H1337" s="55"/>
      <c r="I1337" s="55"/>
    </row>
    <row r="1338" spans="1:9">
      <c r="A1338" s="37"/>
      <c r="B1338" s="55"/>
      <c r="C1338" s="55"/>
      <c r="D1338" s="55"/>
      <c r="E1338" s="55"/>
      <c r="F1338" s="55"/>
      <c r="G1338" s="55"/>
      <c r="H1338" s="55"/>
      <c r="I1338" s="55"/>
    </row>
    <row r="1339" spans="1:9">
      <c r="A1339" s="37"/>
      <c r="B1339" s="55"/>
      <c r="C1339" s="55"/>
      <c r="D1339" s="55"/>
      <c r="E1339" s="55"/>
      <c r="F1339" s="55"/>
      <c r="G1339" s="55"/>
      <c r="H1339" s="55"/>
      <c r="I1339" s="55"/>
    </row>
    <row r="1340" spans="1:9">
      <c r="A1340" s="37"/>
      <c r="B1340" s="55"/>
      <c r="C1340" s="55"/>
      <c r="D1340" s="55"/>
      <c r="E1340" s="55"/>
      <c r="F1340" s="55"/>
      <c r="G1340" s="55"/>
      <c r="H1340" s="55"/>
      <c r="I1340" s="55"/>
    </row>
    <row r="1341" spans="1:9">
      <c r="A1341" s="37"/>
      <c r="B1341" s="55"/>
      <c r="C1341" s="55"/>
      <c r="D1341" s="55"/>
      <c r="E1341" s="55"/>
      <c r="F1341" s="55"/>
      <c r="G1341" s="55"/>
      <c r="H1341" s="55"/>
      <c r="I1341" s="55"/>
    </row>
    <row r="1342" spans="1:9">
      <c r="A1342" s="37"/>
      <c r="B1342" s="55"/>
      <c r="C1342" s="55"/>
      <c r="D1342" s="55"/>
      <c r="E1342" s="55"/>
      <c r="F1342" s="55"/>
      <c r="G1342" s="55"/>
      <c r="H1342" s="55"/>
      <c r="I1342" s="55"/>
    </row>
    <row r="1343" spans="1:9">
      <c r="A1343" s="37"/>
      <c r="B1343" s="55"/>
      <c r="C1343" s="55"/>
      <c r="D1343" s="55"/>
      <c r="E1343" s="55"/>
      <c r="F1343" s="55"/>
      <c r="G1343" s="55"/>
      <c r="H1343" s="55"/>
      <c r="I1343" s="55"/>
    </row>
    <row r="1344" spans="1:9">
      <c r="A1344" s="37"/>
      <c r="B1344" s="55"/>
      <c r="C1344" s="55"/>
      <c r="D1344" s="55"/>
      <c r="E1344" s="55"/>
      <c r="F1344" s="55"/>
      <c r="G1344" s="55"/>
      <c r="H1344" s="55"/>
      <c r="I1344" s="55"/>
    </row>
    <row r="1345" spans="1:9">
      <c r="A1345" s="37"/>
      <c r="B1345" s="55"/>
      <c r="C1345" s="55"/>
      <c r="D1345" s="55"/>
      <c r="E1345" s="55"/>
      <c r="F1345" s="55"/>
      <c r="G1345" s="55"/>
      <c r="H1345" s="55"/>
      <c r="I1345" s="55"/>
    </row>
    <row r="1346" spans="1:9">
      <c r="A1346" s="37"/>
      <c r="B1346" s="55"/>
      <c r="C1346" s="55"/>
      <c r="D1346" s="55"/>
      <c r="E1346" s="55"/>
      <c r="F1346" s="55"/>
      <c r="G1346" s="55"/>
      <c r="H1346" s="55"/>
      <c r="I1346" s="55"/>
    </row>
    <row r="1347" spans="1:9">
      <c r="A1347" s="37"/>
      <c r="B1347" s="55"/>
      <c r="C1347" s="55"/>
      <c r="D1347" s="55"/>
      <c r="E1347" s="55"/>
      <c r="F1347" s="55"/>
      <c r="G1347" s="55"/>
      <c r="H1347" s="55"/>
      <c r="I1347" s="55"/>
    </row>
    <row r="1348" spans="1:9">
      <c r="A1348" s="37"/>
      <c r="B1348" s="55"/>
      <c r="C1348" s="55"/>
      <c r="D1348" s="55"/>
      <c r="E1348" s="55"/>
      <c r="F1348" s="55"/>
      <c r="G1348" s="55"/>
      <c r="H1348" s="55"/>
      <c r="I1348" s="55"/>
    </row>
    <row r="1349" spans="1:9">
      <c r="A1349" s="37"/>
      <c r="B1349" s="55"/>
      <c r="C1349" s="55"/>
      <c r="D1349" s="55"/>
      <c r="E1349" s="55"/>
      <c r="F1349" s="55"/>
      <c r="G1349" s="55"/>
      <c r="H1349" s="55"/>
      <c r="I1349" s="55"/>
    </row>
    <row r="1350" spans="1:9">
      <c r="A1350" s="37"/>
      <c r="B1350" s="55"/>
      <c r="C1350" s="55"/>
      <c r="D1350" s="55"/>
      <c r="E1350" s="55"/>
      <c r="F1350" s="55"/>
      <c r="G1350" s="55"/>
      <c r="H1350" s="55"/>
      <c r="I1350" s="55"/>
    </row>
    <row r="1351" spans="1:9">
      <c r="A1351" s="37"/>
      <c r="B1351" s="55"/>
      <c r="C1351" s="55"/>
      <c r="D1351" s="55"/>
      <c r="E1351" s="55"/>
      <c r="F1351" s="55"/>
      <c r="G1351" s="55"/>
      <c r="H1351" s="55"/>
      <c r="I1351" s="55"/>
    </row>
    <row r="1352" spans="1:9">
      <c r="A1352" s="37"/>
      <c r="B1352" s="55"/>
      <c r="C1352" s="55"/>
      <c r="D1352" s="55"/>
      <c r="E1352" s="55"/>
      <c r="F1352" s="55"/>
      <c r="G1352" s="55"/>
      <c r="H1352" s="55"/>
      <c r="I1352" s="55"/>
    </row>
    <row r="1353" spans="1:9">
      <c r="A1353" s="37"/>
      <c r="B1353" s="55"/>
      <c r="C1353" s="55"/>
      <c r="D1353" s="55"/>
      <c r="E1353" s="55"/>
      <c r="F1353" s="55"/>
      <c r="G1353" s="55"/>
      <c r="H1353" s="55"/>
      <c r="I1353" s="55"/>
    </row>
    <row r="1354" spans="1:9">
      <c r="A1354" s="37"/>
      <c r="B1354" s="55"/>
      <c r="C1354" s="55"/>
      <c r="D1354" s="55"/>
      <c r="E1354" s="55"/>
      <c r="F1354" s="55"/>
      <c r="G1354" s="55"/>
      <c r="H1354" s="55"/>
      <c r="I1354" s="55"/>
    </row>
    <row r="1355" spans="1:9">
      <c r="A1355" s="37"/>
      <c r="B1355" s="55"/>
      <c r="C1355" s="55"/>
      <c r="D1355" s="55"/>
      <c r="E1355" s="55"/>
      <c r="F1355" s="55"/>
      <c r="G1355" s="55"/>
      <c r="H1355" s="55"/>
      <c r="I1355" s="55"/>
    </row>
    <row r="1356" spans="1:9">
      <c r="A1356" s="37"/>
      <c r="B1356" s="55"/>
      <c r="C1356" s="55"/>
      <c r="D1356" s="55"/>
      <c r="E1356" s="55"/>
      <c r="F1356" s="55"/>
      <c r="G1356" s="55"/>
      <c r="H1356" s="55"/>
      <c r="I1356" s="55"/>
    </row>
    <row r="1357" spans="1:9">
      <c r="A1357" s="37"/>
      <c r="B1357" s="55"/>
      <c r="C1357" s="55"/>
      <c r="D1357" s="55"/>
      <c r="E1357" s="55"/>
      <c r="F1357" s="55"/>
      <c r="G1357" s="55"/>
      <c r="H1357" s="55"/>
      <c r="I1357" s="55"/>
    </row>
    <row r="1358" spans="1:9">
      <c r="A1358" s="37"/>
      <c r="B1358" s="55"/>
      <c r="C1358" s="55"/>
      <c r="D1358" s="55"/>
      <c r="E1358" s="55"/>
      <c r="F1358" s="55"/>
      <c r="G1358" s="55"/>
      <c r="H1358" s="55"/>
      <c r="I1358" s="55"/>
    </row>
    <row r="1359" spans="1:9">
      <c r="A1359" s="37"/>
      <c r="B1359" s="55"/>
      <c r="C1359" s="55"/>
      <c r="D1359" s="55"/>
      <c r="E1359" s="55"/>
      <c r="F1359" s="55"/>
      <c r="G1359" s="55"/>
      <c r="H1359" s="55"/>
      <c r="I1359" s="55"/>
    </row>
    <row r="1360" spans="1:9">
      <c r="A1360" s="37"/>
      <c r="B1360" s="55"/>
      <c r="C1360" s="55"/>
      <c r="D1360" s="55"/>
      <c r="E1360" s="55"/>
      <c r="F1360" s="55"/>
      <c r="G1360" s="55"/>
      <c r="H1360" s="55"/>
      <c r="I1360" s="55"/>
    </row>
    <row r="1361" spans="1:9">
      <c r="A1361" s="37"/>
      <c r="B1361" s="55"/>
      <c r="C1361" s="55"/>
      <c r="D1361" s="55"/>
      <c r="E1361" s="55"/>
      <c r="F1361" s="55"/>
      <c r="G1361" s="55"/>
      <c r="H1361" s="55"/>
      <c r="I1361" s="55"/>
    </row>
    <row r="1362" spans="1:9">
      <c r="A1362" s="37"/>
      <c r="B1362" s="55"/>
      <c r="C1362" s="55"/>
      <c r="D1362" s="55"/>
      <c r="E1362" s="55"/>
      <c r="F1362" s="55"/>
      <c r="G1362" s="55"/>
      <c r="H1362" s="55"/>
      <c r="I1362" s="55"/>
    </row>
    <row r="1363" spans="1:9">
      <c r="A1363" s="37"/>
      <c r="B1363" s="55"/>
      <c r="C1363" s="55"/>
      <c r="D1363" s="55"/>
      <c r="E1363" s="55"/>
      <c r="F1363" s="55"/>
      <c r="G1363" s="55"/>
      <c r="H1363" s="55"/>
      <c r="I1363" s="55"/>
    </row>
    <row r="1364" spans="1:9">
      <c r="A1364" s="37"/>
      <c r="B1364" s="55"/>
      <c r="C1364" s="55"/>
      <c r="D1364" s="55"/>
      <c r="E1364" s="55"/>
      <c r="F1364" s="55"/>
      <c r="G1364" s="55"/>
      <c r="H1364" s="55"/>
      <c r="I1364" s="55"/>
    </row>
    <row r="1365" spans="1:9">
      <c r="A1365" s="37"/>
      <c r="B1365" s="55"/>
      <c r="C1365" s="55"/>
      <c r="D1365" s="55"/>
      <c r="E1365" s="55"/>
      <c r="F1365" s="55"/>
      <c r="G1365" s="55"/>
      <c r="H1365" s="55"/>
      <c r="I1365" s="55"/>
    </row>
    <row r="1366" spans="1:9">
      <c r="A1366" s="37"/>
      <c r="B1366" s="55"/>
      <c r="C1366" s="55"/>
      <c r="D1366" s="55"/>
      <c r="E1366" s="55"/>
      <c r="F1366" s="55"/>
      <c r="G1366" s="55"/>
      <c r="H1366" s="55"/>
      <c r="I1366" s="55"/>
    </row>
    <row r="1367" spans="1:9">
      <c r="A1367" s="37"/>
      <c r="B1367" s="55"/>
      <c r="C1367" s="55"/>
      <c r="D1367" s="55"/>
      <c r="E1367" s="55"/>
      <c r="F1367" s="55"/>
      <c r="G1367" s="55"/>
      <c r="H1367" s="55"/>
      <c r="I1367" s="55"/>
    </row>
    <row r="1368" spans="1:9">
      <c r="A1368" s="37"/>
      <c r="B1368" s="55"/>
      <c r="C1368" s="55"/>
      <c r="D1368" s="55"/>
      <c r="E1368" s="55"/>
      <c r="F1368" s="55"/>
      <c r="G1368" s="55"/>
      <c r="H1368" s="55"/>
      <c r="I1368" s="55"/>
    </row>
    <row r="1369" spans="1:9">
      <c r="A1369" s="37"/>
      <c r="B1369" s="55"/>
      <c r="C1369" s="55"/>
      <c r="D1369" s="55"/>
      <c r="E1369" s="55"/>
      <c r="F1369" s="55"/>
      <c r="G1369" s="55"/>
      <c r="H1369" s="55"/>
      <c r="I1369" s="55"/>
    </row>
    <row r="1370" spans="1:9">
      <c r="A1370" s="37"/>
      <c r="B1370" s="55"/>
      <c r="C1370" s="55"/>
      <c r="D1370" s="55"/>
      <c r="E1370" s="55"/>
      <c r="F1370" s="55"/>
      <c r="G1370" s="55"/>
      <c r="H1370" s="55"/>
      <c r="I1370" s="55"/>
    </row>
    <row r="1371" spans="1:9">
      <c r="A1371" s="37"/>
      <c r="B1371" s="55"/>
      <c r="C1371" s="55"/>
      <c r="D1371" s="55"/>
      <c r="E1371" s="55"/>
      <c r="F1371" s="55"/>
      <c r="G1371" s="55"/>
      <c r="H1371" s="55"/>
      <c r="I1371" s="55"/>
    </row>
    <row r="1372" spans="1:9">
      <c r="A1372" s="37"/>
      <c r="B1372" s="55"/>
      <c r="C1372" s="55"/>
      <c r="D1372" s="55"/>
      <c r="E1372" s="55"/>
      <c r="F1372" s="55"/>
      <c r="G1372" s="55"/>
      <c r="H1372" s="55"/>
      <c r="I1372" s="55"/>
    </row>
    <row r="1373" spans="1:9">
      <c r="A1373" s="37"/>
      <c r="B1373" s="55"/>
      <c r="C1373" s="55"/>
      <c r="D1373" s="55"/>
      <c r="E1373" s="55"/>
      <c r="F1373" s="55"/>
      <c r="G1373" s="55"/>
      <c r="H1373" s="55"/>
      <c r="I1373" s="55"/>
    </row>
    <row r="1374" spans="1:9">
      <c r="A1374" s="37"/>
      <c r="B1374" s="55"/>
      <c r="C1374" s="55"/>
      <c r="D1374" s="55"/>
      <c r="E1374" s="55"/>
      <c r="F1374" s="55"/>
      <c r="G1374" s="55"/>
      <c r="H1374" s="55"/>
      <c r="I1374" s="55"/>
    </row>
    <row r="1375" spans="1:9">
      <c r="A1375" s="37"/>
      <c r="B1375" s="55"/>
      <c r="C1375" s="55"/>
      <c r="D1375" s="55"/>
      <c r="E1375" s="55"/>
      <c r="F1375" s="55"/>
      <c r="G1375" s="55"/>
      <c r="H1375" s="55"/>
      <c r="I1375" s="55"/>
    </row>
    <row r="1376" spans="1:9">
      <c r="A1376" s="37"/>
      <c r="B1376" s="55"/>
      <c r="C1376" s="55"/>
      <c r="D1376" s="55"/>
      <c r="E1376" s="55"/>
      <c r="F1376" s="55"/>
      <c r="G1376" s="55"/>
      <c r="H1376" s="55"/>
      <c r="I1376" s="55"/>
    </row>
    <row r="1377" spans="1:9">
      <c r="A1377" s="37"/>
      <c r="B1377" s="55"/>
      <c r="C1377" s="55"/>
      <c r="D1377" s="55"/>
      <c r="E1377" s="55"/>
      <c r="F1377" s="55"/>
      <c r="G1377" s="55"/>
      <c r="H1377" s="55"/>
      <c r="I1377" s="55"/>
    </row>
    <row r="1378" spans="1:9">
      <c r="A1378" s="37"/>
      <c r="B1378" s="55"/>
      <c r="C1378" s="55"/>
      <c r="D1378" s="55"/>
      <c r="E1378" s="55"/>
      <c r="F1378" s="55"/>
      <c r="G1378" s="55"/>
      <c r="H1378" s="55"/>
      <c r="I1378" s="55"/>
    </row>
    <row r="1379" spans="1:9">
      <c r="A1379" s="37"/>
      <c r="B1379" s="55"/>
      <c r="C1379" s="55"/>
      <c r="D1379" s="55"/>
      <c r="E1379" s="55"/>
      <c r="F1379" s="55"/>
      <c r="G1379" s="55"/>
      <c r="H1379" s="55"/>
      <c r="I1379" s="55"/>
    </row>
    <row r="1380" spans="1:9">
      <c r="A1380" s="37"/>
      <c r="B1380" s="55"/>
      <c r="C1380" s="55"/>
      <c r="D1380" s="55"/>
      <c r="E1380" s="55"/>
      <c r="F1380" s="55"/>
      <c r="G1380" s="55"/>
      <c r="H1380" s="55"/>
      <c r="I1380" s="55"/>
    </row>
    <row r="1381" spans="1:9">
      <c r="A1381" s="37"/>
      <c r="B1381" s="55"/>
      <c r="C1381" s="55"/>
      <c r="D1381" s="55"/>
      <c r="E1381" s="55"/>
      <c r="F1381" s="55"/>
      <c r="G1381" s="55"/>
      <c r="H1381" s="55"/>
      <c r="I1381" s="55"/>
    </row>
    <row r="1382" spans="1:9">
      <c r="A1382" s="37"/>
      <c r="B1382" s="55"/>
      <c r="C1382" s="55"/>
      <c r="D1382" s="55"/>
      <c r="E1382" s="55"/>
      <c r="F1382" s="55"/>
      <c r="G1382" s="55"/>
      <c r="H1382" s="55"/>
      <c r="I1382" s="55"/>
    </row>
    <row r="1383" spans="1:9">
      <c r="A1383" s="37"/>
      <c r="B1383" s="55"/>
      <c r="C1383" s="55"/>
      <c r="D1383" s="55"/>
      <c r="E1383" s="55"/>
      <c r="F1383" s="55"/>
      <c r="G1383" s="55"/>
      <c r="H1383" s="55"/>
      <c r="I1383" s="55"/>
    </row>
    <row r="1384" spans="1:9">
      <c r="A1384" s="37"/>
      <c r="B1384" s="55"/>
      <c r="C1384" s="55"/>
      <c r="D1384" s="55"/>
      <c r="E1384" s="55"/>
      <c r="F1384" s="55"/>
      <c r="G1384" s="55"/>
      <c r="H1384" s="55"/>
      <c r="I1384" s="55"/>
    </row>
    <row r="1385" spans="1:9">
      <c r="A1385" s="37"/>
      <c r="B1385" s="55"/>
      <c r="C1385" s="55"/>
      <c r="D1385" s="55"/>
      <c r="E1385" s="55"/>
      <c r="F1385" s="55"/>
      <c r="G1385" s="55"/>
      <c r="H1385" s="55"/>
      <c r="I1385" s="55"/>
    </row>
    <row r="1386" spans="1:9">
      <c r="A1386" s="37"/>
      <c r="B1386" s="55"/>
      <c r="C1386" s="55"/>
      <c r="D1386" s="55"/>
      <c r="E1386" s="55"/>
      <c r="F1386" s="55"/>
      <c r="G1386" s="55"/>
      <c r="H1386" s="55"/>
      <c r="I1386" s="55"/>
    </row>
    <row r="1387" spans="1:9">
      <c r="A1387" s="37"/>
      <c r="B1387" s="55"/>
      <c r="C1387" s="55"/>
      <c r="D1387" s="55"/>
      <c r="E1387" s="55"/>
      <c r="F1387" s="55"/>
      <c r="G1387" s="55"/>
      <c r="H1387" s="55"/>
      <c r="I1387" s="55"/>
    </row>
    <row r="1388" spans="1:9">
      <c r="A1388" s="37"/>
      <c r="B1388" s="55"/>
      <c r="C1388" s="55"/>
      <c r="D1388" s="55"/>
      <c r="E1388" s="55"/>
      <c r="F1388" s="55"/>
      <c r="G1388" s="55"/>
      <c r="H1388" s="55"/>
      <c r="I1388" s="55"/>
    </row>
    <row r="1389" spans="1:9">
      <c r="A1389" s="37"/>
      <c r="B1389" s="55"/>
      <c r="C1389" s="55"/>
      <c r="D1389" s="55"/>
      <c r="E1389" s="55"/>
      <c r="F1389" s="55"/>
      <c r="G1389" s="55"/>
      <c r="H1389" s="55"/>
      <c r="I1389" s="55"/>
    </row>
    <row r="1390" spans="1:9">
      <c r="A1390" s="37"/>
      <c r="B1390" s="55"/>
      <c r="C1390" s="55"/>
      <c r="D1390" s="55"/>
      <c r="E1390" s="55"/>
      <c r="F1390" s="55"/>
      <c r="G1390" s="55"/>
      <c r="H1390" s="55"/>
      <c r="I1390" s="55"/>
    </row>
    <row r="1391" spans="1:9">
      <c r="A1391" s="37"/>
      <c r="B1391" s="55"/>
      <c r="C1391" s="55"/>
      <c r="D1391" s="55"/>
      <c r="E1391" s="55"/>
      <c r="F1391" s="55"/>
      <c r="G1391" s="55"/>
      <c r="H1391" s="55"/>
      <c r="I1391" s="55"/>
    </row>
    <row r="1392" spans="1:9">
      <c r="A1392" s="37"/>
      <c r="B1392" s="55"/>
      <c r="C1392" s="55"/>
      <c r="D1392" s="55"/>
      <c r="E1392" s="55"/>
      <c r="F1392" s="55"/>
      <c r="G1392" s="55"/>
      <c r="H1392" s="55"/>
      <c r="I1392" s="55"/>
    </row>
    <row r="1393" spans="1:9">
      <c r="A1393" s="37"/>
      <c r="B1393" s="55"/>
      <c r="C1393" s="55"/>
      <c r="D1393" s="55"/>
      <c r="E1393" s="55"/>
      <c r="F1393" s="55"/>
      <c r="G1393" s="55"/>
      <c r="H1393" s="55"/>
      <c r="I1393" s="55"/>
    </row>
    <row r="1394" spans="1:9">
      <c r="A1394" s="37"/>
      <c r="B1394" s="55"/>
      <c r="C1394" s="55"/>
      <c r="D1394" s="55"/>
      <c r="E1394" s="55"/>
      <c r="F1394" s="55"/>
      <c r="G1394" s="55"/>
      <c r="H1394" s="55"/>
      <c r="I1394" s="55"/>
    </row>
    <row r="1395" spans="1:9">
      <c r="A1395" s="37"/>
      <c r="B1395" s="55"/>
      <c r="C1395" s="55"/>
      <c r="D1395" s="55"/>
      <c r="E1395" s="55"/>
      <c r="F1395" s="55"/>
      <c r="G1395" s="55"/>
      <c r="H1395" s="55"/>
      <c r="I1395" s="55"/>
    </row>
    <row r="1396" spans="1:9">
      <c r="A1396" s="37"/>
      <c r="B1396" s="55"/>
      <c r="C1396" s="55"/>
      <c r="D1396" s="55"/>
      <c r="E1396" s="55"/>
      <c r="F1396" s="55"/>
      <c r="G1396" s="55"/>
      <c r="H1396" s="55"/>
      <c r="I1396" s="55"/>
    </row>
    <row r="1397" spans="1:9">
      <c r="A1397" s="37"/>
      <c r="B1397" s="55"/>
      <c r="C1397" s="55"/>
      <c r="D1397" s="55"/>
      <c r="E1397" s="55"/>
      <c r="F1397" s="55"/>
      <c r="G1397" s="55"/>
      <c r="H1397" s="55"/>
      <c r="I1397" s="55"/>
    </row>
    <row r="1398" spans="1:9">
      <c r="A1398" s="37"/>
      <c r="B1398" s="55"/>
      <c r="C1398" s="55"/>
      <c r="D1398" s="55"/>
      <c r="E1398" s="55"/>
      <c r="F1398" s="55"/>
      <c r="G1398" s="55"/>
      <c r="H1398" s="55"/>
      <c r="I1398" s="55"/>
    </row>
    <row r="1399" spans="1:9">
      <c r="A1399" s="37"/>
      <c r="B1399" s="55"/>
      <c r="C1399" s="55"/>
      <c r="D1399" s="55"/>
      <c r="E1399" s="55"/>
      <c r="F1399" s="55"/>
      <c r="G1399" s="55"/>
      <c r="H1399" s="55"/>
      <c r="I1399" s="55"/>
    </row>
    <row r="1400" spans="1:9">
      <c r="A1400" s="37"/>
      <c r="B1400" s="55"/>
      <c r="C1400" s="55"/>
      <c r="D1400" s="55"/>
      <c r="E1400" s="55"/>
      <c r="F1400" s="55"/>
      <c r="G1400" s="55"/>
      <c r="H1400" s="55"/>
      <c r="I1400" s="55"/>
    </row>
    <row r="1401" spans="1:9">
      <c r="A1401" s="37"/>
      <c r="B1401" s="55"/>
      <c r="C1401" s="55"/>
      <c r="D1401" s="55"/>
      <c r="E1401" s="55"/>
      <c r="F1401" s="55"/>
      <c r="G1401" s="55"/>
      <c r="H1401" s="55"/>
      <c r="I1401" s="55"/>
    </row>
    <row r="1402" spans="1:9">
      <c r="A1402" s="37"/>
      <c r="B1402" s="55"/>
      <c r="C1402" s="55"/>
      <c r="D1402" s="55"/>
      <c r="E1402" s="55"/>
      <c r="F1402" s="55"/>
      <c r="G1402" s="55"/>
      <c r="H1402" s="55"/>
      <c r="I1402" s="55"/>
    </row>
    <row r="1403" spans="1:9">
      <c r="A1403" s="37"/>
      <c r="B1403" s="55"/>
      <c r="C1403" s="55"/>
      <c r="D1403" s="55"/>
      <c r="E1403" s="55"/>
      <c r="F1403" s="55"/>
      <c r="G1403" s="55"/>
      <c r="H1403" s="55"/>
      <c r="I1403" s="55"/>
    </row>
    <row r="1404" spans="1:9">
      <c r="A1404" s="37"/>
      <c r="B1404" s="55"/>
      <c r="C1404" s="55"/>
      <c r="D1404" s="55"/>
      <c r="E1404" s="55"/>
      <c r="F1404" s="55"/>
      <c r="G1404" s="55"/>
      <c r="H1404" s="55"/>
      <c r="I1404" s="55"/>
    </row>
    <row r="1405" spans="1:9">
      <c r="A1405" s="37"/>
      <c r="B1405" s="55"/>
      <c r="C1405" s="55"/>
      <c r="D1405" s="55"/>
      <c r="E1405" s="55"/>
      <c r="F1405" s="55"/>
      <c r="G1405" s="55"/>
      <c r="H1405" s="55"/>
      <c r="I1405" s="55"/>
    </row>
    <row r="1406" spans="1:9">
      <c r="A1406" s="37"/>
      <c r="B1406" s="55"/>
      <c r="C1406" s="55"/>
      <c r="D1406" s="55"/>
      <c r="E1406" s="55"/>
      <c r="F1406" s="55"/>
      <c r="G1406" s="55"/>
      <c r="H1406" s="55"/>
      <c r="I1406" s="55"/>
    </row>
    <row r="1407" spans="1:9">
      <c r="A1407" s="37"/>
      <c r="B1407" s="55"/>
      <c r="C1407" s="55"/>
      <c r="D1407" s="55"/>
      <c r="E1407" s="55"/>
      <c r="F1407" s="55"/>
      <c r="G1407" s="55"/>
      <c r="H1407" s="55"/>
      <c r="I1407" s="55"/>
    </row>
    <row r="1408" spans="1:9">
      <c r="A1408" s="37"/>
      <c r="B1408" s="55"/>
      <c r="C1408" s="55"/>
      <c r="D1408" s="55"/>
      <c r="E1408" s="55"/>
      <c r="F1408" s="55"/>
      <c r="G1408" s="55"/>
      <c r="H1408" s="55"/>
      <c r="I1408" s="55"/>
    </row>
    <row r="1409" spans="1:9">
      <c r="A1409" s="37"/>
      <c r="B1409" s="55"/>
      <c r="C1409" s="55"/>
      <c r="D1409" s="55"/>
      <c r="E1409" s="55"/>
      <c r="F1409" s="55"/>
      <c r="G1409" s="55"/>
      <c r="H1409" s="55"/>
      <c r="I1409" s="55"/>
    </row>
    <row r="1410" spans="1:9">
      <c r="A1410" s="37"/>
      <c r="B1410" s="55"/>
      <c r="C1410" s="55"/>
      <c r="D1410" s="55"/>
      <c r="E1410" s="55"/>
      <c r="F1410" s="55"/>
      <c r="G1410" s="55"/>
      <c r="H1410" s="55"/>
      <c r="I1410" s="55"/>
    </row>
    <row r="1411" spans="1:9">
      <c r="A1411" s="37"/>
      <c r="B1411" s="55"/>
      <c r="C1411" s="55"/>
      <c r="D1411" s="55"/>
      <c r="E1411" s="55"/>
      <c r="F1411" s="55"/>
      <c r="G1411" s="55"/>
      <c r="H1411" s="55"/>
      <c r="I1411" s="55"/>
    </row>
    <row r="1412" spans="1:9">
      <c r="A1412" s="37"/>
      <c r="B1412" s="55"/>
      <c r="C1412" s="55"/>
      <c r="D1412" s="55"/>
      <c r="E1412" s="55"/>
      <c r="F1412" s="55"/>
      <c r="G1412" s="55"/>
      <c r="H1412" s="55"/>
      <c r="I1412" s="55"/>
    </row>
    <row r="1413" spans="1:9">
      <c r="A1413" s="37"/>
      <c r="B1413" s="55"/>
      <c r="C1413" s="55"/>
      <c r="D1413" s="55"/>
      <c r="E1413" s="55"/>
      <c r="F1413" s="55"/>
      <c r="G1413" s="55"/>
      <c r="H1413" s="55"/>
      <c r="I1413" s="55"/>
    </row>
    <row r="1414" spans="1:9">
      <c r="A1414" s="37"/>
      <c r="B1414" s="55"/>
      <c r="C1414" s="55"/>
      <c r="D1414" s="55"/>
      <c r="E1414" s="55"/>
      <c r="F1414" s="55"/>
      <c r="G1414" s="55"/>
      <c r="H1414" s="55"/>
      <c r="I1414" s="55"/>
    </row>
    <row r="1415" spans="1:9">
      <c r="A1415" s="37"/>
      <c r="B1415" s="55"/>
      <c r="C1415" s="55"/>
      <c r="D1415" s="55"/>
      <c r="E1415" s="55"/>
      <c r="F1415" s="55"/>
      <c r="G1415" s="55"/>
      <c r="H1415" s="55"/>
      <c r="I1415" s="55"/>
    </row>
    <row r="1416" spans="1:9">
      <c r="A1416" s="37"/>
      <c r="B1416" s="55"/>
      <c r="C1416" s="55"/>
      <c r="D1416" s="55"/>
      <c r="E1416" s="55"/>
      <c r="F1416" s="55"/>
      <c r="G1416" s="55"/>
      <c r="H1416" s="55"/>
      <c r="I1416" s="55"/>
    </row>
    <row r="1417" spans="1:9">
      <c r="A1417" s="37"/>
      <c r="B1417" s="55"/>
      <c r="C1417" s="55"/>
      <c r="D1417" s="55"/>
      <c r="E1417" s="55"/>
      <c r="F1417" s="55"/>
      <c r="G1417" s="55"/>
      <c r="H1417" s="55"/>
      <c r="I1417" s="55"/>
    </row>
    <row r="1418" spans="1:9">
      <c r="A1418" s="37"/>
      <c r="B1418" s="55"/>
      <c r="C1418" s="55"/>
      <c r="D1418" s="55"/>
      <c r="E1418" s="55"/>
      <c r="F1418" s="55"/>
      <c r="G1418" s="55"/>
      <c r="H1418" s="55"/>
      <c r="I1418" s="55"/>
    </row>
    <row r="1419" spans="1:9">
      <c r="A1419" s="37"/>
      <c r="B1419" s="55"/>
      <c r="C1419" s="55"/>
      <c r="D1419" s="55"/>
      <c r="E1419" s="55"/>
      <c r="F1419" s="55"/>
      <c r="G1419" s="55"/>
      <c r="H1419" s="55"/>
      <c r="I1419" s="55"/>
    </row>
    <row r="1420" spans="1:9">
      <c r="A1420" s="37"/>
      <c r="B1420" s="55"/>
      <c r="C1420" s="55"/>
      <c r="D1420" s="55"/>
      <c r="E1420" s="55"/>
      <c r="F1420" s="55"/>
      <c r="G1420" s="55"/>
      <c r="H1420" s="55"/>
      <c r="I1420" s="55"/>
    </row>
    <row r="1421" spans="1:9">
      <c r="A1421" s="37"/>
      <c r="B1421" s="55"/>
      <c r="C1421" s="55"/>
      <c r="D1421" s="55"/>
      <c r="E1421" s="55"/>
      <c r="F1421" s="55"/>
      <c r="G1421" s="55"/>
      <c r="H1421" s="55"/>
      <c r="I1421" s="55"/>
    </row>
    <row r="1422" spans="1:9">
      <c r="A1422" s="37"/>
      <c r="B1422" s="55"/>
      <c r="C1422" s="55"/>
      <c r="D1422" s="55"/>
      <c r="E1422" s="55"/>
      <c r="F1422" s="55"/>
      <c r="G1422" s="55"/>
      <c r="H1422" s="55"/>
      <c r="I1422" s="55"/>
    </row>
    <row r="1423" spans="1:9">
      <c r="A1423" s="37"/>
      <c r="B1423" s="55"/>
      <c r="C1423" s="55"/>
      <c r="D1423" s="55"/>
      <c r="E1423" s="55"/>
      <c r="F1423" s="55"/>
      <c r="G1423" s="55"/>
      <c r="H1423" s="55"/>
      <c r="I1423" s="55"/>
    </row>
    <row r="1424" spans="1:9">
      <c r="A1424" s="37"/>
      <c r="B1424" s="55"/>
      <c r="C1424" s="55"/>
      <c r="D1424" s="55"/>
      <c r="E1424" s="55"/>
      <c r="F1424" s="55"/>
      <c r="G1424" s="55"/>
      <c r="H1424" s="55"/>
      <c r="I1424" s="55"/>
    </row>
    <row r="1425" spans="1:9">
      <c r="A1425" s="37"/>
      <c r="B1425" s="55"/>
      <c r="C1425" s="55"/>
      <c r="D1425" s="55"/>
      <c r="E1425" s="55"/>
      <c r="F1425" s="55"/>
      <c r="G1425" s="55"/>
      <c r="H1425" s="55"/>
      <c r="I1425" s="55"/>
    </row>
    <row r="1426" spans="1:9">
      <c r="A1426" s="37"/>
      <c r="B1426" s="55"/>
      <c r="C1426" s="55"/>
      <c r="D1426" s="55"/>
      <c r="E1426" s="55"/>
      <c r="F1426" s="55"/>
      <c r="G1426" s="55"/>
      <c r="H1426" s="55"/>
      <c r="I1426" s="55"/>
    </row>
    <row r="1427" spans="1:9">
      <c r="A1427" s="37"/>
      <c r="B1427" s="55"/>
      <c r="C1427" s="55"/>
      <c r="D1427" s="55"/>
      <c r="E1427" s="55"/>
      <c r="F1427" s="55"/>
      <c r="G1427" s="55"/>
      <c r="H1427" s="55"/>
      <c r="I1427" s="55"/>
    </row>
    <row r="1428" spans="1:9">
      <c r="A1428" s="37"/>
      <c r="B1428" s="55"/>
      <c r="C1428" s="55"/>
      <c r="D1428" s="55"/>
      <c r="E1428" s="55"/>
      <c r="F1428" s="55"/>
      <c r="G1428" s="55"/>
      <c r="H1428" s="55"/>
      <c r="I1428" s="55"/>
    </row>
    <row r="1429" spans="1:9">
      <c r="A1429" s="37"/>
      <c r="B1429" s="55"/>
      <c r="C1429" s="55"/>
      <c r="D1429" s="55"/>
      <c r="E1429" s="55"/>
      <c r="F1429" s="55"/>
      <c r="G1429" s="55"/>
      <c r="H1429" s="55"/>
      <c r="I1429" s="55"/>
    </row>
    <row r="1430" spans="1:9">
      <c r="A1430" s="37"/>
      <c r="B1430" s="55"/>
      <c r="C1430" s="55"/>
      <c r="D1430" s="55"/>
      <c r="E1430" s="55"/>
      <c r="F1430" s="55"/>
      <c r="G1430" s="55"/>
      <c r="H1430" s="55"/>
      <c r="I1430" s="55"/>
    </row>
    <row r="1431" spans="1:9">
      <c r="A1431" s="37"/>
      <c r="B1431" s="55"/>
      <c r="C1431" s="55"/>
      <c r="D1431" s="55"/>
      <c r="E1431" s="55"/>
      <c r="F1431" s="55"/>
      <c r="G1431" s="55"/>
      <c r="H1431" s="55"/>
      <c r="I1431" s="55"/>
    </row>
    <row r="1432" spans="1:9">
      <c r="A1432" s="37"/>
      <c r="B1432" s="55"/>
      <c r="C1432" s="55"/>
      <c r="D1432" s="55"/>
      <c r="E1432" s="55"/>
      <c r="F1432" s="55"/>
      <c r="G1432" s="55"/>
      <c r="H1432" s="55"/>
      <c r="I1432" s="55"/>
    </row>
    <row r="1433" spans="1:9">
      <c r="A1433" s="37"/>
      <c r="B1433" s="55"/>
      <c r="C1433" s="55"/>
      <c r="D1433" s="55"/>
      <c r="E1433" s="55"/>
      <c r="F1433" s="55"/>
      <c r="G1433" s="55"/>
      <c r="H1433" s="55"/>
      <c r="I1433" s="55"/>
    </row>
    <row r="1434" spans="1:9">
      <c r="A1434" s="37"/>
      <c r="B1434" s="55"/>
      <c r="C1434" s="55"/>
      <c r="D1434" s="55"/>
      <c r="E1434" s="55"/>
      <c r="F1434" s="55"/>
      <c r="G1434" s="55"/>
      <c r="H1434" s="55"/>
      <c r="I1434" s="55"/>
    </row>
    <row r="1435" spans="1:9">
      <c r="A1435" s="37"/>
      <c r="B1435" s="55"/>
      <c r="C1435" s="55"/>
      <c r="D1435" s="55"/>
      <c r="E1435" s="55"/>
      <c r="F1435" s="55"/>
      <c r="G1435" s="55"/>
      <c r="H1435" s="55"/>
      <c r="I1435" s="55"/>
    </row>
    <row r="1436" spans="1:9">
      <c r="A1436" s="37"/>
      <c r="B1436" s="55"/>
      <c r="C1436" s="55"/>
      <c r="D1436" s="55"/>
      <c r="E1436" s="55"/>
      <c r="F1436" s="55"/>
      <c r="G1436" s="55"/>
      <c r="H1436" s="55"/>
      <c r="I1436" s="55"/>
    </row>
    <row r="1437" spans="1:9">
      <c r="A1437" s="37"/>
      <c r="B1437" s="55"/>
      <c r="C1437" s="55"/>
      <c r="D1437" s="55"/>
      <c r="E1437" s="55"/>
      <c r="F1437" s="55"/>
      <c r="G1437" s="55"/>
      <c r="H1437" s="55"/>
      <c r="I1437" s="55"/>
    </row>
    <row r="1438" spans="1:9">
      <c r="A1438" s="37"/>
      <c r="B1438" s="55"/>
      <c r="C1438" s="55"/>
      <c r="D1438" s="55"/>
      <c r="E1438" s="55"/>
      <c r="F1438" s="55"/>
      <c r="G1438" s="55"/>
      <c r="H1438" s="55"/>
      <c r="I1438" s="55"/>
    </row>
    <row r="1439" spans="1:9">
      <c r="A1439" s="37"/>
      <c r="B1439" s="55"/>
      <c r="C1439" s="55"/>
      <c r="D1439" s="55"/>
      <c r="E1439" s="55"/>
      <c r="F1439" s="55"/>
      <c r="G1439" s="55"/>
      <c r="H1439" s="55"/>
      <c r="I1439" s="55"/>
    </row>
    <row r="1440" spans="1:9">
      <c r="A1440" s="37"/>
      <c r="B1440" s="55"/>
      <c r="C1440" s="55"/>
      <c r="D1440" s="55"/>
      <c r="E1440" s="55"/>
      <c r="F1440" s="55"/>
      <c r="G1440" s="55"/>
      <c r="H1440" s="55"/>
      <c r="I1440" s="55"/>
    </row>
    <row r="1441" spans="1:9">
      <c r="A1441" s="37"/>
      <c r="B1441" s="55"/>
      <c r="C1441" s="55"/>
      <c r="D1441" s="55"/>
      <c r="E1441" s="55"/>
      <c r="F1441" s="55"/>
      <c r="G1441" s="55"/>
      <c r="H1441" s="55"/>
      <c r="I1441" s="55"/>
    </row>
    <row r="1442" spans="1:9">
      <c r="A1442" s="37"/>
      <c r="B1442" s="55"/>
      <c r="C1442" s="55"/>
      <c r="D1442" s="55"/>
      <c r="E1442" s="55"/>
      <c r="F1442" s="55"/>
      <c r="G1442" s="55"/>
      <c r="H1442" s="55"/>
      <c r="I1442" s="55"/>
    </row>
    <row r="1443" spans="1:9">
      <c r="A1443" s="37"/>
      <c r="B1443" s="55"/>
      <c r="C1443" s="55"/>
      <c r="D1443" s="55"/>
      <c r="E1443" s="55"/>
      <c r="F1443" s="55"/>
      <c r="G1443" s="55"/>
      <c r="H1443" s="55"/>
      <c r="I1443" s="55"/>
    </row>
    <row r="1444" spans="1:9">
      <c r="A1444" s="37"/>
      <c r="B1444" s="55"/>
      <c r="C1444" s="55"/>
      <c r="D1444" s="55"/>
      <c r="E1444" s="55"/>
      <c r="F1444" s="55"/>
      <c r="G1444" s="55"/>
      <c r="H1444" s="55"/>
      <c r="I1444" s="55"/>
    </row>
    <row r="1445" spans="1:9">
      <c r="A1445" s="37"/>
      <c r="B1445" s="55"/>
      <c r="C1445" s="55"/>
      <c r="D1445" s="55"/>
      <c r="E1445" s="55"/>
      <c r="F1445" s="55"/>
      <c r="G1445" s="55"/>
      <c r="H1445" s="55"/>
      <c r="I1445" s="55"/>
    </row>
    <row r="1446" spans="1:9">
      <c r="A1446" s="37"/>
      <c r="B1446" s="55"/>
      <c r="C1446" s="55"/>
      <c r="D1446" s="55"/>
      <c r="E1446" s="55"/>
      <c r="F1446" s="55"/>
      <c r="G1446" s="55"/>
      <c r="H1446" s="55"/>
      <c r="I1446" s="55"/>
    </row>
    <row r="1447" spans="1:9">
      <c r="A1447" s="37"/>
      <c r="B1447" s="55"/>
      <c r="C1447" s="55"/>
      <c r="D1447" s="55"/>
      <c r="E1447" s="55"/>
      <c r="F1447" s="55"/>
      <c r="G1447" s="55"/>
      <c r="H1447" s="55"/>
      <c r="I1447" s="55"/>
    </row>
    <row r="1448" spans="1:9">
      <c r="A1448" s="37"/>
      <c r="B1448" s="55"/>
      <c r="C1448" s="55"/>
      <c r="D1448" s="55"/>
      <c r="E1448" s="55"/>
      <c r="F1448" s="55"/>
      <c r="G1448" s="55"/>
      <c r="H1448" s="55"/>
      <c r="I1448" s="55"/>
    </row>
    <row r="1449" spans="1:9">
      <c r="A1449" s="37"/>
      <c r="B1449" s="55"/>
      <c r="C1449" s="55"/>
      <c r="D1449" s="55"/>
      <c r="E1449" s="55"/>
      <c r="F1449" s="55"/>
      <c r="G1449" s="55"/>
      <c r="H1449" s="55"/>
      <c r="I1449" s="55"/>
    </row>
    <row r="1450" spans="1:9">
      <c r="A1450" s="37"/>
      <c r="B1450" s="55"/>
      <c r="C1450" s="55"/>
      <c r="D1450" s="55"/>
      <c r="E1450" s="55"/>
      <c r="F1450" s="55"/>
      <c r="G1450" s="55"/>
      <c r="H1450" s="55"/>
      <c r="I1450" s="55"/>
    </row>
    <row r="1451" spans="1:9">
      <c r="A1451" s="37"/>
      <c r="B1451" s="55"/>
      <c r="C1451" s="55"/>
      <c r="D1451" s="55"/>
      <c r="E1451" s="55"/>
      <c r="F1451" s="55"/>
      <c r="G1451" s="55"/>
      <c r="H1451" s="55"/>
      <c r="I1451" s="55"/>
    </row>
    <row r="1452" spans="1:9">
      <c r="A1452" s="37"/>
      <c r="B1452" s="55"/>
      <c r="C1452" s="55"/>
      <c r="D1452" s="55"/>
      <c r="E1452" s="55"/>
      <c r="F1452" s="55"/>
      <c r="G1452" s="55"/>
      <c r="H1452" s="55"/>
      <c r="I1452" s="55"/>
    </row>
    <row r="1453" spans="1:9">
      <c r="A1453" s="37"/>
      <c r="B1453" s="55"/>
      <c r="C1453" s="55"/>
      <c r="D1453" s="55"/>
      <c r="E1453" s="55"/>
      <c r="F1453" s="55"/>
      <c r="G1453" s="55"/>
      <c r="H1453" s="55"/>
      <c r="I1453" s="55"/>
    </row>
    <row r="1454" spans="1:9">
      <c r="A1454" s="37"/>
      <c r="B1454" s="55"/>
      <c r="C1454" s="55"/>
      <c r="D1454" s="55"/>
      <c r="E1454" s="55"/>
      <c r="F1454" s="55"/>
      <c r="G1454" s="55"/>
      <c r="H1454" s="55"/>
      <c r="I1454" s="55"/>
    </row>
    <row r="1455" spans="1:9">
      <c r="A1455" s="37"/>
      <c r="B1455" s="55"/>
      <c r="C1455" s="55"/>
      <c r="D1455" s="55"/>
      <c r="E1455" s="55"/>
      <c r="F1455" s="55"/>
      <c r="G1455" s="55"/>
      <c r="H1455" s="55"/>
      <c r="I1455" s="55"/>
    </row>
    <row r="1456" spans="1:9">
      <c r="A1456" s="37"/>
      <c r="B1456" s="55"/>
      <c r="C1456" s="55"/>
      <c r="D1456" s="55"/>
      <c r="E1456" s="55"/>
      <c r="F1456" s="55"/>
      <c r="G1456" s="55"/>
      <c r="H1456" s="55"/>
      <c r="I1456" s="55"/>
    </row>
    <row r="1457" spans="1:9">
      <c r="A1457" s="37"/>
      <c r="B1457" s="55"/>
      <c r="C1457" s="55"/>
      <c r="D1457" s="55"/>
      <c r="E1457" s="55"/>
      <c r="F1457" s="55"/>
      <c r="G1457" s="55"/>
      <c r="H1457" s="55"/>
      <c r="I1457" s="55"/>
    </row>
    <row r="1458" spans="1:9">
      <c r="A1458" s="37"/>
      <c r="B1458" s="55"/>
      <c r="C1458" s="55"/>
      <c r="D1458" s="55"/>
      <c r="E1458" s="55"/>
      <c r="F1458" s="55"/>
      <c r="G1458" s="55"/>
      <c r="H1458" s="55"/>
      <c r="I1458" s="55"/>
    </row>
    <row r="1459" spans="1:9">
      <c r="A1459" s="37"/>
      <c r="B1459" s="55"/>
      <c r="C1459" s="55"/>
      <c r="D1459" s="55"/>
      <c r="E1459" s="55"/>
      <c r="F1459" s="55"/>
      <c r="G1459" s="55"/>
      <c r="H1459" s="55"/>
      <c r="I1459" s="55"/>
    </row>
    <row r="1460" spans="1:9">
      <c r="A1460" s="37"/>
      <c r="B1460" s="55"/>
      <c r="C1460" s="55"/>
      <c r="D1460" s="55"/>
      <c r="E1460" s="55"/>
      <c r="F1460" s="55"/>
      <c r="G1460" s="55"/>
      <c r="H1460" s="55"/>
      <c r="I1460" s="55"/>
    </row>
    <row r="1461" spans="1:9">
      <c r="A1461" s="37"/>
      <c r="B1461" s="55"/>
      <c r="C1461" s="55"/>
      <c r="D1461" s="55"/>
      <c r="E1461" s="55"/>
      <c r="F1461" s="55"/>
      <c r="G1461" s="55"/>
      <c r="H1461" s="55"/>
      <c r="I1461" s="55"/>
    </row>
    <row r="1462" spans="1:9">
      <c r="A1462" s="37"/>
      <c r="B1462" s="55"/>
      <c r="C1462" s="55"/>
      <c r="D1462" s="55"/>
      <c r="E1462" s="55"/>
      <c r="F1462" s="55"/>
      <c r="G1462" s="55"/>
      <c r="H1462" s="55"/>
      <c r="I1462" s="55"/>
    </row>
    <row r="1463" spans="1:9">
      <c r="A1463" s="37"/>
      <c r="B1463" s="55"/>
      <c r="C1463" s="55"/>
      <c r="D1463" s="55"/>
      <c r="E1463" s="55"/>
      <c r="F1463" s="55"/>
      <c r="G1463" s="55"/>
      <c r="H1463" s="55"/>
      <c r="I1463" s="55"/>
    </row>
    <row r="1464" spans="1:9">
      <c r="A1464" s="37"/>
      <c r="B1464" s="55"/>
      <c r="C1464" s="55"/>
      <c r="D1464" s="55"/>
      <c r="E1464" s="55"/>
      <c r="F1464" s="55"/>
      <c r="G1464" s="55"/>
      <c r="H1464" s="55"/>
      <c r="I1464" s="55"/>
    </row>
    <row r="1465" spans="1:9">
      <c r="A1465" s="37"/>
      <c r="B1465" s="55"/>
      <c r="C1465" s="55"/>
      <c r="D1465" s="55"/>
      <c r="E1465" s="55"/>
      <c r="F1465" s="55"/>
      <c r="G1465" s="55"/>
      <c r="H1465" s="55"/>
      <c r="I1465" s="55"/>
    </row>
    <row r="1466" spans="1:9">
      <c r="A1466" s="37"/>
      <c r="B1466" s="55"/>
      <c r="C1466" s="55"/>
      <c r="D1466" s="55"/>
      <c r="E1466" s="55"/>
      <c r="F1466" s="55"/>
      <c r="G1466" s="55"/>
      <c r="H1466" s="55"/>
      <c r="I1466" s="55"/>
    </row>
    <row r="1467" spans="1:9">
      <c r="A1467" s="37"/>
      <c r="B1467" s="55"/>
      <c r="C1467" s="55"/>
      <c r="D1467" s="55"/>
      <c r="E1467" s="55"/>
      <c r="F1467" s="55"/>
      <c r="G1467" s="55"/>
      <c r="H1467" s="55"/>
      <c r="I1467" s="55"/>
    </row>
    <row r="1468" spans="1:9">
      <c r="A1468" s="37"/>
      <c r="B1468" s="55"/>
      <c r="C1468" s="55"/>
      <c r="D1468" s="55"/>
      <c r="E1468" s="55"/>
      <c r="F1468" s="55"/>
      <c r="G1468" s="55"/>
      <c r="H1468" s="55"/>
      <c r="I1468" s="55"/>
    </row>
    <row r="1469" spans="1:9">
      <c r="A1469" s="37"/>
      <c r="B1469" s="55"/>
      <c r="C1469" s="55"/>
      <c r="D1469" s="55"/>
      <c r="E1469" s="55"/>
      <c r="F1469" s="55"/>
      <c r="G1469" s="55"/>
      <c r="H1469" s="55"/>
      <c r="I1469" s="55"/>
    </row>
    <row r="1470" spans="1:9">
      <c r="A1470" s="37"/>
      <c r="B1470" s="55"/>
      <c r="C1470" s="55"/>
      <c r="D1470" s="55"/>
      <c r="E1470" s="55"/>
      <c r="F1470" s="55"/>
      <c r="G1470" s="55"/>
      <c r="H1470" s="55"/>
      <c r="I1470" s="55"/>
    </row>
    <row r="1471" spans="1:9">
      <c r="A1471" s="37"/>
      <c r="B1471" s="55"/>
      <c r="C1471" s="55"/>
      <c r="D1471" s="55"/>
      <c r="E1471" s="55"/>
      <c r="F1471" s="55"/>
      <c r="G1471" s="55"/>
      <c r="H1471" s="55"/>
      <c r="I1471" s="55"/>
    </row>
    <row r="1472" spans="1:9">
      <c r="A1472" s="37"/>
      <c r="B1472" s="55"/>
      <c r="C1472" s="55"/>
      <c r="D1472" s="55"/>
      <c r="E1472" s="55"/>
      <c r="F1472" s="55"/>
      <c r="G1472" s="55"/>
      <c r="H1472" s="55"/>
      <c r="I1472" s="55"/>
    </row>
    <row r="1473" spans="1:9">
      <c r="A1473" s="37"/>
      <c r="B1473" s="55"/>
      <c r="C1473" s="55"/>
      <c r="D1473" s="55"/>
      <c r="E1473" s="55"/>
      <c r="F1473" s="55"/>
      <c r="G1473" s="55"/>
      <c r="H1473" s="55"/>
      <c r="I1473" s="55"/>
    </row>
    <row r="1474" spans="1:9">
      <c r="A1474" s="37"/>
      <c r="B1474" s="55"/>
      <c r="C1474" s="55"/>
      <c r="D1474" s="55"/>
      <c r="E1474" s="55"/>
      <c r="F1474" s="55"/>
      <c r="G1474" s="55"/>
      <c r="H1474" s="55"/>
      <c r="I1474" s="55"/>
    </row>
    <row r="1475" spans="1:9">
      <c r="A1475" s="37"/>
      <c r="B1475" s="55"/>
      <c r="C1475" s="55"/>
      <c r="D1475" s="55"/>
      <c r="E1475" s="55"/>
      <c r="F1475" s="55"/>
      <c r="G1475" s="55"/>
      <c r="H1475" s="55"/>
      <c r="I1475" s="55"/>
    </row>
    <row r="1476" spans="1:9">
      <c r="A1476" s="37"/>
      <c r="B1476" s="55"/>
      <c r="C1476" s="55"/>
      <c r="D1476" s="55"/>
      <c r="E1476" s="55"/>
      <c r="F1476" s="55"/>
      <c r="G1476" s="55"/>
      <c r="H1476" s="55"/>
      <c r="I1476" s="55"/>
    </row>
    <row r="1477" spans="1:9">
      <c r="A1477" s="37"/>
      <c r="B1477" s="55"/>
      <c r="C1477" s="55"/>
      <c r="D1477" s="55"/>
      <c r="E1477" s="55"/>
      <c r="F1477" s="55"/>
      <c r="G1477" s="55"/>
      <c r="H1477" s="55"/>
      <c r="I1477" s="55"/>
    </row>
    <row r="1478" spans="1:9">
      <c r="A1478" s="37"/>
      <c r="B1478" s="55"/>
      <c r="C1478" s="55"/>
      <c r="D1478" s="55"/>
      <c r="E1478" s="55"/>
      <c r="F1478" s="55"/>
      <c r="G1478" s="55"/>
      <c r="H1478" s="55"/>
      <c r="I1478" s="55"/>
    </row>
    <row r="1479" spans="1:9">
      <c r="A1479" s="37"/>
      <c r="B1479" s="55"/>
      <c r="C1479" s="55"/>
      <c r="D1479" s="55"/>
      <c r="E1479" s="55"/>
      <c r="F1479" s="55"/>
      <c r="G1479" s="55"/>
      <c r="H1479" s="55"/>
      <c r="I1479" s="55"/>
    </row>
    <row r="1480" spans="1:9">
      <c r="A1480" s="37"/>
      <c r="B1480" s="55"/>
      <c r="C1480" s="55"/>
      <c r="D1480" s="55"/>
      <c r="E1480" s="55"/>
      <c r="F1480" s="55"/>
      <c r="G1480" s="55"/>
      <c r="H1480" s="55"/>
      <c r="I1480" s="55"/>
    </row>
    <row r="1481" spans="1:9">
      <c r="A1481" s="37"/>
      <c r="B1481" s="55"/>
      <c r="C1481" s="55"/>
      <c r="D1481" s="55"/>
      <c r="E1481" s="55"/>
      <c r="F1481" s="55"/>
      <c r="G1481" s="55"/>
      <c r="H1481" s="55"/>
      <c r="I1481" s="55"/>
    </row>
    <row r="1482" spans="1:9">
      <c r="A1482" s="37"/>
      <c r="B1482" s="55"/>
      <c r="C1482" s="55"/>
      <c r="D1482" s="55"/>
      <c r="E1482" s="55"/>
      <c r="F1482" s="55"/>
      <c r="G1482" s="55"/>
      <c r="H1482" s="55"/>
      <c r="I1482" s="55"/>
    </row>
    <row r="1483" spans="1:9">
      <c r="A1483" s="37"/>
      <c r="B1483" s="55"/>
      <c r="C1483" s="55"/>
      <c r="D1483" s="55"/>
      <c r="E1483" s="55"/>
      <c r="F1483" s="55"/>
      <c r="G1483" s="55"/>
      <c r="H1483" s="55"/>
      <c r="I1483" s="55"/>
    </row>
    <row r="1484" spans="1:9">
      <c r="A1484" s="37"/>
      <c r="B1484" s="55"/>
      <c r="C1484" s="55"/>
      <c r="D1484" s="55"/>
      <c r="E1484" s="55"/>
      <c r="F1484" s="55"/>
      <c r="G1484" s="55"/>
      <c r="H1484" s="55"/>
      <c r="I1484" s="55"/>
    </row>
    <row r="1485" spans="1:9">
      <c r="A1485" s="37"/>
      <c r="B1485" s="55"/>
      <c r="C1485" s="55"/>
      <c r="D1485" s="55"/>
      <c r="E1485" s="55"/>
      <c r="F1485" s="55"/>
      <c r="G1485" s="55"/>
      <c r="H1485" s="55"/>
      <c r="I1485" s="55"/>
    </row>
    <row r="1486" spans="1:9">
      <c r="A1486" s="37"/>
      <c r="B1486" s="55"/>
      <c r="C1486" s="55"/>
      <c r="D1486" s="55"/>
      <c r="E1486" s="55"/>
      <c r="F1486" s="55"/>
      <c r="G1486" s="55"/>
      <c r="H1486" s="55"/>
      <c r="I1486" s="55"/>
    </row>
    <row r="1487" spans="1:9">
      <c r="A1487" s="37"/>
      <c r="B1487" s="55"/>
      <c r="C1487" s="55"/>
      <c r="D1487" s="55"/>
      <c r="E1487" s="55"/>
      <c r="F1487" s="55"/>
      <c r="G1487" s="55"/>
      <c r="H1487" s="55"/>
      <c r="I1487" s="55"/>
    </row>
    <row r="1488" spans="1:9">
      <c r="A1488" s="37"/>
      <c r="B1488" s="55"/>
      <c r="C1488" s="55"/>
      <c r="D1488" s="55"/>
      <c r="E1488" s="55"/>
      <c r="F1488" s="55"/>
      <c r="G1488" s="55"/>
      <c r="H1488" s="55"/>
      <c r="I1488" s="55"/>
    </row>
    <row r="1489" spans="1:9">
      <c r="A1489" s="37"/>
      <c r="B1489" s="55"/>
      <c r="C1489" s="55"/>
      <c r="D1489" s="55"/>
      <c r="E1489" s="55"/>
      <c r="F1489" s="55"/>
      <c r="G1489" s="55"/>
      <c r="H1489" s="55"/>
      <c r="I1489" s="55"/>
    </row>
    <row r="1490" spans="1:9">
      <c r="A1490" s="37"/>
      <c r="B1490" s="55"/>
      <c r="C1490" s="55"/>
      <c r="D1490" s="55"/>
      <c r="E1490" s="55"/>
      <c r="F1490" s="55"/>
      <c r="G1490" s="55"/>
      <c r="H1490" s="55"/>
      <c r="I1490" s="55"/>
    </row>
    <row r="1491" spans="1:9">
      <c r="A1491" s="37"/>
      <c r="B1491" s="55"/>
      <c r="C1491" s="55"/>
      <c r="D1491" s="55"/>
      <c r="E1491" s="55"/>
      <c r="F1491" s="55"/>
      <c r="G1491" s="55"/>
      <c r="H1491" s="55"/>
      <c r="I1491" s="55"/>
    </row>
    <row r="1492" spans="1:9">
      <c r="A1492" s="37"/>
      <c r="B1492" s="55"/>
      <c r="C1492" s="55"/>
      <c r="D1492" s="55"/>
      <c r="E1492" s="55"/>
      <c r="F1492" s="55"/>
      <c r="G1492" s="55"/>
      <c r="H1492" s="55"/>
      <c r="I1492" s="55"/>
    </row>
    <row r="1493" spans="1:9">
      <c r="A1493" s="37"/>
      <c r="B1493" s="55"/>
      <c r="C1493" s="55"/>
      <c r="D1493" s="55"/>
      <c r="E1493" s="55"/>
      <c r="F1493" s="55"/>
      <c r="G1493" s="55"/>
      <c r="H1493" s="55"/>
      <c r="I1493" s="55"/>
    </row>
    <row r="1494" spans="1:9">
      <c r="A1494" s="37"/>
      <c r="B1494" s="55"/>
      <c r="C1494" s="55"/>
      <c r="D1494" s="55"/>
      <c r="E1494" s="55"/>
      <c r="F1494" s="55"/>
      <c r="G1494" s="55"/>
      <c r="H1494" s="55"/>
      <c r="I1494" s="55"/>
    </row>
    <row r="1495" spans="1:9">
      <c r="A1495" s="37"/>
      <c r="B1495" s="55"/>
      <c r="C1495" s="55"/>
      <c r="D1495" s="55"/>
      <c r="E1495" s="55"/>
      <c r="F1495" s="55"/>
      <c r="G1495" s="55"/>
      <c r="H1495" s="55"/>
      <c r="I1495" s="55"/>
    </row>
    <row r="1496" spans="1:9">
      <c r="A1496" s="37"/>
      <c r="B1496" s="55"/>
      <c r="C1496" s="55"/>
      <c r="D1496" s="55"/>
      <c r="E1496" s="55"/>
      <c r="F1496" s="55"/>
      <c r="G1496" s="55"/>
      <c r="H1496" s="55"/>
      <c r="I1496" s="55"/>
    </row>
    <row r="1497" spans="1:9">
      <c r="A1497" s="37"/>
      <c r="B1497" s="55"/>
      <c r="C1497" s="55"/>
      <c r="D1497" s="55"/>
      <c r="E1497" s="55"/>
      <c r="F1497" s="55"/>
      <c r="G1497" s="55"/>
      <c r="H1497" s="55"/>
      <c r="I1497" s="55"/>
    </row>
    <row r="1498" spans="1:9">
      <c r="A1498" s="37"/>
      <c r="B1498" s="55"/>
      <c r="C1498" s="55"/>
      <c r="D1498" s="55"/>
      <c r="E1498" s="55"/>
      <c r="F1498" s="55"/>
      <c r="G1498" s="55"/>
      <c r="H1498" s="55"/>
      <c r="I1498" s="55"/>
    </row>
    <row r="1499" spans="1:9">
      <c r="A1499" s="37"/>
      <c r="B1499" s="55"/>
      <c r="C1499" s="55"/>
      <c r="D1499" s="55"/>
      <c r="E1499" s="55"/>
      <c r="F1499" s="55"/>
      <c r="G1499" s="55"/>
      <c r="H1499" s="55"/>
      <c r="I1499" s="55"/>
    </row>
    <row r="1500" spans="1:9">
      <c r="A1500" s="37"/>
      <c r="B1500" s="55"/>
      <c r="C1500" s="55"/>
      <c r="D1500" s="55"/>
      <c r="E1500" s="55"/>
      <c r="F1500" s="55"/>
      <c r="G1500" s="55"/>
      <c r="H1500" s="55"/>
      <c r="I1500" s="55"/>
    </row>
    <row r="1501" spans="1:9">
      <c r="A1501" s="37"/>
      <c r="B1501" s="55"/>
      <c r="C1501" s="55"/>
      <c r="D1501" s="55"/>
      <c r="E1501" s="55"/>
      <c r="F1501" s="55"/>
      <c r="G1501" s="55"/>
      <c r="H1501" s="55"/>
      <c r="I1501" s="55"/>
    </row>
    <row r="1502" spans="1:9">
      <c r="A1502" s="37"/>
      <c r="B1502" s="55"/>
      <c r="C1502" s="55"/>
      <c r="D1502" s="55"/>
      <c r="E1502" s="55"/>
      <c r="F1502" s="55"/>
      <c r="G1502" s="55"/>
      <c r="H1502" s="55"/>
      <c r="I1502" s="55"/>
    </row>
    <row r="1503" spans="1:9">
      <c r="A1503" s="37"/>
      <c r="B1503" s="55"/>
      <c r="C1503" s="55"/>
      <c r="D1503" s="55"/>
      <c r="E1503" s="55"/>
      <c r="F1503" s="55"/>
      <c r="G1503" s="55"/>
      <c r="H1503" s="55"/>
      <c r="I1503" s="55"/>
    </row>
    <row r="1504" spans="1:9">
      <c r="A1504" s="37"/>
      <c r="B1504" s="55"/>
      <c r="C1504" s="55"/>
      <c r="D1504" s="55"/>
      <c r="E1504" s="55"/>
      <c r="F1504" s="55"/>
      <c r="G1504" s="55"/>
      <c r="H1504" s="55"/>
      <c r="I1504" s="55"/>
    </row>
    <row r="1505" spans="1:9">
      <c r="A1505" s="37"/>
      <c r="B1505" s="55"/>
      <c r="C1505" s="55"/>
      <c r="D1505" s="55"/>
      <c r="E1505" s="55"/>
      <c r="F1505" s="55"/>
      <c r="G1505" s="55"/>
      <c r="H1505" s="55"/>
      <c r="I1505" s="55"/>
    </row>
    <row r="1506" spans="1:9">
      <c r="A1506" s="37"/>
      <c r="B1506" s="55"/>
      <c r="C1506" s="55"/>
      <c r="D1506" s="55"/>
      <c r="E1506" s="55"/>
      <c r="F1506" s="55"/>
      <c r="G1506" s="55"/>
      <c r="H1506" s="55"/>
      <c r="I1506" s="55"/>
    </row>
    <row r="1507" spans="1:9">
      <c r="A1507" s="37"/>
      <c r="B1507" s="55"/>
      <c r="C1507" s="55"/>
      <c r="D1507" s="55"/>
      <c r="E1507" s="55"/>
      <c r="F1507" s="55"/>
      <c r="G1507" s="55"/>
      <c r="H1507" s="55"/>
      <c r="I1507" s="55"/>
    </row>
    <row r="1508" spans="1:9">
      <c r="A1508" s="37"/>
      <c r="B1508" s="55"/>
      <c r="C1508" s="55"/>
      <c r="D1508" s="55"/>
      <c r="E1508" s="55"/>
      <c r="F1508" s="55"/>
      <c r="G1508" s="55"/>
      <c r="H1508" s="55"/>
      <c r="I1508" s="55"/>
    </row>
    <row r="1509" spans="1:9">
      <c r="A1509" s="37"/>
      <c r="B1509" s="55"/>
      <c r="C1509" s="55"/>
      <c r="D1509" s="55"/>
      <c r="E1509" s="55"/>
      <c r="F1509" s="55"/>
      <c r="G1509" s="55"/>
      <c r="H1509" s="55"/>
      <c r="I1509" s="55"/>
    </row>
    <row r="1510" spans="1:9">
      <c r="A1510" s="37"/>
      <c r="B1510" s="55"/>
      <c r="C1510" s="55"/>
      <c r="D1510" s="55"/>
      <c r="E1510" s="55"/>
      <c r="F1510" s="55"/>
      <c r="G1510" s="55"/>
      <c r="H1510" s="55"/>
      <c r="I1510" s="55"/>
    </row>
    <row r="1511" spans="1:9">
      <c r="A1511" s="37"/>
      <c r="B1511" s="55"/>
      <c r="C1511" s="55"/>
      <c r="D1511" s="55"/>
      <c r="E1511" s="55"/>
      <c r="F1511" s="55"/>
      <c r="G1511" s="55"/>
      <c r="H1511" s="55"/>
      <c r="I1511" s="55"/>
    </row>
    <row r="1512" spans="1:9">
      <c r="A1512" s="37"/>
      <c r="B1512" s="55"/>
      <c r="C1512" s="55"/>
      <c r="D1512" s="55"/>
      <c r="E1512" s="55"/>
      <c r="F1512" s="55"/>
      <c r="G1512" s="55"/>
      <c r="H1512" s="55"/>
      <c r="I1512" s="55"/>
    </row>
    <row r="1513" spans="1:9">
      <c r="A1513" s="37"/>
      <c r="B1513" s="55"/>
      <c r="C1513" s="55"/>
      <c r="D1513" s="55"/>
      <c r="E1513" s="55"/>
      <c r="F1513" s="55"/>
      <c r="G1513" s="55"/>
      <c r="H1513" s="55"/>
      <c r="I1513" s="55"/>
    </row>
    <row r="1514" spans="1:9">
      <c r="A1514" s="37"/>
      <c r="B1514" s="55"/>
      <c r="C1514" s="55"/>
      <c r="D1514" s="55"/>
      <c r="E1514" s="55"/>
      <c r="F1514" s="55"/>
      <c r="G1514" s="55"/>
      <c r="H1514" s="55"/>
      <c r="I1514" s="55"/>
    </row>
    <row r="1515" spans="1:9">
      <c r="A1515" s="37"/>
      <c r="B1515" s="55"/>
      <c r="C1515" s="55"/>
      <c r="D1515" s="55"/>
      <c r="E1515" s="55"/>
      <c r="F1515" s="55"/>
      <c r="G1515" s="55"/>
      <c r="H1515" s="55"/>
      <c r="I1515" s="55"/>
    </row>
    <row r="1516" spans="1:9">
      <c r="A1516" s="37"/>
      <c r="B1516" s="55"/>
      <c r="C1516" s="55"/>
      <c r="D1516" s="55"/>
      <c r="E1516" s="55"/>
      <c r="F1516" s="55"/>
      <c r="G1516" s="55"/>
      <c r="H1516" s="55"/>
      <c r="I1516" s="55"/>
    </row>
    <row r="1517" spans="1:9">
      <c r="A1517" s="37"/>
      <c r="B1517" s="55"/>
      <c r="C1517" s="55"/>
      <c r="D1517" s="55"/>
      <c r="E1517" s="55"/>
      <c r="F1517" s="55"/>
      <c r="G1517" s="55"/>
      <c r="H1517" s="55"/>
      <c r="I1517" s="55"/>
    </row>
    <row r="1518" spans="1:9">
      <c r="A1518" s="37"/>
      <c r="B1518" s="55"/>
      <c r="C1518" s="55"/>
      <c r="D1518" s="55"/>
      <c r="E1518" s="55"/>
      <c r="F1518" s="55"/>
      <c r="G1518" s="55"/>
      <c r="H1518" s="55"/>
      <c r="I1518" s="55"/>
    </row>
    <row r="1519" spans="1:9">
      <c r="A1519" s="37"/>
      <c r="B1519" s="55"/>
      <c r="C1519" s="55"/>
      <c r="D1519" s="55"/>
      <c r="E1519" s="55"/>
      <c r="F1519" s="55"/>
      <c r="G1519" s="55"/>
      <c r="H1519" s="55"/>
      <c r="I1519" s="55"/>
    </row>
    <row r="1520" spans="1:9">
      <c r="A1520" s="37"/>
      <c r="B1520" s="55"/>
      <c r="C1520" s="55"/>
      <c r="D1520" s="55"/>
      <c r="E1520" s="55"/>
      <c r="F1520" s="55"/>
      <c r="G1520" s="55"/>
      <c r="H1520" s="55"/>
      <c r="I1520" s="55"/>
    </row>
    <row r="1521" spans="1:9">
      <c r="A1521" s="37"/>
      <c r="B1521" s="55"/>
      <c r="C1521" s="55"/>
      <c r="D1521" s="55"/>
      <c r="E1521" s="55"/>
      <c r="F1521" s="55"/>
      <c r="G1521" s="55"/>
      <c r="H1521" s="55"/>
      <c r="I1521" s="55"/>
    </row>
    <row r="1522" spans="1:9">
      <c r="A1522" s="37"/>
      <c r="B1522" s="55"/>
      <c r="C1522" s="55"/>
      <c r="D1522" s="55"/>
      <c r="E1522" s="55"/>
      <c r="F1522" s="55"/>
      <c r="G1522" s="55"/>
      <c r="H1522" s="55"/>
      <c r="I1522" s="55"/>
    </row>
    <row r="1523" spans="1:9">
      <c r="A1523" s="37"/>
      <c r="B1523" s="55"/>
      <c r="C1523" s="55"/>
      <c r="D1523" s="55"/>
      <c r="E1523" s="55"/>
      <c r="F1523" s="55"/>
      <c r="G1523" s="55"/>
      <c r="H1523" s="55"/>
      <c r="I1523" s="55"/>
    </row>
    <row r="1524" spans="1:9">
      <c r="A1524" s="37"/>
      <c r="B1524" s="55"/>
      <c r="C1524" s="55"/>
      <c r="D1524" s="55"/>
      <c r="E1524" s="55"/>
      <c r="F1524" s="55"/>
      <c r="G1524" s="55"/>
      <c r="H1524" s="55"/>
      <c r="I1524" s="55"/>
    </row>
    <row r="1525" spans="1:9">
      <c r="A1525" s="37"/>
      <c r="B1525" s="55"/>
      <c r="C1525" s="55"/>
      <c r="D1525" s="55"/>
      <c r="E1525" s="55"/>
      <c r="F1525" s="55"/>
      <c r="G1525" s="55"/>
      <c r="H1525" s="55"/>
      <c r="I1525" s="55"/>
    </row>
    <row r="1526" spans="1:9">
      <c r="A1526" s="37"/>
      <c r="B1526" s="55"/>
      <c r="C1526" s="55"/>
      <c r="D1526" s="55"/>
      <c r="E1526" s="55"/>
      <c r="F1526" s="55"/>
      <c r="G1526" s="55"/>
      <c r="H1526" s="55"/>
      <c r="I1526" s="55"/>
    </row>
    <row r="1527" spans="1:9">
      <c r="A1527" s="37"/>
      <c r="B1527" s="55"/>
      <c r="C1527" s="55"/>
      <c r="D1527" s="55"/>
      <c r="E1527" s="55"/>
      <c r="F1527" s="55"/>
      <c r="G1527" s="55"/>
      <c r="H1527" s="55"/>
      <c r="I1527" s="55"/>
    </row>
    <row r="1528" spans="1:9">
      <c r="A1528" s="37"/>
      <c r="B1528" s="55"/>
      <c r="C1528" s="55"/>
      <c r="D1528" s="55"/>
      <c r="E1528" s="55"/>
      <c r="F1528" s="55"/>
      <c r="G1528" s="55"/>
      <c r="H1528" s="55"/>
      <c r="I1528" s="55"/>
    </row>
    <row r="1529" spans="1:9">
      <c r="A1529" s="37"/>
      <c r="B1529" s="55"/>
      <c r="C1529" s="55"/>
      <c r="D1529" s="55"/>
      <c r="E1529" s="55"/>
      <c r="F1529" s="55"/>
      <c r="G1529" s="55"/>
      <c r="H1529" s="55"/>
      <c r="I1529" s="55"/>
    </row>
    <row r="1530" spans="1:9">
      <c r="A1530" s="37"/>
      <c r="B1530" s="55"/>
      <c r="C1530" s="55"/>
      <c r="D1530" s="55"/>
      <c r="E1530" s="55"/>
      <c r="F1530" s="55"/>
      <c r="G1530" s="55"/>
      <c r="H1530" s="55"/>
      <c r="I1530" s="55"/>
    </row>
    <row r="1531" spans="1:9">
      <c r="A1531" s="37"/>
      <c r="B1531" s="55"/>
      <c r="C1531" s="55"/>
      <c r="D1531" s="55"/>
      <c r="E1531" s="55"/>
      <c r="F1531" s="55"/>
      <c r="G1531" s="55"/>
      <c r="H1531" s="55"/>
      <c r="I1531" s="55"/>
    </row>
    <row r="1532" spans="1:9">
      <c r="A1532" s="37"/>
      <c r="B1532" s="55"/>
      <c r="C1532" s="55"/>
      <c r="D1532" s="55"/>
      <c r="E1532" s="55"/>
      <c r="F1532" s="55"/>
      <c r="G1532" s="55"/>
      <c r="H1532" s="55"/>
      <c r="I1532" s="55"/>
    </row>
    <row r="1533" spans="1:9">
      <c r="A1533" s="37"/>
      <c r="B1533" s="55"/>
      <c r="C1533" s="55"/>
      <c r="D1533" s="55"/>
      <c r="E1533" s="55"/>
      <c r="F1533" s="55"/>
      <c r="G1533" s="55"/>
      <c r="H1533" s="55"/>
      <c r="I1533" s="55"/>
    </row>
    <row r="1534" spans="1:9">
      <c r="A1534" s="37"/>
      <c r="B1534" s="55"/>
      <c r="C1534" s="55"/>
      <c r="D1534" s="55"/>
      <c r="E1534" s="55"/>
      <c r="F1534" s="55"/>
      <c r="G1534" s="55"/>
      <c r="H1534" s="55"/>
      <c r="I1534" s="55"/>
    </row>
    <row r="1535" spans="1:9">
      <c r="A1535" s="37"/>
      <c r="B1535" s="55"/>
      <c r="C1535" s="55"/>
      <c r="D1535" s="55"/>
      <c r="E1535" s="55"/>
      <c r="F1535" s="55"/>
      <c r="G1535" s="55"/>
      <c r="H1535" s="55"/>
      <c r="I1535" s="55"/>
    </row>
    <row r="1536" spans="1:9">
      <c r="A1536" s="37"/>
      <c r="B1536" s="55"/>
      <c r="C1536" s="55"/>
      <c r="D1536" s="55"/>
      <c r="E1536" s="55"/>
      <c r="F1536" s="55"/>
      <c r="G1536" s="55"/>
      <c r="H1536" s="55"/>
      <c r="I1536" s="55"/>
    </row>
    <row r="1537" spans="1:9">
      <c r="A1537" s="37"/>
      <c r="B1537" s="55"/>
      <c r="C1537" s="55"/>
      <c r="D1537" s="55"/>
      <c r="E1537" s="55"/>
      <c r="F1537" s="55"/>
      <c r="G1537" s="55"/>
      <c r="H1537" s="55"/>
      <c r="I1537" s="55"/>
    </row>
    <row r="1538" spans="1:9">
      <c r="A1538" s="37"/>
      <c r="B1538" s="55"/>
      <c r="C1538" s="55"/>
      <c r="D1538" s="55"/>
      <c r="E1538" s="55"/>
      <c r="F1538" s="55"/>
      <c r="G1538" s="55"/>
      <c r="H1538" s="55"/>
      <c r="I1538" s="55"/>
    </row>
    <row r="1539" spans="1:9">
      <c r="A1539" s="37"/>
      <c r="B1539" s="55"/>
      <c r="C1539" s="55"/>
      <c r="D1539" s="55"/>
      <c r="E1539" s="55"/>
      <c r="F1539" s="55"/>
      <c r="G1539" s="55"/>
      <c r="H1539" s="55"/>
      <c r="I1539" s="55"/>
    </row>
    <row r="1540" spans="1:9">
      <c r="A1540" s="37"/>
      <c r="B1540" s="55"/>
      <c r="C1540" s="55"/>
      <c r="D1540" s="55"/>
      <c r="E1540" s="55"/>
      <c r="F1540" s="55"/>
      <c r="G1540" s="55"/>
      <c r="H1540" s="55"/>
      <c r="I1540" s="55"/>
    </row>
    <row r="1541" spans="1:9">
      <c r="A1541" s="37"/>
      <c r="B1541" s="55"/>
      <c r="C1541" s="55"/>
      <c r="D1541" s="55"/>
      <c r="E1541" s="55"/>
      <c r="F1541" s="55"/>
      <c r="G1541" s="55"/>
      <c r="H1541" s="55"/>
      <c r="I1541" s="55"/>
    </row>
    <row r="1542" spans="1:9">
      <c r="A1542" s="37"/>
      <c r="B1542" s="55"/>
      <c r="C1542" s="55"/>
      <c r="D1542" s="55"/>
      <c r="E1542" s="55"/>
      <c r="F1542" s="55"/>
      <c r="G1542" s="55"/>
      <c r="H1542" s="55"/>
      <c r="I1542" s="55"/>
    </row>
    <row r="1543" spans="1:9">
      <c r="A1543" s="37"/>
      <c r="B1543" s="55"/>
      <c r="C1543" s="55"/>
      <c r="D1543" s="55"/>
      <c r="E1543" s="55"/>
      <c r="F1543" s="55"/>
      <c r="G1543" s="55"/>
      <c r="H1543" s="55"/>
      <c r="I1543" s="55"/>
    </row>
    <row r="1544" spans="1:9">
      <c r="A1544" s="37"/>
      <c r="B1544" s="55"/>
      <c r="C1544" s="55"/>
      <c r="D1544" s="55"/>
      <c r="E1544" s="55"/>
      <c r="F1544" s="55"/>
      <c r="G1544" s="55"/>
      <c r="H1544" s="55"/>
      <c r="I1544" s="55"/>
    </row>
    <row r="1545" spans="1:9">
      <c r="A1545" s="37"/>
      <c r="B1545" s="55"/>
      <c r="C1545" s="55"/>
      <c r="D1545" s="55"/>
      <c r="E1545" s="55"/>
      <c r="F1545" s="55"/>
      <c r="G1545" s="55"/>
      <c r="H1545" s="55"/>
      <c r="I1545" s="55"/>
    </row>
    <row r="1546" spans="1:9">
      <c r="A1546" s="37"/>
      <c r="B1546" s="55"/>
      <c r="C1546" s="55"/>
      <c r="D1546" s="55"/>
      <c r="E1546" s="55"/>
      <c r="F1546" s="55"/>
      <c r="G1546" s="55"/>
      <c r="H1546" s="55"/>
      <c r="I1546" s="55"/>
    </row>
    <row r="1547" spans="1:9">
      <c r="A1547" s="37"/>
      <c r="B1547" s="55"/>
      <c r="C1547" s="55"/>
      <c r="D1547" s="55"/>
      <c r="E1547" s="55"/>
      <c r="F1547" s="55"/>
      <c r="G1547" s="55"/>
      <c r="H1547" s="55"/>
      <c r="I1547" s="55"/>
    </row>
    <row r="1548" spans="1:9">
      <c r="A1548" s="37"/>
      <c r="B1548" s="55"/>
      <c r="C1548" s="55"/>
      <c r="D1548" s="55"/>
      <c r="E1548" s="55"/>
      <c r="F1548" s="55"/>
      <c r="G1548" s="55"/>
      <c r="H1548" s="55"/>
      <c r="I1548" s="55"/>
    </row>
    <row r="1549" spans="1:9">
      <c r="A1549" s="37"/>
      <c r="B1549" s="55"/>
      <c r="C1549" s="55"/>
      <c r="D1549" s="55"/>
      <c r="E1549" s="55"/>
      <c r="F1549" s="55"/>
      <c r="G1549" s="55"/>
      <c r="H1549" s="55"/>
      <c r="I1549" s="55"/>
    </row>
    <row r="1550" spans="1:9">
      <c r="A1550" s="37"/>
      <c r="B1550" s="55"/>
      <c r="C1550" s="55"/>
      <c r="D1550" s="55"/>
      <c r="E1550" s="55"/>
      <c r="F1550" s="55"/>
      <c r="G1550" s="55"/>
      <c r="H1550" s="55"/>
      <c r="I1550" s="55"/>
    </row>
    <row r="1551" spans="1:9">
      <c r="A1551" s="37"/>
      <c r="B1551" s="55"/>
      <c r="C1551" s="55"/>
      <c r="D1551" s="55"/>
      <c r="E1551" s="55"/>
      <c r="F1551" s="55"/>
      <c r="G1551" s="55"/>
      <c r="H1551" s="55"/>
      <c r="I1551" s="55"/>
    </row>
    <row r="1552" spans="1:9">
      <c r="A1552" s="37"/>
      <c r="B1552" s="55"/>
      <c r="C1552" s="55"/>
      <c r="D1552" s="55"/>
      <c r="E1552" s="55"/>
      <c r="F1552" s="55"/>
      <c r="G1552" s="55"/>
      <c r="H1552" s="55"/>
      <c r="I1552" s="55"/>
    </row>
    <row r="1553" spans="1:9">
      <c r="A1553" s="37"/>
      <c r="B1553" s="55"/>
      <c r="C1553" s="55"/>
      <c r="D1553" s="55"/>
      <c r="E1553" s="55"/>
      <c r="F1553" s="55"/>
      <c r="G1553" s="55"/>
      <c r="H1553" s="55"/>
      <c r="I1553" s="55"/>
    </row>
    <row r="1554" spans="1:9">
      <c r="A1554" s="37"/>
      <c r="B1554" s="55"/>
      <c r="C1554" s="55"/>
      <c r="D1554" s="55"/>
      <c r="E1554" s="55"/>
      <c r="F1554" s="55"/>
      <c r="G1554" s="55"/>
      <c r="H1554" s="55"/>
      <c r="I1554" s="55"/>
    </row>
    <row r="1555" spans="1:9">
      <c r="A1555" s="37"/>
      <c r="B1555" s="55"/>
      <c r="C1555" s="55"/>
      <c r="D1555" s="55"/>
      <c r="E1555" s="55"/>
      <c r="F1555" s="55"/>
      <c r="G1555" s="55"/>
      <c r="H1555" s="55"/>
      <c r="I1555" s="55"/>
    </row>
    <row r="1556" spans="1:9">
      <c r="A1556" s="37"/>
      <c r="B1556" s="55"/>
      <c r="C1556" s="55"/>
      <c r="D1556" s="55"/>
      <c r="E1556" s="55"/>
      <c r="F1556" s="55"/>
      <c r="G1556" s="55"/>
      <c r="H1556" s="55"/>
      <c r="I1556" s="55"/>
    </row>
    <row r="1557" spans="1:9">
      <c r="A1557" s="37"/>
      <c r="B1557" s="55"/>
      <c r="C1557" s="55"/>
      <c r="D1557" s="55"/>
      <c r="E1557" s="55"/>
      <c r="F1557" s="55"/>
      <c r="G1557" s="55"/>
      <c r="H1557" s="55"/>
      <c r="I1557" s="55"/>
    </row>
    <row r="1558" spans="1:9">
      <c r="A1558" s="37"/>
      <c r="B1558" s="55"/>
      <c r="C1558" s="55"/>
      <c r="D1558" s="55"/>
      <c r="E1558" s="55"/>
      <c r="F1558" s="55"/>
      <c r="G1558" s="55"/>
      <c r="H1558" s="55"/>
      <c r="I1558" s="55"/>
    </row>
    <row r="1559" spans="1:9">
      <c r="A1559" s="37"/>
      <c r="B1559" s="55"/>
      <c r="C1559" s="55"/>
      <c r="D1559" s="55"/>
      <c r="E1559" s="55"/>
      <c r="F1559" s="55"/>
      <c r="G1559" s="55"/>
      <c r="H1559" s="55"/>
      <c r="I1559" s="55"/>
    </row>
    <row r="1560" spans="1:9">
      <c r="A1560" s="37"/>
      <c r="B1560" s="55"/>
      <c r="C1560" s="55"/>
      <c r="D1560" s="55"/>
      <c r="E1560" s="55"/>
      <c r="F1560" s="55"/>
      <c r="G1560" s="55"/>
      <c r="H1560" s="55"/>
      <c r="I1560" s="55"/>
    </row>
    <row r="1561" spans="1:9">
      <c r="A1561" s="37"/>
      <c r="B1561" s="55"/>
      <c r="C1561" s="55"/>
      <c r="D1561" s="55"/>
      <c r="E1561" s="55"/>
      <c r="F1561" s="55"/>
      <c r="G1561" s="55"/>
      <c r="H1561" s="55"/>
      <c r="I1561" s="55"/>
    </row>
    <row r="1562" spans="1:9">
      <c r="A1562" s="37"/>
      <c r="B1562" s="55"/>
      <c r="C1562" s="55"/>
      <c r="D1562" s="55"/>
      <c r="E1562" s="55"/>
      <c r="F1562" s="55"/>
      <c r="G1562" s="55"/>
      <c r="H1562" s="55"/>
      <c r="I1562" s="55"/>
    </row>
    <row r="1563" spans="1:9">
      <c r="A1563" s="37"/>
      <c r="B1563" s="55"/>
      <c r="C1563" s="55"/>
      <c r="D1563" s="55"/>
      <c r="E1563" s="55"/>
      <c r="F1563" s="55"/>
      <c r="G1563" s="55"/>
      <c r="H1563" s="55"/>
      <c r="I1563" s="55"/>
    </row>
    <row r="1564" spans="1:9">
      <c r="A1564" s="37"/>
      <c r="B1564" s="55"/>
      <c r="C1564" s="55"/>
      <c r="D1564" s="55"/>
      <c r="E1564" s="55"/>
      <c r="F1564" s="55"/>
      <c r="G1564" s="55"/>
      <c r="H1564" s="55"/>
      <c r="I1564" s="55"/>
    </row>
    <row r="1565" spans="1:9">
      <c r="A1565" s="37"/>
      <c r="B1565" s="55"/>
      <c r="C1565" s="55"/>
      <c r="D1565" s="55"/>
      <c r="E1565" s="55"/>
      <c r="F1565" s="55"/>
      <c r="G1565" s="55"/>
      <c r="H1565" s="55"/>
      <c r="I1565" s="55"/>
    </row>
    <row r="1566" spans="1:9">
      <c r="A1566" s="37"/>
      <c r="B1566" s="55"/>
      <c r="C1566" s="55"/>
      <c r="D1566" s="55"/>
      <c r="E1566" s="55"/>
      <c r="F1566" s="55"/>
      <c r="G1566" s="55"/>
      <c r="H1566" s="55"/>
      <c r="I1566" s="55"/>
    </row>
    <row r="1567" spans="1:9">
      <c r="A1567" s="37"/>
      <c r="B1567" s="55"/>
      <c r="C1567" s="55"/>
      <c r="D1567" s="55"/>
      <c r="E1567" s="55"/>
      <c r="F1567" s="55"/>
      <c r="G1567" s="55"/>
      <c r="H1567" s="55"/>
      <c r="I1567" s="55"/>
    </row>
    <row r="1568" spans="1:9">
      <c r="A1568" s="37"/>
      <c r="B1568" s="55"/>
      <c r="C1568" s="55"/>
      <c r="D1568" s="55"/>
      <c r="E1568" s="55"/>
      <c r="F1568" s="55"/>
      <c r="G1568" s="55"/>
      <c r="H1568" s="55"/>
      <c r="I1568" s="55"/>
    </row>
    <row r="1569" spans="1:9">
      <c r="A1569" s="37"/>
      <c r="B1569" s="55"/>
      <c r="C1569" s="55"/>
      <c r="D1569" s="55"/>
      <c r="E1569" s="55"/>
      <c r="F1569" s="55"/>
      <c r="G1569" s="55"/>
      <c r="H1569" s="55"/>
      <c r="I1569" s="55"/>
    </row>
    <row r="1570" spans="1:9">
      <c r="A1570" s="37"/>
      <c r="B1570" s="55"/>
      <c r="C1570" s="55"/>
      <c r="D1570" s="55"/>
      <c r="E1570" s="55"/>
      <c r="F1570" s="55"/>
      <c r="G1570" s="55"/>
      <c r="H1570" s="55"/>
      <c r="I1570" s="55"/>
    </row>
    <row r="1571" spans="1:9">
      <c r="A1571" s="37"/>
      <c r="B1571" s="55"/>
      <c r="C1571" s="55"/>
      <c r="D1571" s="55"/>
      <c r="E1571" s="55"/>
      <c r="F1571" s="55"/>
      <c r="G1571" s="55"/>
      <c r="H1571" s="55"/>
      <c r="I1571" s="55"/>
    </row>
    <row r="1572" spans="1:9">
      <c r="A1572" s="37"/>
      <c r="B1572" s="55"/>
      <c r="C1572" s="55"/>
      <c r="D1572" s="55"/>
      <c r="E1572" s="55"/>
      <c r="F1572" s="55"/>
      <c r="G1572" s="55"/>
      <c r="H1572" s="55"/>
      <c r="I1572" s="55"/>
    </row>
    <row r="1573" spans="1:9">
      <c r="A1573" s="37"/>
      <c r="B1573" s="55"/>
      <c r="C1573" s="55"/>
      <c r="D1573" s="55"/>
      <c r="E1573" s="55"/>
      <c r="F1573" s="55"/>
      <c r="G1573" s="55"/>
      <c r="H1573" s="55"/>
      <c r="I1573" s="55"/>
    </row>
    <row r="1574" spans="1:9">
      <c r="A1574" s="37"/>
      <c r="B1574" s="55"/>
      <c r="C1574" s="55"/>
      <c r="D1574" s="55"/>
      <c r="E1574" s="55"/>
      <c r="F1574" s="55"/>
      <c r="G1574" s="55"/>
      <c r="H1574" s="55"/>
      <c r="I1574" s="55"/>
    </row>
    <row r="1575" spans="1:9">
      <c r="A1575" s="37"/>
      <c r="B1575" s="55"/>
      <c r="C1575" s="55"/>
      <c r="D1575" s="55"/>
      <c r="E1575" s="55"/>
      <c r="F1575" s="55"/>
      <c r="G1575" s="55"/>
      <c r="H1575" s="55"/>
      <c r="I1575" s="55"/>
    </row>
    <row r="1576" spans="1:9">
      <c r="A1576" s="37"/>
      <c r="B1576" s="55"/>
      <c r="C1576" s="55"/>
      <c r="D1576" s="55"/>
      <c r="E1576" s="55"/>
      <c r="F1576" s="55"/>
      <c r="G1576" s="55"/>
      <c r="H1576" s="55"/>
      <c r="I1576" s="55"/>
    </row>
    <row r="1577" spans="1:9">
      <c r="A1577" s="37"/>
      <c r="B1577" s="55"/>
      <c r="C1577" s="55"/>
      <c r="D1577" s="55"/>
      <c r="E1577" s="55"/>
      <c r="F1577" s="55"/>
      <c r="G1577" s="55"/>
      <c r="H1577" s="55"/>
      <c r="I1577" s="55"/>
    </row>
    <row r="1578" spans="1:9">
      <c r="A1578" s="37"/>
      <c r="B1578" s="55"/>
      <c r="C1578" s="55"/>
      <c r="D1578" s="55"/>
      <c r="E1578" s="55"/>
      <c r="F1578" s="55"/>
      <c r="G1578" s="55"/>
      <c r="H1578" s="55"/>
      <c r="I1578" s="55"/>
    </row>
    <row r="1579" spans="1:9">
      <c r="A1579" s="37"/>
      <c r="B1579" s="55"/>
      <c r="C1579" s="55"/>
      <c r="D1579" s="55"/>
      <c r="E1579" s="55"/>
      <c r="F1579" s="55"/>
      <c r="G1579" s="55"/>
      <c r="H1579" s="55"/>
      <c r="I1579" s="55"/>
    </row>
    <row r="1580" spans="1:9">
      <c r="A1580" s="37"/>
      <c r="B1580" s="55"/>
      <c r="C1580" s="55"/>
      <c r="D1580" s="55"/>
      <c r="E1580" s="55"/>
      <c r="F1580" s="55"/>
      <c r="G1580" s="55"/>
      <c r="H1580" s="55"/>
      <c r="I1580" s="55"/>
    </row>
    <row r="1581" spans="1:9">
      <c r="A1581" s="37"/>
      <c r="B1581" s="55"/>
      <c r="C1581" s="55"/>
      <c r="D1581" s="55"/>
      <c r="E1581" s="55"/>
      <c r="F1581" s="55"/>
      <c r="G1581" s="55"/>
      <c r="H1581" s="55"/>
      <c r="I1581" s="55"/>
    </row>
    <row r="1582" spans="1:9">
      <c r="A1582" s="37"/>
      <c r="B1582" s="55"/>
      <c r="C1582" s="55"/>
      <c r="D1582" s="55"/>
      <c r="E1582" s="55"/>
      <c r="F1582" s="55"/>
      <c r="G1582" s="55"/>
      <c r="H1582" s="55"/>
      <c r="I1582" s="55"/>
    </row>
    <row r="1583" spans="1:9">
      <c r="A1583" s="37"/>
      <c r="B1583" s="55"/>
      <c r="C1583" s="55"/>
      <c r="D1583" s="55"/>
      <c r="E1583" s="55"/>
      <c r="F1583" s="55"/>
      <c r="G1583" s="55"/>
      <c r="H1583" s="55"/>
      <c r="I1583" s="55"/>
    </row>
    <row r="1584" spans="1:9">
      <c r="A1584" s="37"/>
      <c r="B1584" s="55"/>
      <c r="C1584" s="55"/>
      <c r="D1584" s="55"/>
      <c r="E1584" s="55"/>
      <c r="F1584" s="55"/>
      <c r="G1584" s="55"/>
      <c r="H1584" s="55"/>
      <c r="I1584" s="55"/>
    </row>
    <row r="1585" spans="1:9">
      <c r="A1585" s="37"/>
      <c r="B1585" s="55"/>
      <c r="C1585" s="55"/>
      <c r="D1585" s="55"/>
      <c r="E1585" s="55"/>
      <c r="F1585" s="55"/>
      <c r="G1585" s="55"/>
      <c r="H1585" s="55"/>
      <c r="I1585" s="55"/>
    </row>
    <row r="1586" spans="1:9">
      <c r="A1586" s="37"/>
      <c r="B1586" s="55"/>
      <c r="C1586" s="55"/>
      <c r="D1586" s="55"/>
      <c r="E1586" s="55"/>
      <c r="F1586" s="55"/>
      <c r="G1586" s="55"/>
      <c r="H1586" s="55"/>
      <c r="I1586" s="55"/>
    </row>
    <row r="1587" spans="1:9">
      <c r="A1587" s="37"/>
      <c r="B1587" s="55"/>
      <c r="C1587" s="55"/>
      <c r="D1587" s="55"/>
      <c r="E1587" s="55"/>
      <c r="F1587" s="55"/>
      <c r="G1587" s="55"/>
      <c r="H1587" s="55"/>
      <c r="I1587" s="55"/>
    </row>
    <row r="1588" spans="1:9">
      <c r="A1588" s="37"/>
      <c r="B1588" s="55"/>
      <c r="C1588" s="55"/>
      <c r="D1588" s="55"/>
      <c r="E1588" s="55"/>
      <c r="F1588" s="55"/>
      <c r="G1588" s="55"/>
      <c r="H1588" s="55"/>
      <c r="I1588" s="55"/>
    </row>
    <row r="1589" spans="1:9">
      <c r="A1589" s="37"/>
      <c r="B1589" s="55"/>
      <c r="C1589" s="55"/>
      <c r="D1589" s="55"/>
      <c r="E1589" s="55"/>
      <c r="F1589" s="55"/>
      <c r="G1589" s="55"/>
      <c r="H1589" s="55"/>
      <c r="I1589" s="55"/>
    </row>
    <row r="1590" spans="1:9">
      <c r="A1590" s="37"/>
      <c r="B1590" s="55"/>
      <c r="C1590" s="55"/>
      <c r="D1590" s="55"/>
      <c r="E1590" s="55"/>
      <c r="F1590" s="55"/>
      <c r="G1590" s="55"/>
      <c r="H1590" s="55"/>
      <c r="I1590" s="55"/>
    </row>
    <row r="1591" spans="1:9">
      <c r="A1591" s="37"/>
      <c r="B1591" s="55"/>
      <c r="C1591" s="55"/>
      <c r="D1591" s="55"/>
      <c r="E1591" s="55"/>
      <c r="F1591" s="55"/>
      <c r="G1591" s="55"/>
      <c r="H1591" s="55"/>
      <c r="I1591" s="55"/>
    </row>
    <row r="1592" spans="1:9">
      <c r="A1592" s="37"/>
      <c r="B1592" s="55"/>
      <c r="C1592" s="55"/>
      <c r="D1592" s="55"/>
      <c r="E1592" s="55"/>
      <c r="F1592" s="55"/>
      <c r="G1592" s="55"/>
      <c r="H1592" s="55"/>
      <c r="I1592" s="55"/>
    </row>
    <row r="1593" spans="1:9">
      <c r="A1593" s="37"/>
      <c r="B1593" s="55"/>
      <c r="C1593" s="55"/>
      <c r="D1593" s="55"/>
      <c r="E1593" s="55"/>
      <c r="F1593" s="55"/>
      <c r="G1593" s="55"/>
      <c r="H1593" s="55"/>
      <c r="I1593" s="55"/>
    </row>
    <row r="1594" spans="1:9">
      <c r="A1594" s="37"/>
      <c r="B1594" s="55"/>
      <c r="C1594" s="55"/>
      <c r="D1594" s="55"/>
      <c r="E1594" s="55"/>
      <c r="F1594" s="55"/>
      <c r="G1594" s="55"/>
      <c r="H1594" s="55"/>
      <c r="I1594" s="55"/>
    </row>
    <row r="1595" spans="1:9">
      <c r="A1595" s="37"/>
      <c r="B1595" s="55"/>
      <c r="C1595" s="55"/>
      <c r="D1595" s="55"/>
      <c r="E1595" s="55"/>
      <c r="F1595" s="55"/>
      <c r="G1595" s="55"/>
      <c r="H1595" s="55"/>
      <c r="I1595" s="55"/>
    </row>
    <row r="1596" spans="1:9">
      <c r="A1596" s="37"/>
      <c r="B1596" s="55"/>
      <c r="C1596" s="55"/>
      <c r="D1596" s="55"/>
      <c r="E1596" s="55"/>
      <c r="F1596" s="55"/>
      <c r="G1596" s="55"/>
      <c r="H1596" s="55"/>
      <c r="I1596" s="55"/>
    </row>
    <row r="1597" spans="1:9">
      <c r="A1597" s="37"/>
      <c r="B1597" s="55"/>
      <c r="C1597" s="55"/>
      <c r="D1597" s="55"/>
      <c r="E1597" s="55"/>
      <c r="F1597" s="55"/>
      <c r="G1597" s="55"/>
      <c r="H1597" s="55"/>
      <c r="I1597" s="55"/>
    </row>
    <row r="1598" spans="1:9">
      <c r="A1598" s="37"/>
      <c r="B1598" s="55"/>
      <c r="C1598" s="55"/>
      <c r="D1598" s="55"/>
      <c r="E1598" s="55"/>
      <c r="F1598" s="55"/>
      <c r="G1598" s="55"/>
      <c r="H1598" s="55"/>
      <c r="I1598" s="55"/>
    </row>
    <row r="1599" spans="1:9">
      <c r="A1599" s="37"/>
      <c r="B1599" s="55"/>
      <c r="C1599" s="55"/>
      <c r="D1599" s="55"/>
      <c r="E1599" s="55"/>
      <c r="F1599" s="55"/>
      <c r="G1599" s="55"/>
      <c r="H1599" s="55"/>
      <c r="I1599" s="55"/>
    </row>
    <row r="1600" spans="1:9">
      <c r="A1600" s="37"/>
      <c r="B1600" s="55"/>
      <c r="C1600" s="55"/>
      <c r="D1600" s="55"/>
      <c r="E1600" s="55"/>
      <c r="F1600" s="55"/>
      <c r="G1600" s="55"/>
      <c r="H1600" s="55"/>
      <c r="I1600" s="55"/>
    </row>
    <row r="1601" spans="1:9">
      <c r="A1601" s="37"/>
      <c r="B1601" s="55"/>
      <c r="C1601" s="55"/>
      <c r="D1601" s="55"/>
      <c r="E1601" s="55"/>
      <c r="F1601" s="55"/>
      <c r="G1601" s="55"/>
      <c r="H1601" s="55"/>
      <c r="I1601" s="55"/>
    </row>
    <row r="1602" spans="1:9">
      <c r="A1602" s="37"/>
      <c r="B1602" s="55"/>
      <c r="C1602" s="55"/>
      <c r="D1602" s="55"/>
      <c r="E1602" s="55"/>
      <c r="F1602" s="55"/>
      <c r="G1602" s="55"/>
      <c r="H1602" s="55"/>
      <c r="I1602" s="55"/>
    </row>
    <row r="1603" spans="1:9">
      <c r="A1603" s="37"/>
      <c r="B1603" s="55"/>
      <c r="C1603" s="55"/>
      <c r="D1603" s="55"/>
      <c r="E1603" s="55"/>
      <c r="F1603" s="55"/>
      <c r="G1603" s="55"/>
      <c r="H1603" s="55"/>
      <c r="I1603" s="55"/>
    </row>
    <row r="1604" spans="1:9">
      <c r="A1604" s="37"/>
      <c r="B1604" s="55"/>
      <c r="C1604" s="55"/>
      <c r="D1604" s="55"/>
      <c r="E1604" s="55"/>
      <c r="F1604" s="55"/>
      <c r="G1604" s="55"/>
      <c r="H1604" s="55"/>
      <c r="I1604" s="55"/>
    </row>
    <row r="1605" spans="1:9">
      <c r="A1605" s="37"/>
      <c r="B1605" s="55"/>
      <c r="C1605" s="55"/>
      <c r="D1605" s="55"/>
      <c r="E1605" s="55"/>
      <c r="F1605" s="55"/>
      <c r="G1605" s="55"/>
      <c r="H1605" s="55"/>
      <c r="I1605" s="55"/>
    </row>
    <row r="1606" spans="1:9">
      <c r="A1606" s="37"/>
      <c r="B1606" s="55"/>
      <c r="C1606" s="55"/>
      <c r="D1606" s="55"/>
      <c r="E1606" s="55"/>
      <c r="F1606" s="55"/>
      <c r="G1606" s="55"/>
      <c r="H1606" s="55"/>
      <c r="I1606" s="55"/>
    </row>
    <row r="1607" spans="1:9">
      <c r="A1607" s="37"/>
      <c r="B1607" s="55"/>
      <c r="C1607" s="55"/>
      <c r="D1607" s="55"/>
      <c r="E1607" s="55"/>
      <c r="F1607" s="55"/>
      <c r="G1607" s="55"/>
      <c r="H1607" s="55"/>
      <c r="I1607" s="55"/>
    </row>
    <row r="1608" spans="1:9">
      <c r="A1608" s="37"/>
      <c r="B1608" s="55"/>
      <c r="C1608" s="55"/>
      <c r="D1608" s="55"/>
      <c r="E1608" s="55"/>
      <c r="F1608" s="55"/>
      <c r="G1608" s="55"/>
      <c r="H1608" s="55"/>
      <c r="I1608" s="55"/>
    </row>
    <row r="1609" spans="1:9">
      <c r="A1609" s="37"/>
      <c r="B1609" s="55"/>
      <c r="C1609" s="55"/>
      <c r="D1609" s="55"/>
      <c r="E1609" s="55"/>
      <c r="F1609" s="55"/>
      <c r="G1609" s="55"/>
      <c r="H1609" s="55"/>
      <c r="I1609" s="55"/>
    </row>
    <row r="1610" spans="1:9">
      <c r="A1610" s="37"/>
      <c r="B1610" s="55"/>
      <c r="C1610" s="55"/>
      <c r="D1610" s="55"/>
      <c r="E1610" s="55"/>
      <c r="F1610" s="55"/>
      <c r="G1610" s="55"/>
      <c r="H1610" s="55"/>
      <c r="I1610" s="55"/>
    </row>
    <row r="1611" spans="1:9">
      <c r="A1611" s="37"/>
      <c r="B1611" s="55"/>
      <c r="C1611" s="55"/>
      <c r="D1611" s="55"/>
      <c r="E1611" s="55"/>
      <c r="F1611" s="55"/>
      <c r="G1611" s="55"/>
      <c r="H1611" s="55"/>
      <c r="I1611" s="55"/>
    </row>
    <row r="1612" spans="1:9">
      <c r="A1612" s="37"/>
      <c r="B1612" s="55"/>
      <c r="C1612" s="55"/>
      <c r="D1612" s="55"/>
      <c r="E1612" s="55"/>
      <c r="F1612" s="55"/>
      <c r="G1612" s="55"/>
      <c r="H1612" s="55"/>
      <c r="I1612" s="55"/>
    </row>
    <row r="1613" spans="1:9">
      <c r="A1613" s="37"/>
      <c r="B1613" s="55"/>
      <c r="C1613" s="55"/>
      <c r="D1613" s="55"/>
      <c r="E1613" s="55"/>
      <c r="F1613" s="55"/>
      <c r="G1613" s="55"/>
      <c r="H1613" s="55"/>
      <c r="I1613" s="55"/>
    </row>
    <row r="1614" spans="1:9">
      <c r="A1614" s="37"/>
      <c r="B1614" s="55"/>
      <c r="C1614" s="55"/>
      <c r="D1614" s="55"/>
      <c r="E1614" s="55"/>
      <c r="F1614" s="55"/>
      <c r="G1614" s="55"/>
      <c r="H1614" s="55"/>
      <c r="I1614" s="55"/>
    </row>
    <row r="1615" spans="1:9">
      <c r="A1615" s="37"/>
      <c r="B1615" s="55"/>
      <c r="C1615" s="55"/>
      <c r="D1615" s="55"/>
      <c r="E1615" s="55"/>
      <c r="F1615" s="55"/>
      <c r="G1615" s="55"/>
      <c r="H1615" s="55"/>
      <c r="I1615" s="55"/>
    </row>
    <row r="1616" spans="1:9">
      <c r="A1616" s="37"/>
      <c r="B1616" s="55"/>
      <c r="C1616" s="55"/>
      <c r="D1616" s="55"/>
      <c r="E1616" s="55"/>
      <c r="F1616" s="55"/>
      <c r="G1616" s="55"/>
      <c r="H1616" s="55"/>
      <c r="I1616" s="55"/>
    </row>
    <row r="1617" spans="1:9">
      <c r="A1617" s="37"/>
      <c r="B1617" s="55"/>
      <c r="C1617" s="55"/>
      <c r="D1617" s="55"/>
      <c r="E1617" s="55"/>
      <c r="F1617" s="55"/>
      <c r="G1617" s="55"/>
      <c r="H1617" s="55"/>
      <c r="I1617" s="55"/>
    </row>
    <row r="1618" spans="1:9">
      <c r="A1618" s="37"/>
      <c r="B1618" s="55"/>
      <c r="C1618" s="55"/>
      <c r="D1618" s="55"/>
      <c r="E1618" s="55"/>
      <c r="F1618" s="55"/>
      <c r="G1618" s="55"/>
      <c r="H1618" s="55"/>
      <c r="I1618" s="55"/>
    </row>
    <row r="1619" spans="1:9">
      <c r="A1619" s="37"/>
      <c r="B1619" s="55"/>
      <c r="C1619" s="55"/>
      <c r="D1619" s="55"/>
      <c r="E1619" s="55"/>
      <c r="F1619" s="55"/>
      <c r="G1619" s="55"/>
      <c r="H1619" s="55"/>
      <c r="I1619" s="55"/>
    </row>
    <row r="1620" spans="1:9">
      <c r="A1620" s="37"/>
      <c r="B1620" s="55"/>
      <c r="C1620" s="55"/>
      <c r="D1620" s="55"/>
      <c r="E1620" s="55"/>
      <c r="F1620" s="55"/>
      <c r="G1620" s="55"/>
      <c r="H1620" s="55"/>
      <c r="I1620" s="55"/>
    </row>
    <row r="1621" spans="1:9">
      <c r="A1621" s="37"/>
      <c r="B1621" s="55"/>
      <c r="C1621" s="55"/>
      <c r="D1621" s="55"/>
      <c r="E1621" s="55"/>
      <c r="F1621" s="55"/>
      <c r="G1621" s="55"/>
      <c r="H1621" s="55"/>
      <c r="I1621" s="55"/>
    </row>
    <row r="1622" spans="1:9">
      <c r="A1622" s="37"/>
      <c r="B1622" s="55"/>
      <c r="C1622" s="55"/>
      <c r="D1622" s="55"/>
      <c r="E1622" s="55"/>
      <c r="F1622" s="55"/>
      <c r="G1622" s="55"/>
      <c r="H1622" s="55"/>
      <c r="I1622" s="55"/>
    </row>
    <row r="1623" spans="1:9">
      <c r="A1623" s="37"/>
      <c r="B1623" s="55"/>
      <c r="C1623" s="55"/>
      <c r="D1623" s="55"/>
      <c r="E1623" s="55"/>
      <c r="F1623" s="55"/>
      <c r="G1623" s="55"/>
      <c r="H1623" s="55"/>
      <c r="I1623" s="55"/>
    </row>
    <row r="1624" spans="1:9">
      <c r="A1624" s="37"/>
      <c r="B1624" s="55"/>
      <c r="C1624" s="55"/>
      <c r="D1624" s="55"/>
      <c r="E1624" s="55"/>
      <c r="F1624" s="55"/>
      <c r="G1624" s="55"/>
      <c r="H1624" s="55"/>
      <c r="I1624" s="55"/>
    </row>
    <row r="1625" spans="1:9">
      <c r="A1625" s="37"/>
      <c r="B1625" s="55"/>
      <c r="C1625" s="55"/>
      <c r="D1625" s="55"/>
      <c r="E1625" s="55"/>
      <c r="F1625" s="55"/>
      <c r="G1625" s="55"/>
      <c r="H1625" s="55"/>
      <c r="I1625" s="55"/>
    </row>
    <row r="1626" spans="1:9">
      <c r="A1626" s="37"/>
      <c r="B1626" s="55"/>
      <c r="C1626" s="55"/>
      <c r="D1626" s="55"/>
      <c r="E1626" s="55"/>
      <c r="F1626" s="55"/>
      <c r="G1626" s="55"/>
      <c r="H1626" s="55"/>
      <c r="I1626" s="55"/>
    </row>
    <row r="1627" spans="1:9">
      <c r="A1627" s="37"/>
      <c r="B1627" s="55"/>
      <c r="C1627" s="55"/>
      <c r="D1627" s="55"/>
      <c r="E1627" s="55"/>
      <c r="F1627" s="55"/>
      <c r="G1627" s="55"/>
      <c r="H1627" s="55"/>
      <c r="I1627" s="55"/>
    </row>
    <row r="1628" spans="1:9">
      <c r="A1628" s="37"/>
      <c r="B1628" s="55"/>
      <c r="C1628" s="55"/>
      <c r="D1628" s="55"/>
      <c r="E1628" s="55"/>
      <c r="F1628" s="55"/>
      <c r="G1628" s="55"/>
      <c r="H1628" s="55"/>
      <c r="I1628" s="55"/>
    </row>
    <row r="1629" spans="1:9">
      <c r="A1629" s="37"/>
      <c r="B1629" s="55"/>
      <c r="C1629" s="55"/>
      <c r="D1629" s="55"/>
      <c r="E1629" s="55"/>
      <c r="F1629" s="55"/>
      <c r="G1629" s="55"/>
      <c r="H1629" s="55"/>
      <c r="I1629" s="55"/>
    </row>
    <row r="1630" spans="1:9">
      <c r="A1630" s="37"/>
      <c r="B1630" s="55"/>
      <c r="C1630" s="55"/>
      <c r="D1630" s="55"/>
      <c r="E1630" s="55"/>
      <c r="F1630" s="55"/>
      <c r="G1630" s="55"/>
      <c r="H1630" s="55"/>
      <c r="I1630" s="55"/>
    </row>
    <row r="1631" spans="1:9">
      <c r="A1631" s="37"/>
      <c r="B1631" s="55"/>
      <c r="C1631" s="55"/>
      <c r="D1631" s="55"/>
      <c r="E1631" s="55"/>
      <c r="F1631" s="55"/>
      <c r="G1631" s="55"/>
      <c r="H1631" s="55"/>
      <c r="I1631" s="55"/>
    </row>
    <row r="1632" spans="1:9">
      <c r="A1632" s="37"/>
      <c r="B1632" s="55"/>
      <c r="C1632" s="55"/>
      <c r="D1632" s="55"/>
      <c r="E1632" s="55"/>
      <c r="F1632" s="55"/>
      <c r="G1632" s="55"/>
      <c r="H1632" s="55"/>
      <c r="I1632" s="55"/>
    </row>
    <row r="1633" spans="1:9">
      <c r="A1633" s="37"/>
      <c r="B1633" s="55"/>
      <c r="C1633" s="55"/>
      <c r="D1633" s="55"/>
      <c r="E1633" s="55"/>
      <c r="F1633" s="55"/>
      <c r="G1633" s="55"/>
      <c r="H1633" s="55"/>
      <c r="I1633" s="55"/>
    </row>
    <row r="1634" spans="1:9">
      <c r="A1634" s="37"/>
      <c r="B1634" s="55"/>
      <c r="C1634" s="55"/>
      <c r="D1634" s="55"/>
      <c r="E1634" s="55"/>
      <c r="F1634" s="55"/>
      <c r="G1634" s="55"/>
      <c r="H1634" s="55"/>
      <c r="I1634" s="55"/>
    </row>
    <row r="1635" spans="1:9">
      <c r="A1635" s="37"/>
      <c r="B1635" s="55"/>
      <c r="C1635" s="55"/>
      <c r="D1635" s="55"/>
      <c r="E1635" s="55"/>
      <c r="F1635" s="55"/>
      <c r="G1635" s="55"/>
      <c r="H1635" s="55"/>
      <c r="I1635" s="55"/>
    </row>
    <row r="1636" spans="1:9">
      <c r="A1636" s="37"/>
      <c r="B1636" s="55"/>
      <c r="C1636" s="55"/>
      <c r="D1636" s="55"/>
      <c r="E1636" s="55"/>
      <c r="F1636" s="55"/>
      <c r="G1636" s="55"/>
      <c r="H1636" s="55"/>
      <c r="I1636" s="55"/>
    </row>
    <row r="1637" spans="1:9">
      <c r="A1637" s="37"/>
      <c r="B1637" s="55"/>
      <c r="C1637" s="55"/>
      <c r="D1637" s="55"/>
      <c r="E1637" s="55"/>
      <c r="F1637" s="55"/>
      <c r="G1637" s="55"/>
      <c r="H1637" s="55"/>
      <c r="I1637" s="55"/>
    </row>
    <row r="1638" spans="1:9">
      <c r="A1638" s="37"/>
      <c r="B1638" s="55"/>
      <c r="C1638" s="55"/>
      <c r="D1638" s="55"/>
      <c r="E1638" s="55"/>
      <c r="F1638" s="55"/>
      <c r="G1638" s="55"/>
      <c r="H1638" s="55"/>
      <c r="I1638" s="55"/>
    </row>
    <row r="1639" spans="1:9">
      <c r="A1639" s="37"/>
      <c r="B1639" s="55"/>
      <c r="C1639" s="55"/>
      <c r="D1639" s="55"/>
      <c r="E1639" s="55"/>
      <c r="F1639" s="55"/>
      <c r="G1639" s="55"/>
      <c r="H1639" s="55"/>
      <c r="I1639" s="55"/>
    </row>
    <row r="1640" spans="1:9">
      <c r="A1640" s="37"/>
      <c r="B1640" s="55"/>
      <c r="C1640" s="55"/>
      <c r="D1640" s="55"/>
      <c r="E1640" s="55"/>
      <c r="F1640" s="55"/>
      <c r="G1640" s="55"/>
      <c r="H1640" s="55"/>
      <c r="I1640" s="55"/>
    </row>
    <row r="1641" spans="1:9">
      <c r="A1641" s="37"/>
      <c r="B1641" s="55"/>
      <c r="C1641" s="55"/>
      <c r="D1641" s="55"/>
      <c r="E1641" s="55"/>
      <c r="F1641" s="55"/>
      <c r="G1641" s="55"/>
      <c r="H1641" s="55"/>
      <c r="I1641" s="55"/>
    </row>
    <row r="1642" spans="1:9">
      <c r="A1642" s="37"/>
      <c r="B1642" s="55"/>
      <c r="C1642" s="55"/>
      <c r="D1642" s="55"/>
      <c r="E1642" s="55"/>
      <c r="F1642" s="55"/>
      <c r="G1642" s="55"/>
      <c r="H1642" s="55"/>
      <c r="I1642" s="55"/>
    </row>
    <row r="1643" spans="1:9">
      <c r="A1643" s="37"/>
      <c r="B1643" s="55"/>
      <c r="C1643" s="55"/>
      <c r="D1643" s="55"/>
      <c r="E1643" s="55"/>
      <c r="F1643" s="55"/>
      <c r="G1643" s="55"/>
      <c r="H1643" s="55"/>
      <c r="I1643" s="55"/>
    </row>
    <row r="1644" spans="1:9">
      <c r="A1644" s="37"/>
      <c r="B1644" s="55"/>
      <c r="C1644" s="55"/>
      <c r="D1644" s="55"/>
      <c r="E1644" s="55"/>
      <c r="F1644" s="55"/>
      <c r="G1644" s="55"/>
      <c r="H1644" s="55"/>
      <c r="I1644" s="55"/>
    </row>
    <row r="1645" spans="1:9">
      <c r="A1645" s="37"/>
      <c r="B1645" s="55"/>
      <c r="C1645" s="55"/>
      <c r="D1645" s="55"/>
      <c r="E1645" s="55"/>
      <c r="F1645" s="55"/>
      <c r="G1645" s="55"/>
      <c r="H1645" s="55"/>
      <c r="I1645" s="55"/>
    </row>
    <row r="1646" spans="1:9">
      <c r="A1646" s="37"/>
      <c r="B1646" s="55"/>
      <c r="C1646" s="55"/>
      <c r="D1646" s="55"/>
      <c r="E1646" s="55"/>
      <c r="F1646" s="55"/>
      <c r="G1646" s="55"/>
      <c r="H1646" s="55"/>
      <c r="I1646" s="55"/>
    </row>
    <row r="1647" spans="1:9">
      <c r="A1647" s="37"/>
      <c r="B1647" s="55"/>
      <c r="C1647" s="55"/>
      <c r="D1647" s="55"/>
      <c r="E1647" s="55"/>
      <c r="F1647" s="55"/>
      <c r="G1647" s="55"/>
      <c r="H1647" s="55"/>
      <c r="I1647" s="55"/>
    </row>
    <row r="1648" spans="1:9">
      <c r="A1648" s="37"/>
      <c r="B1648" s="55"/>
      <c r="C1648" s="55"/>
      <c r="D1648" s="55"/>
      <c r="E1648" s="55"/>
      <c r="F1648" s="55"/>
      <c r="G1648" s="55"/>
      <c r="H1648" s="55"/>
      <c r="I1648" s="55"/>
    </row>
    <row r="1649" spans="1:9">
      <c r="A1649" s="37"/>
      <c r="B1649" s="55"/>
      <c r="C1649" s="55"/>
      <c r="D1649" s="55"/>
      <c r="E1649" s="55"/>
      <c r="F1649" s="55"/>
      <c r="G1649" s="55"/>
      <c r="H1649" s="55"/>
      <c r="I1649" s="55"/>
    </row>
    <row r="1650" spans="1:9">
      <c r="A1650" s="37"/>
      <c r="B1650" s="55"/>
      <c r="C1650" s="55"/>
      <c r="D1650" s="55"/>
      <c r="E1650" s="55"/>
      <c r="F1650" s="55"/>
      <c r="G1650" s="55"/>
      <c r="H1650" s="55"/>
      <c r="I1650" s="55"/>
    </row>
    <row r="1651" spans="1:9">
      <c r="A1651" s="37"/>
      <c r="B1651" s="55"/>
      <c r="C1651" s="55"/>
      <c r="D1651" s="55"/>
      <c r="E1651" s="55"/>
      <c r="F1651" s="55"/>
      <c r="G1651" s="55"/>
      <c r="H1651" s="55"/>
      <c r="I1651" s="55"/>
    </row>
    <row r="1652" spans="1:9">
      <c r="A1652" s="37"/>
      <c r="B1652" s="55"/>
      <c r="C1652" s="55"/>
      <c r="D1652" s="55"/>
      <c r="E1652" s="55"/>
      <c r="F1652" s="55"/>
      <c r="G1652" s="55"/>
      <c r="H1652" s="55"/>
      <c r="I1652" s="55"/>
    </row>
    <row r="1653" spans="1:9">
      <c r="A1653" s="37"/>
      <c r="B1653" s="55"/>
      <c r="C1653" s="55"/>
      <c r="D1653" s="55"/>
      <c r="E1653" s="55"/>
      <c r="F1653" s="55"/>
      <c r="G1653" s="55"/>
      <c r="H1653" s="55"/>
      <c r="I1653" s="55"/>
    </row>
    <row r="1654" spans="1:9">
      <c r="A1654" s="37"/>
      <c r="B1654" s="55"/>
      <c r="C1654" s="55"/>
      <c r="D1654" s="55"/>
      <c r="E1654" s="55"/>
      <c r="F1654" s="55"/>
      <c r="G1654" s="55"/>
      <c r="H1654" s="55"/>
      <c r="I1654" s="55"/>
    </row>
    <row r="1655" spans="1:9">
      <c r="A1655" s="37"/>
      <c r="B1655" s="55"/>
      <c r="C1655" s="55"/>
      <c r="D1655" s="55"/>
      <c r="E1655" s="55"/>
      <c r="F1655" s="55"/>
      <c r="G1655" s="55"/>
      <c r="H1655" s="55"/>
      <c r="I1655" s="55"/>
    </row>
    <row r="1656" spans="1:9">
      <c r="A1656" s="37"/>
      <c r="B1656" s="55"/>
      <c r="C1656" s="55"/>
      <c r="D1656" s="55"/>
      <c r="E1656" s="55"/>
      <c r="F1656" s="55"/>
      <c r="G1656" s="55"/>
      <c r="H1656" s="55"/>
      <c r="I1656" s="55"/>
    </row>
    <row r="1657" spans="1:9">
      <c r="A1657" s="37"/>
      <c r="B1657" s="55"/>
      <c r="C1657" s="55"/>
      <c r="D1657" s="55"/>
      <c r="E1657" s="55"/>
      <c r="F1657" s="55"/>
      <c r="G1657" s="55"/>
      <c r="H1657" s="55"/>
      <c r="I1657" s="55"/>
    </row>
    <row r="1658" spans="1:9">
      <c r="A1658" s="37"/>
      <c r="B1658" s="55"/>
      <c r="C1658" s="55"/>
      <c r="D1658" s="55"/>
      <c r="E1658" s="55"/>
      <c r="F1658" s="55"/>
      <c r="G1658" s="55"/>
      <c r="H1658" s="55"/>
      <c r="I1658" s="55"/>
    </row>
    <row r="1659" spans="1:9">
      <c r="A1659" s="37"/>
      <c r="B1659" s="55"/>
      <c r="C1659" s="55"/>
      <c r="D1659" s="55"/>
      <c r="E1659" s="55"/>
      <c r="F1659" s="55"/>
      <c r="G1659" s="55"/>
      <c r="H1659" s="55"/>
      <c r="I1659" s="55"/>
    </row>
    <row r="1660" spans="1:9">
      <c r="A1660" s="37"/>
      <c r="B1660" s="55"/>
      <c r="C1660" s="55"/>
      <c r="D1660" s="55"/>
      <c r="E1660" s="55"/>
      <c r="F1660" s="55"/>
      <c r="G1660" s="55"/>
      <c r="H1660" s="55"/>
      <c r="I1660" s="55"/>
    </row>
    <row r="1661" spans="1:9">
      <c r="A1661" s="37"/>
      <c r="B1661" s="55"/>
      <c r="C1661" s="55"/>
      <c r="D1661" s="55"/>
      <c r="E1661" s="55"/>
      <c r="F1661" s="55"/>
      <c r="G1661" s="55"/>
      <c r="H1661" s="55"/>
      <c r="I1661" s="55"/>
    </row>
    <row r="1662" spans="1:9">
      <c r="A1662" s="37"/>
      <c r="B1662" s="55"/>
      <c r="C1662" s="55"/>
      <c r="D1662" s="55"/>
      <c r="E1662" s="55"/>
      <c r="F1662" s="55"/>
      <c r="G1662" s="55"/>
      <c r="H1662" s="55"/>
      <c r="I1662" s="55"/>
    </row>
    <row r="1663" spans="1:9">
      <c r="A1663" s="37"/>
      <c r="B1663" s="55"/>
      <c r="C1663" s="55"/>
      <c r="D1663" s="55"/>
      <c r="E1663" s="55"/>
      <c r="F1663" s="55"/>
      <c r="G1663" s="55"/>
      <c r="H1663" s="55"/>
      <c r="I1663" s="55"/>
    </row>
    <row r="1664" spans="1:9">
      <c r="A1664" s="37"/>
      <c r="B1664" s="55"/>
      <c r="C1664" s="55"/>
      <c r="D1664" s="55"/>
      <c r="E1664" s="55"/>
      <c r="F1664" s="55"/>
      <c r="G1664" s="55"/>
      <c r="H1664" s="55"/>
      <c r="I1664" s="55"/>
    </row>
    <row r="1665" spans="1:9">
      <c r="A1665" s="37"/>
      <c r="B1665" s="55"/>
      <c r="C1665" s="55"/>
      <c r="D1665" s="55"/>
      <c r="E1665" s="55"/>
      <c r="F1665" s="55"/>
      <c r="G1665" s="55"/>
      <c r="H1665" s="55"/>
      <c r="I1665" s="55"/>
    </row>
    <row r="1666" spans="1:9">
      <c r="A1666" s="37"/>
      <c r="B1666" s="55"/>
      <c r="C1666" s="55"/>
      <c r="D1666" s="55"/>
      <c r="E1666" s="55"/>
      <c r="F1666" s="55"/>
      <c r="G1666" s="55"/>
      <c r="H1666" s="55"/>
      <c r="I1666" s="55"/>
    </row>
    <row r="1667" spans="1:9">
      <c r="A1667" s="37"/>
      <c r="B1667" s="55"/>
      <c r="C1667" s="55"/>
      <c r="D1667" s="55"/>
      <c r="E1667" s="55"/>
      <c r="F1667" s="55"/>
      <c r="G1667" s="55"/>
      <c r="H1667" s="55"/>
      <c r="I1667" s="55"/>
    </row>
    <row r="1668" spans="1:9">
      <c r="A1668" s="37"/>
      <c r="B1668" s="55"/>
      <c r="C1668" s="55"/>
      <c r="D1668" s="55"/>
      <c r="E1668" s="55"/>
      <c r="F1668" s="55"/>
      <c r="G1668" s="55"/>
      <c r="H1668" s="55"/>
      <c r="I1668" s="55"/>
    </row>
    <row r="1669" spans="1:9">
      <c r="A1669" s="37"/>
      <c r="B1669" s="55"/>
      <c r="C1669" s="55"/>
      <c r="D1669" s="55"/>
      <c r="E1669" s="55"/>
      <c r="F1669" s="55"/>
      <c r="G1669" s="55"/>
      <c r="H1669" s="55"/>
      <c r="I1669" s="55"/>
    </row>
    <row r="1670" spans="1:9">
      <c r="A1670" s="37"/>
      <c r="B1670" s="55"/>
      <c r="C1670" s="55"/>
      <c r="D1670" s="55"/>
      <c r="E1670" s="55"/>
      <c r="F1670" s="55"/>
      <c r="G1670" s="55"/>
      <c r="H1670" s="55"/>
      <c r="I1670" s="55"/>
    </row>
    <row r="1671" spans="1:9">
      <c r="A1671" s="37"/>
      <c r="B1671" s="55"/>
      <c r="C1671" s="55"/>
      <c r="D1671" s="55"/>
      <c r="E1671" s="55"/>
      <c r="F1671" s="55"/>
      <c r="G1671" s="55"/>
      <c r="H1671" s="55"/>
      <c r="I1671" s="55"/>
    </row>
    <row r="1672" spans="1:9">
      <c r="A1672" s="37"/>
      <c r="B1672" s="55"/>
      <c r="C1672" s="55"/>
      <c r="D1672" s="55"/>
      <c r="E1672" s="55"/>
      <c r="F1672" s="55"/>
      <c r="G1672" s="55"/>
      <c r="H1672" s="55"/>
      <c r="I1672" s="55"/>
    </row>
    <row r="1673" spans="1:9">
      <c r="A1673" s="37"/>
      <c r="B1673" s="55"/>
      <c r="C1673" s="55"/>
      <c r="D1673" s="55"/>
      <c r="E1673" s="55"/>
      <c r="F1673" s="55"/>
      <c r="G1673" s="55"/>
      <c r="H1673" s="55"/>
      <c r="I1673" s="55"/>
    </row>
    <row r="1674" spans="1:9">
      <c r="A1674" s="37"/>
      <c r="B1674" s="55"/>
      <c r="C1674" s="55"/>
      <c r="D1674" s="55"/>
      <c r="E1674" s="55"/>
      <c r="F1674" s="55"/>
      <c r="G1674" s="55"/>
      <c r="H1674" s="55"/>
      <c r="I1674" s="55"/>
    </row>
    <row r="1675" spans="1:9">
      <c r="A1675" s="37"/>
      <c r="B1675" s="55"/>
      <c r="C1675" s="55"/>
      <c r="D1675" s="55"/>
      <c r="E1675" s="55"/>
      <c r="F1675" s="55"/>
      <c r="G1675" s="55"/>
      <c r="H1675" s="55"/>
      <c r="I1675" s="55"/>
    </row>
    <row r="1676" spans="1:9">
      <c r="A1676" s="37"/>
      <c r="B1676" s="55"/>
      <c r="C1676" s="55"/>
      <c r="D1676" s="55"/>
      <c r="E1676" s="55"/>
      <c r="F1676" s="55"/>
      <c r="G1676" s="55"/>
      <c r="H1676" s="55"/>
      <c r="I1676" s="55"/>
    </row>
    <row r="1677" spans="1:9">
      <c r="A1677" s="37"/>
      <c r="B1677" s="55"/>
      <c r="C1677" s="55"/>
      <c r="D1677" s="55"/>
      <c r="E1677" s="55"/>
      <c r="F1677" s="55"/>
      <c r="G1677" s="55"/>
      <c r="H1677" s="55"/>
      <c r="I1677" s="55"/>
    </row>
    <row r="1678" spans="1:9">
      <c r="A1678" s="37"/>
      <c r="B1678" s="55"/>
      <c r="C1678" s="55"/>
      <c r="D1678" s="55"/>
      <c r="E1678" s="55"/>
      <c r="F1678" s="55"/>
      <c r="G1678" s="55"/>
      <c r="H1678" s="55"/>
      <c r="I1678" s="55"/>
    </row>
    <row r="1679" spans="1:9">
      <c r="A1679" s="37"/>
      <c r="B1679" s="55"/>
      <c r="C1679" s="55"/>
      <c r="D1679" s="55"/>
      <c r="E1679" s="55"/>
      <c r="F1679" s="55"/>
      <c r="G1679" s="55"/>
      <c r="H1679" s="55"/>
      <c r="I1679" s="55"/>
    </row>
    <row r="1680" spans="1:9">
      <c r="A1680" s="37"/>
      <c r="B1680" s="55"/>
      <c r="C1680" s="55"/>
      <c r="D1680" s="55"/>
      <c r="E1680" s="55"/>
      <c r="F1680" s="55"/>
      <c r="G1680" s="55"/>
      <c r="H1680" s="55"/>
      <c r="I1680" s="55"/>
    </row>
    <row r="1681" spans="1:9">
      <c r="A1681" s="37"/>
      <c r="B1681" s="55"/>
      <c r="C1681" s="55"/>
      <c r="D1681" s="55"/>
      <c r="E1681" s="55"/>
      <c r="F1681" s="55"/>
      <c r="G1681" s="55"/>
      <c r="H1681" s="55"/>
      <c r="I1681" s="55"/>
    </row>
    <row r="1682" spans="1:9">
      <c r="A1682" s="37"/>
      <c r="B1682" s="55"/>
      <c r="C1682" s="55"/>
      <c r="D1682" s="55"/>
      <c r="E1682" s="55"/>
      <c r="F1682" s="55"/>
      <c r="G1682" s="55"/>
      <c r="H1682" s="55"/>
      <c r="I1682" s="55"/>
    </row>
    <row r="1683" spans="1:9">
      <c r="A1683" s="37"/>
      <c r="B1683" s="55"/>
      <c r="C1683" s="55"/>
      <c r="D1683" s="55"/>
      <c r="E1683" s="55"/>
      <c r="F1683" s="55"/>
      <c r="G1683" s="55"/>
      <c r="H1683" s="55"/>
      <c r="I1683" s="55"/>
    </row>
    <row r="1684" spans="1:9">
      <c r="A1684" s="37"/>
      <c r="B1684" s="55"/>
      <c r="C1684" s="55"/>
      <c r="D1684" s="55"/>
      <c r="E1684" s="55"/>
      <c r="F1684" s="55"/>
      <c r="G1684" s="55"/>
      <c r="H1684" s="55"/>
      <c r="I1684" s="55"/>
    </row>
    <row r="1685" spans="1:9">
      <c r="A1685" s="37"/>
      <c r="B1685" s="55"/>
      <c r="C1685" s="55"/>
      <c r="D1685" s="55"/>
      <c r="E1685" s="55"/>
      <c r="F1685" s="55"/>
      <c r="G1685" s="55"/>
      <c r="H1685" s="55"/>
      <c r="I1685" s="55"/>
    </row>
    <row r="1686" spans="1:9">
      <c r="A1686" s="37"/>
      <c r="B1686" s="55"/>
      <c r="C1686" s="55"/>
      <c r="D1686" s="55"/>
      <c r="E1686" s="55"/>
      <c r="F1686" s="55"/>
      <c r="G1686" s="55"/>
      <c r="H1686" s="55"/>
      <c r="I1686" s="55"/>
    </row>
    <row r="1687" spans="1:9">
      <c r="A1687" s="37"/>
      <c r="B1687" s="55"/>
      <c r="C1687" s="55"/>
      <c r="D1687" s="55"/>
      <c r="E1687" s="55"/>
      <c r="F1687" s="55"/>
      <c r="G1687" s="55"/>
      <c r="H1687" s="55"/>
      <c r="I1687" s="55"/>
    </row>
    <row r="1688" spans="1:9">
      <c r="A1688" s="37"/>
      <c r="B1688" s="55"/>
      <c r="C1688" s="55"/>
      <c r="D1688" s="55"/>
      <c r="E1688" s="55"/>
      <c r="F1688" s="55"/>
      <c r="G1688" s="55"/>
      <c r="H1688" s="55"/>
      <c r="I1688" s="55"/>
    </row>
    <row r="1689" spans="1:9">
      <c r="A1689" s="37"/>
      <c r="B1689" s="55"/>
      <c r="C1689" s="55"/>
      <c r="D1689" s="55"/>
      <c r="E1689" s="55"/>
      <c r="F1689" s="55"/>
      <c r="G1689" s="55"/>
      <c r="H1689" s="55"/>
      <c r="I1689" s="55"/>
    </row>
    <row r="1690" spans="1:9">
      <c r="A1690" s="37"/>
      <c r="B1690" s="55"/>
      <c r="C1690" s="55"/>
      <c r="D1690" s="55"/>
      <c r="E1690" s="55"/>
      <c r="F1690" s="55"/>
      <c r="G1690" s="55"/>
      <c r="H1690" s="55"/>
      <c r="I1690" s="55"/>
    </row>
    <row r="1691" spans="1:9">
      <c r="A1691" s="37"/>
      <c r="B1691" s="55"/>
      <c r="C1691" s="55"/>
      <c r="D1691" s="55"/>
      <c r="E1691" s="55"/>
      <c r="F1691" s="55"/>
      <c r="G1691" s="55"/>
      <c r="H1691" s="55"/>
      <c r="I1691" s="55"/>
    </row>
    <row r="1692" spans="1:9">
      <c r="A1692" s="37"/>
      <c r="B1692" s="55"/>
      <c r="C1692" s="55"/>
      <c r="D1692" s="55"/>
      <c r="E1692" s="55"/>
      <c r="F1692" s="55"/>
      <c r="G1692" s="55"/>
      <c r="H1692" s="55"/>
      <c r="I1692" s="55"/>
    </row>
    <row r="1693" spans="1:9">
      <c r="A1693" s="37"/>
      <c r="B1693" s="55"/>
      <c r="C1693" s="55"/>
      <c r="D1693" s="55"/>
      <c r="E1693" s="55"/>
      <c r="F1693" s="55"/>
      <c r="G1693" s="55"/>
      <c r="H1693" s="55"/>
      <c r="I1693" s="55"/>
    </row>
    <row r="1694" spans="1:9">
      <c r="A1694" s="37"/>
      <c r="B1694" s="55"/>
      <c r="C1694" s="55"/>
      <c r="D1694" s="55"/>
      <c r="E1694" s="55"/>
      <c r="F1694" s="55"/>
      <c r="G1694" s="55"/>
      <c r="H1694" s="55"/>
      <c r="I1694" s="55"/>
    </row>
    <row r="1695" spans="1:9">
      <c r="A1695" s="37"/>
      <c r="B1695" s="55"/>
      <c r="C1695" s="55"/>
      <c r="D1695" s="55"/>
      <c r="E1695" s="55"/>
      <c r="F1695" s="55"/>
      <c r="G1695" s="55"/>
      <c r="H1695" s="55"/>
      <c r="I1695" s="55"/>
    </row>
    <row r="1696" spans="1:9">
      <c r="A1696" s="37"/>
      <c r="B1696" s="55"/>
      <c r="C1696" s="55"/>
      <c r="D1696" s="55"/>
      <c r="E1696" s="55"/>
      <c r="F1696" s="55"/>
      <c r="G1696" s="55"/>
      <c r="H1696" s="55"/>
      <c r="I1696" s="55"/>
    </row>
    <row r="1697" spans="1:9">
      <c r="A1697" s="37"/>
      <c r="B1697" s="55"/>
      <c r="C1697" s="55"/>
      <c r="D1697" s="55"/>
      <c r="E1697" s="55"/>
      <c r="F1697" s="55"/>
      <c r="G1697" s="55"/>
      <c r="H1697" s="55"/>
      <c r="I1697" s="55"/>
    </row>
    <row r="1698" spans="1:9">
      <c r="A1698" s="37"/>
      <c r="B1698" s="55"/>
      <c r="C1698" s="55"/>
      <c r="D1698" s="55"/>
      <c r="E1698" s="55"/>
      <c r="F1698" s="55"/>
      <c r="G1698" s="55"/>
      <c r="H1698" s="55"/>
      <c r="I1698" s="55"/>
    </row>
    <row r="1699" spans="1:9">
      <c r="A1699" s="37"/>
      <c r="B1699" s="55"/>
      <c r="C1699" s="55"/>
      <c r="D1699" s="55"/>
      <c r="E1699" s="55"/>
      <c r="F1699" s="55"/>
      <c r="G1699" s="55"/>
      <c r="H1699" s="55"/>
      <c r="I1699" s="55"/>
    </row>
    <row r="1700" spans="1:9">
      <c r="A1700" s="37"/>
      <c r="B1700" s="55"/>
      <c r="C1700" s="55"/>
      <c r="D1700" s="55"/>
      <c r="E1700" s="55"/>
      <c r="F1700" s="55"/>
      <c r="G1700" s="55"/>
      <c r="H1700" s="55"/>
      <c r="I1700" s="55"/>
    </row>
    <row r="1701" spans="1:9">
      <c r="A1701" s="37"/>
      <c r="B1701" s="55"/>
      <c r="C1701" s="55"/>
      <c r="D1701" s="55"/>
      <c r="E1701" s="55"/>
      <c r="F1701" s="55"/>
      <c r="G1701" s="55"/>
      <c r="H1701" s="55"/>
      <c r="I1701" s="55"/>
    </row>
    <row r="1702" spans="1:9">
      <c r="A1702" s="37"/>
      <c r="B1702" s="55"/>
      <c r="C1702" s="55"/>
      <c r="D1702" s="55"/>
      <c r="E1702" s="55"/>
      <c r="F1702" s="55"/>
      <c r="G1702" s="55"/>
      <c r="H1702" s="55"/>
      <c r="I1702" s="55"/>
    </row>
    <row r="1703" spans="1:9">
      <c r="A1703" s="37"/>
      <c r="B1703" s="55"/>
      <c r="C1703" s="55"/>
      <c r="D1703" s="55"/>
      <c r="E1703" s="55"/>
      <c r="F1703" s="55"/>
      <c r="G1703" s="55"/>
      <c r="H1703" s="55"/>
      <c r="I1703" s="55"/>
    </row>
    <row r="1704" spans="1:9">
      <c r="A1704" s="37"/>
      <c r="B1704" s="55"/>
      <c r="C1704" s="55"/>
      <c r="D1704" s="55"/>
      <c r="E1704" s="55"/>
      <c r="F1704" s="55"/>
      <c r="G1704" s="55"/>
      <c r="H1704" s="55"/>
      <c r="I1704" s="55"/>
    </row>
    <row r="1705" spans="1:9">
      <c r="A1705" s="37"/>
      <c r="B1705" s="55"/>
      <c r="C1705" s="55"/>
      <c r="D1705" s="55"/>
      <c r="E1705" s="55"/>
      <c r="F1705" s="55"/>
      <c r="G1705" s="55"/>
      <c r="H1705" s="55"/>
      <c r="I1705" s="55"/>
    </row>
    <row r="1706" spans="1:9">
      <c r="A1706" s="37"/>
      <c r="B1706" s="55"/>
      <c r="C1706" s="55"/>
      <c r="D1706" s="55"/>
      <c r="E1706" s="55"/>
      <c r="F1706" s="55"/>
      <c r="G1706" s="55"/>
      <c r="H1706" s="55"/>
      <c r="I1706" s="55"/>
    </row>
    <row r="1707" spans="1:9">
      <c r="A1707" s="37"/>
      <c r="B1707" s="55"/>
      <c r="C1707" s="55"/>
      <c r="D1707" s="55"/>
      <c r="E1707" s="55"/>
      <c r="F1707" s="55"/>
      <c r="G1707" s="55"/>
      <c r="H1707" s="55"/>
      <c r="I1707" s="55"/>
    </row>
    <row r="1708" spans="1:9">
      <c r="A1708" s="37"/>
      <c r="B1708" s="55"/>
      <c r="C1708" s="55"/>
      <c r="D1708" s="55"/>
      <c r="E1708" s="55"/>
      <c r="F1708" s="55"/>
      <c r="G1708" s="55"/>
      <c r="H1708" s="55"/>
      <c r="I1708" s="55"/>
    </row>
    <row r="1709" spans="1:9">
      <c r="A1709" s="37"/>
      <c r="B1709" s="55"/>
      <c r="C1709" s="55"/>
      <c r="D1709" s="55"/>
      <c r="E1709" s="55"/>
      <c r="F1709" s="55"/>
      <c r="G1709" s="55"/>
      <c r="H1709" s="55"/>
      <c r="I1709" s="55"/>
    </row>
    <row r="1710" spans="1:9">
      <c r="A1710" s="37"/>
      <c r="B1710" s="55"/>
      <c r="C1710" s="55"/>
      <c r="D1710" s="55"/>
      <c r="E1710" s="55"/>
      <c r="F1710" s="55"/>
      <c r="G1710" s="55"/>
      <c r="H1710" s="55"/>
      <c r="I1710" s="55"/>
    </row>
    <row r="1711" spans="1:9">
      <c r="A1711" s="37"/>
      <c r="B1711" s="55"/>
      <c r="C1711" s="55"/>
      <c r="D1711" s="55"/>
      <c r="E1711" s="55"/>
      <c r="F1711" s="55"/>
      <c r="G1711" s="55"/>
      <c r="H1711" s="55"/>
      <c r="I1711" s="55"/>
    </row>
    <row r="1712" spans="1:9">
      <c r="A1712" s="37"/>
      <c r="B1712" s="55"/>
      <c r="C1712" s="55"/>
      <c r="D1712" s="55"/>
      <c r="E1712" s="55"/>
      <c r="F1712" s="55"/>
      <c r="G1712" s="55"/>
      <c r="H1712" s="55"/>
      <c r="I1712" s="55"/>
    </row>
    <row r="1713" spans="1:9">
      <c r="A1713" s="37"/>
      <c r="B1713" s="55"/>
      <c r="C1713" s="55"/>
      <c r="D1713" s="55"/>
      <c r="E1713" s="55"/>
      <c r="F1713" s="55"/>
      <c r="G1713" s="55"/>
      <c r="H1713" s="55"/>
      <c r="I1713" s="55"/>
    </row>
    <row r="1714" spans="1:9">
      <c r="A1714" s="37"/>
      <c r="B1714" s="55"/>
      <c r="C1714" s="55"/>
      <c r="D1714" s="55"/>
      <c r="E1714" s="55"/>
      <c r="F1714" s="55"/>
      <c r="G1714" s="55"/>
      <c r="H1714" s="55"/>
      <c r="I1714" s="55"/>
    </row>
    <row r="1715" spans="1:9">
      <c r="A1715" s="37"/>
      <c r="B1715" s="55"/>
      <c r="C1715" s="55"/>
      <c r="D1715" s="55"/>
      <c r="E1715" s="55"/>
      <c r="F1715" s="55"/>
      <c r="G1715" s="55"/>
      <c r="H1715" s="55"/>
      <c r="I1715" s="55"/>
    </row>
    <row r="1716" spans="1:9">
      <c r="A1716" s="37"/>
      <c r="B1716" s="55"/>
      <c r="C1716" s="55"/>
      <c r="D1716" s="55"/>
      <c r="E1716" s="55"/>
      <c r="F1716" s="55"/>
      <c r="G1716" s="55"/>
      <c r="H1716" s="55"/>
      <c r="I1716" s="55"/>
    </row>
    <row r="1717" spans="1:9">
      <c r="A1717" s="37"/>
      <c r="B1717" s="55"/>
      <c r="C1717" s="55"/>
      <c r="D1717" s="55"/>
      <c r="E1717" s="55"/>
      <c r="F1717" s="55"/>
      <c r="G1717" s="55"/>
      <c r="H1717" s="55"/>
      <c r="I1717" s="55"/>
    </row>
    <row r="1718" spans="1:9">
      <c r="A1718" s="37"/>
      <c r="B1718" s="55"/>
      <c r="C1718" s="55"/>
      <c r="D1718" s="55"/>
      <c r="E1718" s="55"/>
      <c r="F1718" s="55"/>
      <c r="G1718" s="55"/>
      <c r="H1718" s="55"/>
      <c r="I1718" s="55"/>
    </row>
    <row r="1719" spans="1:9">
      <c r="A1719" s="37"/>
      <c r="B1719" s="55"/>
      <c r="C1719" s="55"/>
      <c r="D1719" s="55"/>
      <c r="E1719" s="55"/>
      <c r="F1719" s="55"/>
      <c r="G1719" s="55"/>
      <c r="H1719" s="55"/>
      <c r="I1719" s="55"/>
    </row>
    <row r="1720" spans="1:9">
      <c r="A1720" s="37"/>
      <c r="B1720" s="55"/>
      <c r="C1720" s="55"/>
      <c r="D1720" s="55"/>
      <c r="E1720" s="55"/>
      <c r="F1720" s="55"/>
      <c r="G1720" s="55"/>
      <c r="H1720" s="55"/>
      <c r="I1720" s="55"/>
    </row>
    <row r="1721" spans="1:9">
      <c r="A1721" s="37"/>
      <c r="B1721" s="55"/>
      <c r="C1721" s="55"/>
      <c r="D1721" s="55"/>
      <c r="E1721" s="55"/>
      <c r="F1721" s="55"/>
      <c r="G1721" s="55"/>
      <c r="H1721" s="55"/>
      <c r="I1721" s="55"/>
    </row>
    <row r="1722" spans="1:9">
      <c r="A1722" s="37"/>
      <c r="B1722" s="55"/>
      <c r="C1722" s="55"/>
      <c r="D1722" s="55"/>
      <c r="E1722" s="55"/>
      <c r="F1722" s="55"/>
      <c r="G1722" s="55"/>
      <c r="H1722" s="55"/>
      <c r="I1722" s="55"/>
    </row>
    <row r="1723" spans="1:9">
      <c r="A1723" s="37"/>
      <c r="B1723" s="55"/>
      <c r="C1723" s="55"/>
      <c r="D1723" s="55"/>
      <c r="E1723" s="55"/>
      <c r="F1723" s="55"/>
      <c r="G1723" s="55"/>
      <c r="H1723" s="55"/>
      <c r="I1723" s="55"/>
    </row>
    <row r="1724" spans="1:9">
      <c r="A1724" s="37"/>
      <c r="B1724" s="55"/>
      <c r="C1724" s="55"/>
      <c r="D1724" s="55"/>
      <c r="E1724" s="55"/>
      <c r="F1724" s="55"/>
      <c r="G1724" s="55"/>
      <c r="H1724" s="55"/>
      <c r="I1724" s="55"/>
    </row>
    <row r="1725" spans="1:9">
      <c r="A1725" s="37"/>
      <c r="B1725" s="55"/>
      <c r="C1725" s="55"/>
      <c r="D1725" s="55"/>
      <c r="E1725" s="55"/>
      <c r="F1725" s="55"/>
      <c r="G1725" s="55"/>
      <c r="H1725" s="55"/>
      <c r="I1725" s="55"/>
    </row>
    <row r="1726" spans="1:9">
      <c r="A1726" s="37"/>
      <c r="B1726" s="55"/>
      <c r="C1726" s="55"/>
      <c r="D1726" s="55"/>
      <c r="E1726" s="55"/>
      <c r="F1726" s="55"/>
      <c r="G1726" s="55"/>
      <c r="H1726" s="55"/>
      <c r="I1726" s="55"/>
    </row>
    <row r="1727" spans="1:9">
      <c r="A1727" s="37"/>
      <c r="B1727" s="55"/>
      <c r="C1727" s="55"/>
      <c r="D1727" s="55"/>
      <c r="E1727" s="55"/>
      <c r="F1727" s="55"/>
      <c r="G1727" s="55"/>
      <c r="H1727" s="55"/>
      <c r="I1727" s="55"/>
    </row>
    <row r="1728" spans="1:9">
      <c r="A1728" s="37"/>
      <c r="B1728" s="55"/>
      <c r="C1728" s="55"/>
      <c r="D1728" s="55"/>
      <c r="E1728" s="55"/>
      <c r="F1728" s="55"/>
      <c r="G1728" s="55"/>
      <c r="H1728" s="55"/>
      <c r="I1728" s="55"/>
    </row>
    <row r="1729" spans="1:9">
      <c r="A1729" s="37"/>
      <c r="B1729" s="55"/>
      <c r="C1729" s="55"/>
      <c r="D1729" s="55"/>
      <c r="E1729" s="55"/>
      <c r="F1729" s="55"/>
      <c r="G1729" s="55"/>
      <c r="H1729" s="55"/>
      <c r="I1729" s="55"/>
    </row>
    <row r="1730" spans="1:9">
      <c r="A1730" s="37"/>
      <c r="B1730" s="55"/>
      <c r="C1730" s="55"/>
      <c r="D1730" s="55"/>
      <c r="E1730" s="55"/>
      <c r="F1730" s="55"/>
      <c r="G1730" s="55"/>
      <c r="H1730" s="55"/>
      <c r="I1730" s="55"/>
    </row>
    <row r="1731" spans="1:9">
      <c r="A1731" s="37"/>
      <c r="B1731" s="55"/>
      <c r="C1731" s="55"/>
      <c r="D1731" s="55"/>
      <c r="E1731" s="55"/>
      <c r="F1731" s="55"/>
      <c r="G1731" s="55"/>
      <c r="H1731" s="55"/>
      <c r="I1731" s="55"/>
    </row>
    <row r="1732" spans="1:9">
      <c r="A1732" s="37"/>
      <c r="B1732" s="55"/>
      <c r="C1732" s="55"/>
      <c r="D1732" s="55"/>
      <c r="E1732" s="55"/>
      <c r="F1732" s="55"/>
      <c r="G1732" s="55"/>
      <c r="H1732" s="55"/>
      <c r="I1732" s="55"/>
    </row>
    <row r="1733" spans="1:9">
      <c r="A1733" s="37"/>
      <c r="B1733" s="55"/>
      <c r="C1733" s="55"/>
      <c r="D1733" s="55"/>
      <c r="E1733" s="55"/>
      <c r="F1733" s="55"/>
      <c r="G1733" s="55"/>
      <c r="H1733" s="55"/>
      <c r="I1733" s="55"/>
    </row>
    <row r="1734" spans="1:9">
      <c r="A1734" s="37"/>
      <c r="B1734" s="55"/>
      <c r="C1734" s="55"/>
      <c r="D1734" s="55"/>
      <c r="E1734" s="55"/>
      <c r="F1734" s="55"/>
      <c r="G1734" s="55"/>
      <c r="H1734" s="55"/>
      <c r="I1734" s="55"/>
    </row>
    <row r="1735" spans="1:9">
      <c r="A1735" s="37"/>
      <c r="B1735" s="55"/>
      <c r="C1735" s="55"/>
      <c r="D1735" s="55"/>
      <c r="E1735" s="55"/>
      <c r="F1735" s="55"/>
      <c r="G1735" s="55"/>
      <c r="H1735" s="55"/>
      <c r="I1735" s="55"/>
    </row>
    <row r="1736" spans="1:9">
      <c r="A1736" s="37"/>
      <c r="B1736" s="55"/>
      <c r="C1736" s="55"/>
      <c r="D1736" s="55"/>
      <c r="E1736" s="55"/>
      <c r="F1736" s="55"/>
      <c r="G1736" s="55"/>
      <c r="H1736" s="55"/>
      <c r="I1736" s="55"/>
    </row>
    <row r="1737" spans="1:9">
      <c r="A1737" s="37"/>
      <c r="B1737" s="55"/>
      <c r="C1737" s="55"/>
      <c r="D1737" s="55"/>
      <c r="E1737" s="55"/>
      <c r="F1737" s="55"/>
      <c r="G1737" s="55"/>
      <c r="H1737" s="55"/>
      <c r="I1737" s="55"/>
    </row>
    <row r="1738" spans="1:9">
      <c r="A1738" s="37"/>
      <c r="B1738" s="55"/>
      <c r="C1738" s="55"/>
      <c r="D1738" s="55"/>
      <c r="E1738" s="55"/>
      <c r="F1738" s="55"/>
      <c r="G1738" s="55"/>
      <c r="H1738" s="55"/>
      <c r="I1738" s="55"/>
    </row>
    <row r="1739" spans="1:9">
      <c r="A1739" s="37"/>
      <c r="B1739" s="55"/>
      <c r="C1739" s="55"/>
      <c r="D1739" s="55"/>
      <c r="E1739" s="55"/>
      <c r="F1739" s="55"/>
      <c r="G1739" s="55"/>
      <c r="H1739" s="55"/>
      <c r="I1739" s="55"/>
    </row>
    <row r="1740" spans="1:9">
      <c r="A1740" s="37"/>
      <c r="B1740" s="55"/>
      <c r="C1740" s="55"/>
      <c r="D1740" s="55"/>
      <c r="E1740" s="55"/>
      <c r="F1740" s="55"/>
      <c r="G1740" s="55"/>
      <c r="H1740" s="55"/>
      <c r="I1740" s="55"/>
    </row>
    <row r="1741" spans="1:9">
      <c r="A1741" s="37"/>
      <c r="B1741" s="55"/>
      <c r="C1741" s="55"/>
      <c r="D1741" s="55"/>
      <c r="E1741" s="55"/>
      <c r="F1741" s="55"/>
      <c r="G1741" s="55"/>
      <c r="H1741" s="55"/>
      <c r="I1741" s="55"/>
    </row>
    <row r="1742" spans="1:9">
      <c r="A1742" s="37"/>
      <c r="B1742" s="55"/>
      <c r="C1742" s="55"/>
      <c r="D1742" s="55"/>
      <c r="E1742" s="55"/>
      <c r="F1742" s="55"/>
      <c r="G1742" s="55"/>
      <c r="H1742" s="55"/>
      <c r="I1742" s="55"/>
    </row>
    <row r="1743" spans="1:9">
      <c r="A1743" s="37"/>
      <c r="B1743" s="55"/>
      <c r="C1743" s="55"/>
      <c r="D1743" s="55"/>
      <c r="E1743" s="55"/>
      <c r="F1743" s="55"/>
      <c r="G1743" s="55"/>
      <c r="H1743" s="55"/>
      <c r="I1743" s="55"/>
    </row>
    <row r="1744" spans="1:9">
      <c r="A1744" s="37"/>
      <c r="B1744" s="55"/>
      <c r="C1744" s="55"/>
      <c r="D1744" s="55"/>
      <c r="E1744" s="55"/>
      <c r="F1744" s="55"/>
      <c r="G1744" s="55"/>
      <c r="H1744" s="55"/>
      <c r="I1744" s="55"/>
    </row>
    <row r="1745" spans="1:9">
      <c r="A1745" s="37"/>
      <c r="B1745" s="55"/>
      <c r="C1745" s="55"/>
      <c r="D1745" s="55"/>
      <c r="E1745" s="55"/>
      <c r="F1745" s="55"/>
      <c r="G1745" s="55"/>
      <c r="H1745" s="55"/>
      <c r="I1745" s="55"/>
    </row>
    <row r="1746" spans="1:9">
      <c r="A1746" s="37"/>
      <c r="B1746" s="55"/>
      <c r="C1746" s="55"/>
      <c r="D1746" s="55"/>
      <c r="E1746" s="55"/>
      <c r="F1746" s="55"/>
      <c r="G1746" s="55"/>
      <c r="H1746" s="55"/>
      <c r="I1746" s="55"/>
    </row>
    <row r="1747" spans="1:9">
      <c r="A1747" s="37"/>
      <c r="B1747" s="55"/>
      <c r="C1747" s="55"/>
      <c r="D1747" s="55"/>
      <c r="E1747" s="55"/>
      <c r="F1747" s="55"/>
      <c r="G1747" s="55"/>
      <c r="H1747" s="55"/>
      <c r="I1747" s="55"/>
    </row>
    <row r="1748" spans="1:9">
      <c r="A1748" s="37"/>
      <c r="B1748" s="55"/>
      <c r="C1748" s="55"/>
      <c r="D1748" s="55"/>
      <c r="E1748" s="55"/>
      <c r="F1748" s="55"/>
      <c r="G1748" s="55"/>
      <c r="H1748" s="55"/>
      <c r="I1748" s="55"/>
    </row>
    <row r="1749" spans="1:9">
      <c r="A1749" s="37"/>
      <c r="B1749" s="55"/>
      <c r="C1749" s="55"/>
      <c r="D1749" s="55"/>
      <c r="E1749" s="55"/>
      <c r="F1749" s="55"/>
      <c r="G1749" s="55"/>
      <c r="H1749" s="55"/>
      <c r="I1749" s="55"/>
    </row>
    <row r="1750" spans="1:9">
      <c r="A1750" s="37"/>
      <c r="B1750" s="55"/>
      <c r="C1750" s="55"/>
      <c r="D1750" s="55"/>
      <c r="E1750" s="55"/>
      <c r="F1750" s="55"/>
      <c r="G1750" s="55"/>
      <c r="H1750" s="55"/>
      <c r="I1750" s="55"/>
    </row>
    <row r="1751" spans="1:9">
      <c r="A1751" s="37"/>
      <c r="B1751" s="55"/>
      <c r="C1751" s="55"/>
      <c r="D1751" s="55"/>
      <c r="E1751" s="55"/>
      <c r="F1751" s="55"/>
      <c r="G1751" s="55"/>
      <c r="H1751" s="55"/>
      <c r="I1751" s="55"/>
    </row>
    <row r="1752" spans="1:9">
      <c r="A1752" s="37"/>
      <c r="B1752" s="55"/>
      <c r="C1752" s="55"/>
      <c r="D1752" s="55"/>
      <c r="E1752" s="55"/>
      <c r="F1752" s="55"/>
      <c r="G1752" s="55"/>
      <c r="H1752" s="55"/>
      <c r="I1752" s="55"/>
    </row>
    <row r="1753" spans="1:9">
      <c r="A1753" s="37"/>
      <c r="B1753" s="55"/>
      <c r="C1753" s="55"/>
      <c r="D1753" s="55"/>
      <c r="E1753" s="55"/>
      <c r="F1753" s="55"/>
      <c r="G1753" s="55"/>
      <c r="H1753" s="55"/>
      <c r="I1753" s="55"/>
    </row>
    <row r="1754" spans="1:9">
      <c r="A1754" s="37"/>
      <c r="B1754" s="55"/>
      <c r="C1754" s="55"/>
      <c r="D1754" s="55"/>
      <c r="E1754" s="55"/>
      <c r="F1754" s="55"/>
      <c r="G1754" s="55"/>
      <c r="H1754" s="55"/>
      <c r="I1754" s="55"/>
    </row>
    <row r="1755" spans="1:9">
      <c r="A1755" s="37"/>
      <c r="B1755" s="55"/>
      <c r="C1755" s="55"/>
      <c r="D1755" s="55"/>
      <c r="E1755" s="55"/>
      <c r="F1755" s="55"/>
      <c r="G1755" s="55"/>
      <c r="H1755" s="55"/>
      <c r="I1755" s="55"/>
    </row>
    <row r="1756" spans="1:9">
      <c r="A1756" s="37"/>
      <c r="B1756" s="55"/>
      <c r="C1756" s="55"/>
      <c r="D1756" s="55"/>
      <c r="E1756" s="55"/>
      <c r="F1756" s="55"/>
      <c r="G1756" s="55"/>
      <c r="H1756" s="55"/>
      <c r="I1756" s="55"/>
    </row>
    <row r="1757" spans="1:9">
      <c r="A1757" s="37"/>
      <c r="B1757" s="55"/>
      <c r="C1757" s="55"/>
      <c r="D1757" s="55"/>
      <c r="E1757" s="55"/>
      <c r="F1757" s="55"/>
      <c r="G1757" s="55"/>
      <c r="H1757" s="55"/>
      <c r="I1757" s="55"/>
    </row>
    <row r="1758" spans="1:9">
      <c r="A1758" s="37"/>
      <c r="B1758" s="55"/>
      <c r="C1758" s="55"/>
      <c r="D1758" s="55"/>
      <c r="E1758" s="55"/>
      <c r="F1758" s="55"/>
      <c r="G1758" s="55"/>
      <c r="H1758" s="55"/>
      <c r="I1758" s="55"/>
    </row>
    <row r="1759" spans="1:9">
      <c r="A1759" s="37"/>
      <c r="B1759" s="55"/>
      <c r="C1759" s="55"/>
      <c r="D1759" s="55"/>
      <c r="E1759" s="55"/>
      <c r="F1759" s="55"/>
      <c r="G1759" s="55"/>
      <c r="H1759" s="55"/>
      <c r="I1759" s="55"/>
    </row>
    <row r="1760" spans="1:9">
      <c r="A1760" s="37"/>
      <c r="B1760" s="55"/>
      <c r="C1760" s="55"/>
      <c r="D1760" s="55"/>
      <c r="E1760" s="55"/>
      <c r="F1760" s="55"/>
      <c r="G1760" s="55"/>
      <c r="H1760" s="55"/>
      <c r="I1760" s="55"/>
    </row>
    <row r="1761" spans="1:9">
      <c r="A1761" s="37"/>
      <c r="B1761" s="55"/>
      <c r="C1761" s="55"/>
      <c r="D1761" s="55"/>
      <c r="E1761" s="55"/>
      <c r="F1761" s="55"/>
      <c r="G1761" s="55"/>
      <c r="H1761" s="55"/>
      <c r="I1761" s="55"/>
    </row>
    <row r="1762" spans="1:9">
      <c r="A1762" s="37"/>
      <c r="B1762" s="55"/>
      <c r="C1762" s="55"/>
      <c r="D1762" s="55"/>
      <c r="E1762" s="55"/>
      <c r="F1762" s="55"/>
      <c r="G1762" s="55"/>
      <c r="H1762" s="55"/>
      <c r="I1762" s="55"/>
    </row>
    <row r="1763" spans="1:9">
      <c r="A1763" s="37"/>
      <c r="B1763" s="55"/>
      <c r="C1763" s="55"/>
      <c r="D1763" s="55"/>
      <c r="E1763" s="55"/>
      <c r="F1763" s="55"/>
      <c r="G1763" s="55"/>
      <c r="H1763" s="55"/>
      <c r="I1763" s="55"/>
    </row>
    <row r="1764" spans="1:9">
      <c r="A1764" s="37"/>
      <c r="B1764" s="55"/>
      <c r="C1764" s="55"/>
      <c r="D1764" s="55"/>
      <c r="E1764" s="55"/>
      <c r="F1764" s="55"/>
      <c r="G1764" s="55"/>
      <c r="H1764" s="55"/>
      <c r="I1764" s="55"/>
    </row>
    <row r="1765" spans="1:9">
      <c r="A1765" s="37"/>
      <c r="B1765" s="55"/>
      <c r="C1765" s="55"/>
      <c r="D1765" s="55"/>
      <c r="E1765" s="55"/>
      <c r="F1765" s="55"/>
      <c r="G1765" s="55"/>
      <c r="H1765" s="55"/>
      <c r="I1765" s="55"/>
    </row>
    <row r="1766" spans="1:9">
      <c r="A1766" s="37"/>
      <c r="B1766" s="55"/>
      <c r="C1766" s="55"/>
      <c r="D1766" s="55"/>
      <c r="E1766" s="55"/>
      <c r="F1766" s="55"/>
      <c r="G1766" s="55"/>
      <c r="H1766" s="55"/>
      <c r="I1766" s="55"/>
    </row>
    <row r="1767" spans="1:9">
      <c r="A1767" s="37"/>
      <c r="B1767" s="55"/>
      <c r="C1767" s="55"/>
      <c r="D1767" s="55"/>
      <c r="E1767" s="55"/>
      <c r="F1767" s="55"/>
      <c r="G1767" s="55"/>
      <c r="H1767" s="55"/>
      <c r="I1767" s="55"/>
    </row>
    <row r="1768" spans="1:9">
      <c r="A1768" s="37"/>
      <c r="B1768" s="55"/>
      <c r="C1768" s="55"/>
      <c r="D1768" s="55"/>
      <c r="E1768" s="55"/>
      <c r="F1768" s="55"/>
      <c r="G1768" s="55"/>
      <c r="H1768" s="55"/>
      <c r="I1768" s="55"/>
    </row>
    <row r="1769" spans="1:9">
      <c r="A1769" s="37"/>
      <c r="B1769" s="55"/>
      <c r="C1769" s="55"/>
      <c r="D1769" s="55"/>
      <c r="E1769" s="55"/>
      <c r="F1769" s="55"/>
      <c r="G1769" s="55"/>
      <c r="H1769" s="55"/>
      <c r="I1769" s="55"/>
    </row>
    <row r="1770" spans="1:9">
      <c r="A1770" s="37"/>
      <c r="B1770" s="55"/>
      <c r="C1770" s="55"/>
      <c r="D1770" s="55"/>
      <c r="E1770" s="55"/>
      <c r="F1770" s="55"/>
      <c r="G1770" s="55"/>
      <c r="H1770" s="55"/>
      <c r="I1770" s="55"/>
    </row>
    <row r="1771" spans="1:9">
      <c r="A1771" s="37"/>
      <c r="B1771" s="55"/>
      <c r="C1771" s="55"/>
      <c r="D1771" s="55"/>
      <c r="E1771" s="55"/>
      <c r="F1771" s="55"/>
      <c r="G1771" s="55"/>
      <c r="H1771" s="55"/>
      <c r="I1771" s="55"/>
    </row>
    <row r="1772" spans="1:9">
      <c r="A1772" s="37"/>
      <c r="B1772" s="55"/>
      <c r="C1772" s="55"/>
      <c r="D1772" s="55"/>
      <c r="E1772" s="55"/>
      <c r="F1772" s="55"/>
      <c r="G1772" s="55"/>
      <c r="H1772" s="55"/>
      <c r="I1772" s="55"/>
    </row>
    <row r="1773" spans="1:9">
      <c r="A1773" s="37"/>
      <c r="B1773" s="55"/>
      <c r="C1773" s="55"/>
      <c r="D1773" s="55"/>
      <c r="E1773" s="55"/>
      <c r="F1773" s="55"/>
      <c r="G1773" s="55"/>
      <c r="H1773" s="55"/>
      <c r="I1773" s="55"/>
    </row>
    <row r="1774" spans="1:9">
      <c r="A1774" s="37"/>
      <c r="B1774" s="55"/>
      <c r="C1774" s="55"/>
      <c r="D1774" s="55"/>
      <c r="E1774" s="55"/>
      <c r="F1774" s="55"/>
      <c r="G1774" s="55"/>
      <c r="H1774" s="55"/>
      <c r="I1774" s="55"/>
    </row>
    <row r="1775" spans="1:9">
      <c r="A1775" s="37"/>
      <c r="B1775" s="55"/>
      <c r="C1775" s="55"/>
      <c r="D1775" s="55"/>
      <c r="E1775" s="55"/>
      <c r="F1775" s="55"/>
      <c r="G1775" s="55"/>
      <c r="H1775" s="55"/>
      <c r="I1775" s="55"/>
    </row>
    <row r="1776" spans="1:9">
      <c r="A1776" s="37"/>
      <c r="B1776" s="55"/>
      <c r="C1776" s="55"/>
      <c r="D1776" s="55"/>
      <c r="E1776" s="55"/>
      <c r="F1776" s="55"/>
      <c r="G1776" s="55"/>
      <c r="H1776" s="55"/>
      <c r="I1776" s="55"/>
    </row>
    <row r="1777" spans="1:9">
      <c r="A1777" s="37"/>
      <c r="B1777" s="55"/>
      <c r="C1777" s="55"/>
      <c r="D1777" s="55"/>
      <c r="E1777" s="55"/>
      <c r="F1777" s="55"/>
      <c r="G1777" s="55"/>
      <c r="H1777" s="55"/>
      <c r="I1777" s="55"/>
    </row>
    <row r="1778" spans="1:9">
      <c r="A1778" s="37"/>
      <c r="B1778" s="55"/>
      <c r="C1778" s="55"/>
      <c r="D1778" s="55"/>
      <c r="E1778" s="55"/>
      <c r="F1778" s="55"/>
      <c r="G1778" s="55"/>
      <c r="H1778" s="55"/>
      <c r="I1778" s="55"/>
    </row>
    <row r="1779" spans="1:9">
      <c r="A1779" s="37"/>
      <c r="B1779" s="55"/>
      <c r="C1779" s="55"/>
      <c r="D1779" s="55"/>
      <c r="E1779" s="55"/>
      <c r="F1779" s="55"/>
      <c r="G1779" s="55"/>
      <c r="H1779" s="55"/>
      <c r="I1779" s="55"/>
    </row>
    <row r="1780" spans="1:9">
      <c r="A1780" s="37"/>
      <c r="B1780" s="55"/>
      <c r="C1780" s="55"/>
      <c r="D1780" s="55"/>
      <c r="E1780" s="55"/>
      <c r="F1780" s="55"/>
      <c r="G1780" s="55"/>
      <c r="H1780" s="55"/>
      <c r="I1780" s="55"/>
    </row>
    <row r="1781" spans="1:9">
      <c r="A1781" s="37"/>
      <c r="B1781" s="55"/>
      <c r="C1781" s="55"/>
      <c r="D1781" s="55"/>
      <c r="E1781" s="55"/>
      <c r="F1781" s="55"/>
      <c r="G1781" s="55"/>
      <c r="H1781" s="55"/>
      <c r="I1781" s="55"/>
    </row>
    <row r="1782" spans="1:9">
      <c r="A1782" s="37"/>
      <c r="B1782" s="55"/>
      <c r="C1782" s="55"/>
      <c r="D1782" s="55"/>
      <c r="E1782" s="55"/>
      <c r="F1782" s="55"/>
      <c r="G1782" s="55"/>
      <c r="H1782" s="55"/>
      <c r="I1782" s="55"/>
    </row>
    <row r="1783" spans="1:9">
      <c r="A1783" s="37"/>
      <c r="B1783" s="55"/>
      <c r="C1783" s="55"/>
      <c r="D1783" s="55"/>
      <c r="E1783" s="55"/>
      <c r="F1783" s="55"/>
      <c r="G1783" s="55"/>
      <c r="H1783" s="55"/>
      <c r="I1783" s="55"/>
    </row>
    <row r="1784" spans="1:9">
      <c r="A1784" s="37"/>
      <c r="B1784" s="55"/>
      <c r="C1784" s="55"/>
      <c r="D1784" s="55"/>
      <c r="E1784" s="55"/>
      <c r="F1784" s="55"/>
      <c r="G1784" s="55"/>
      <c r="H1784" s="55"/>
      <c r="I1784" s="55"/>
    </row>
    <row r="1785" spans="1:9">
      <c r="A1785" s="37"/>
      <c r="B1785" s="55"/>
      <c r="C1785" s="55"/>
      <c r="D1785" s="55"/>
      <c r="E1785" s="55"/>
      <c r="F1785" s="55"/>
      <c r="G1785" s="55"/>
      <c r="H1785" s="55"/>
      <c r="I1785" s="55"/>
    </row>
    <row r="1786" spans="1:9">
      <c r="A1786" s="37"/>
      <c r="B1786" s="55"/>
      <c r="C1786" s="55"/>
      <c r="D1786" s="55"/>
      <c r="E1786" s="55"/>
      <c r="F1786" s="55"/>
      <c r="G1786" s="55"/>
      <c r="H1786" s="55"/>
      <c r="I1786" s="55"/>
    </row>
    <row r="1787" spans="1:9">
      <c r="A1787" s="37"/>
      <c r="B1787" s="55"/>
      <c r="C1787" s="55"/>
      <c r="D1787" s="55"/>
      <c r="E1787" s="55"/>
      <c r="F1787" s="55"/>
      <c r="G1787" s="55"/>
      <c r="H1787" s="55"/>
      <c r="I1787" s="55"/>
    </row>
    <row r="1788" spans="1:9">
      <c r="A1788" s="37"/>
      <c r="B1788" s="55"/>
      <c r="C1788" s="55"/>
      <c r="D1788" s="55"/>
      <c r="E1788" s="55"/>
      <c r="F1788" s="55"/>
      <c r="G1788" s="55"/>
      <c r="H1788" s="55"/>
      <c r="I1788" s="55"/>
    </row>
    <row r="1789" spans="1:9">
      <c r="A1789" s="37"/>
      <c r="B1789" s="55"/>
      <c r="C1789" s="55"/>
      <c r="D1789" s="55"/>
      <c r="E1789" s="55"/>
      <c r="F1789" s="55"/>
      <c r="G1789" s="55"/>
      <c r="H1789" s="55"/>
      <c r="I1789" s="55"/>
    </row>
    <row r="1790" spans="1:9">
      <c r="A1790" s="37"/>
      <c r="B1790" s="55"/>
      <c r="C1790" s="55"/>
      <c r="D1790" s="55"/>
      <c r="E1790" s="55"/>
      <c r="F1790" s="55"/>
      <c r="G1790" s="55"/>
      <c r="H1790" s="55"/>
      <c r="I1790" s="55"/>
    </row>
    <row r="1791" spans="1:9">
      <c r="A1791" s="37"/>
      <c r="B1791" s="55"/>
      <c r="C1791" s="55"/>
      <c r="D1791" s="55"/>
      <c r="E1791" s="55"/>
      <c r="F1791" s="55"/>
      <c r="G1791" s="55"/>
      <c r="H1791" s="55"/>
      <c r="I1791" s="55"/>
    </row>
    <row r="1792" spans="1:9">
      <c r="A1792" s="37"/>
      <c r="B1792" s="55"/>
      <c r="C1792" s="55"/>
      <c r="D1792" s="55"/>
      <c r="E1792" s="55"/>
      <c r="F1792" s="55"/>
      <c r="G1792" s="55"/>
      <c r="H1792" s="55"/>
      <c r="I1792" s="55"/>
    </row>
    <row r="1793" spans="1:9">
      <c r="A1793" s="37"/>
      <c r="B1793" s="55"/>
      <c r="C1793" s="55"/>
      <c r="D1793" s="55"/>
      <c r="E1793" s="55"/>
      <c r="F1793" s="55"/>
      <c r="G1793" s="55"/>
      <c r="H1793" s="55"/>
      <c r="I1793" s="55"/>
    </row>
    <row r="1794" spans="1:9">
      <c r="A1794" s="37"/>
      <c r="B1794" s="55"/>
      <c r="C1794" s="55"/>
      <c r="D1794" s="55"/>
      <c r="E1794" s="55"/>
      <c r="F1794" s="55"/>
      <c r="G1794" s="55"/>
      <c r="H1794" s="55"/>
      <c r="I1794" s="55"/>
    </row>
    <row r="1795" spans="1:9">
      <c r="A1795" s="37"/>
      <c r="B1795" s="55"/>
      <c r="C1795" s="55"/>
      <c r="D1795" s="55"/>
      <c r="E1795" s="55"/>
      <c r="F1795" s="55"/>
      <c r="G1795" s="55"/>
      <c r="H1795" s="55"/>
      <c r="I1795" s="55"/>
    </row>
    <row r="1796" spans="1:9">
      <c r="A1796" s="37"/>
      <c r="B1796" s="55"/>
      <c r="C1796" s="55"/>
      <c r="D1796" s="55"/>
      <c r="E1796" s="55"/>
      <c r="F1796" s="55"/>
      <c r="G1796" s="55"/>
      <c r="H1796" s="55"/>
      <c r="I1796" s="55"/>
    </row>
    <row r="1797" spans="1:9">
      <c r="A1797" s="37"/>
      <c r="B1797" s="55"/>
      <c r="C1797" s="55"/>
      <c r="D1797" s="55"/>
      <c r="E1797" s="55"/>
      <c r="F1797" s="55"/>
      <c r="G1797" s="55"/>
      <c r="H1797" s="55"/>
      <c r="I1797" s="55"/>
    </row>
    <row r="1798" spans="1:9">
      <c r="A1798" s="37"/>
      <c r="B1798" s="55"/>
      <c r="C1798" s="55"/>
      <c r="D1798" s="55"/>
      <c r="E1798" s="55"/>
      <c r="F1798" s="55"/>
      <c r="G1798" s="55"/>
      <c r="H1798" s="55"/>
      <c r="I1798" s="55"/>
    </row>
    <row r="1799" spans="1:9">
      <c r="A1799" s="37"/>
      <c r="B1799" s="55"/>
      <c r="C1799" s="55"/>
      <c r="D1799" s="55"/>
      <c r="E1799" s="55"/>
      <c r="F1799" s="55"/>
      <c r="G1799" s="55"/>
      <c r="H1799" s="55"/>
      <c r="I1799" s="55"/>
    </row>
    <row r="1800" spans="1:9">
      <c r="A1800" s="37"/>
      <c r="B1800" s="55"/>
      <c r="C1800" s="55"/>
      <c r="D1800" s="55"/>
      <c r="E1800" s="55"/>
      <c r="F1800" s="55"/>
      <c r="G1800" s="55"/>
      <c r="H1800" s="55"/>
      <c r="I1800" s="55"/>
    </row>
    <row r="1801" spans="1:9">
      <c r="A1801" s="37"/>
      <c r="B1801" s="55"/>
      <c r="C1801" s="55"/>
      <c r="D1801" s="55"/>
      <c r="E1801" s="55"/>
      <c r="F1801" s="55"/>
      <c r="G1801" s="55"/>
      <c r="H1801" s="55"/>
      <c r="I1801" s="55"/>
    </row>
    <row r="1802" spans="1:9">
      <c r="A1802" s="37"/>
      <c r="B1802" s="55"/>
      <c r="C1802" s="55"/>
      <c r="D1802" s="55"/>
      <c r="E1802" s="55"/>
      <c r="F1802" s="55"/>
      <c r="G1802" s="55"/>
      <c r="H1802" s="55"/>
      <c r="I1802" s="55"/>
    </row>
    <row r="1803" spans="1:9">
      <c r="A1803" s="37"/>
      <c r="B1803" s="55"/>
      <c r="C1803" s="55"/>
      <c r="D1803" s="55"/>
      <c r="E1803" s="55"/>
      <c r="F1803" s="55"/>
      <c r="G1803" s="55"/>
      <c r="H1803" s="55"/>
      <c r="I1803" s="55"/>
    </row>
    <row r="1804" spans="1:9">
      <c r="A1804" s="37"/>
      <c r="B1804" s="55"/>
      <c r="C1804" s="55"/>
      <c r="D1804" s="55"/>
      <c r="E1804" s="55"/>
      <c r="F1804" s="55"/>
      <c r="G1804" s="55"/>
      <c r="H1804" s="55"/>
      <c r="I1804" s="55"/>
    </row>
    <row r="1805" spans="1:9">
      <c r="A1805" s="37"/>
      <c r="B1805" s="55"/>
      <c r="C1805" s="55"/>
      <c r="D1805" s="55"/>
      <c r="E1805" s="55"/>
      <c r="F1805" s="55"/>
      <c r="G1805" s="55"/>
      <c r="H1805" s="55"/>
      <c r="I1805" s="55"/>
    </row>
    <row r="1806" spans="1:9">
      <c r="A1806" s="37"/>
      <c r="B1806" s="55"/>
      <c r="C1806" s="55"/>
      <c r="D1806" s="55"/>
      <c r="E1806" s="55"/>
      <c r="F1806" s="55"/>
      <c r="G1806" s="55"/>
      <c r="H1806" s="55"/>
      <c r="I1806" s="55"/>
    </row>
    <row r="1807" spans="1:9">
      <c r="A1807" s="37"/>
      <c r="B1807" s="55"/>
      <c r="C1807" s="55"/>
      <c r="D1807" s="55"/>
      <c r="E1807" s="55"/>
      <c r="F1807" s="55"/>
      <c r="G1807" s="55"/>
      <c r="H1807" s="55"/>
      <c r="I1807" s="55"/>
    </row>
    <row r="1808" spans="1:9">
      <c r="A1808" s="37"/>
      <c r="B1808" s="55"/>
      <c r="C1808" s="55"/>
      <c r="D1808" s="55"/>
      <c r="E1808" s="55"/>
      <c r="F1808" s="55"/>
      <c r="G1808" s="55"/>
      <c r="H1808" s="55"/>
      <c r="I1808" s="55"/>
    </row>
    <row r="1809" spans="1:9">
      <c r="A1809" s="37"/>
      <c r="B1809" s="55"/>
      <c r="C1809" s="55"/>
      <c r="D1809" s="55"/>
      <c r="E1809" s="55"/>
      <c r="F1809" s="55"/>
      <c r="G1809" s="55"/>
      <c r="H1809" s="55"/>
      <c r="I1809" s="55"/>
    </row>
    <row r="1810" spans="1:9">
      <c r="A1810" s="37"/>
      <c r="B1810" s="55"/>
      <c r="C1810" s="55"/>
      <c r="D1810" s="55"/>
      <c r="E1810" s="55"/>
      <c r="F1810" s="55"/>
      <c r="G1810" s="55"/>
      <c r="H1810" s="55"/>
      <c r="I1810" s="55"/>
    </row>
    <row r="1811" spans="1:9">
      <c r="A1811" s="37"/>
      <c r="B1811" s="55"/>
      <c r="C1811" s="55"/>
      <c r="D1811" s="55"/>
      <c r="E1811" s="55"/>
      <c r="F1811" s="55"/>
      <c r="G1811" s="55"/>
      <c r="H1811" s="55"/>
      <c r="I1811" s="55"/>
    </row>
    <row r="1812" spans="1:9">
      <c r="A1812" s="37"/>
      <c r="B1812" s="55"/>
      <c r="C1812" s="55"/>
      <c r="D1812" s="55"/>
      <c r="E1812" s="55"/>
      <c r="F1812" s="55"/>
      <c r="G1812" s="55"/>
      <c r="H1812" s="55"/>
      <c r="I1812" s="55"/>
    </row>
    <row r="1813" spans="1:9">
      <c r="A1813" s="37"/>
      <c r="B1813" s="55"/>
      <c r="C1813" s="55"/>
      <c r="D1813" s="55"/>
      <c r="E1813" s="55"/>
      <c r="F1813" s="55"/>
      <c r="G1813" s="55"/>
      <c r="H1813" s="55"/>
      <c r="I1813" s="55"/>
    </row>
    <row r="1814" spans="1:9">
      <c r="A1814" s="37"/>
      <c r="B1814" s="55"/>
      <c r="C1814" s="55"/>
      <c r="D1814" s="55"/>
      <c r="E1814" s="55"/>
      <c r="F1814" s="55"/>
      <c r="G1814" s="55"/>
      <c r="H1814" s="55"/>
      <c r="I1814" s="55"/>
    </row>
    <row r="1815" spans="1:9">
      <c r="A1815" s="37"/>
      <c r="B1815" s="55"/>
      <c r="C1815" s="55"/>
      <c r="D1815" s="55"/>
      <c r="E1815" s="55"/>
      <c r="F1815" s="55"/>
      <c r="G1815" s="55"/>
      <c r="H1815" s="55"/>
      <c r="I1815" s="55"/>
    </row>
    <row r="1816" spans="1:9">
      <c r="A1816" s="37"/>
      <c r="B1816" s="55"/>
      <c r="C1816" s="55"/>
      <c r="D1816" s="55"/>
      <c r="E1816" s="55"/>
      <c r="F1816" s="55"/>
      <c r="G1816" s="55"/>
      <c r="H1816" s="55"/>
      <c r="I1816" s="55"/>
    </row>
    <row r="1817" spans="1:9">
      <c r="A1817" s="37"/>
      <c r="B1817" s="55"/>
      <c r="C1817" s="55"/>
      <c r="D1817" s="55"/>
      <c r="E1817" s="55"/>
      <c r="F1817" s="55"/>
      <c r="G1817" s="55"/>
      <c r="H1817" s="55"/>
      <c r="I1817" s="55"/>
    </row>
    <row r="1818" spans="1:9">
      <c r="A1818" s="37"/>
      <c r="B1818" s="55"/>
      <c r="C1818" s="55"/>
      <c r="D1818" s="55"/>
      <c r="E1818" s="55"/>
      <c r="F1818" s="55"/>
      <c r="G1818" s="55"/>
      <c r="H1818" s="55"/>
      <c r="I1818" s="55"/>
    </row>
    <row r="1819" spans="1:9">
      <c r="A1819" s="37"/>
      <c r="B1819" s="55"/>
      <c r="C1819" s="55"/>
      <c r="D1819" s="55"/>
      <c r="E1819" s="55"/>
      <c r="F1819" s="55"/>
      <c r="G1819" s="55"/>
      <c r="H1819" s="55"/>
      <c r="I1819" s="55"/>
    </row>
    <row r="1820" spans="1:9">
      <c r="A1820" s="37"/>
      <c r="B1820" s="55"/>
      <c r="C1820" s="55"/>
      <c r="D1820" s="55"/>
      <c r="E1820" s="55"/>
      <c r="F1820" s="55"/>
      <c r="G1820" s="55"/>
      <c r="H1820" s="55"/>
      <c r="I1820" s="55"/>
    </row>
    <row r="1821" spans="1:9">
      <c r="A1821" s="37"/>
      <c r="B1821" s="55"/>
      <c r="C1821" s="55"/>
      <c r="D1821" s="55"/>
      <c r="E1821" s="55"/>
      <c r="F1821" s="55"/>
      <c r="G1821" s="55"/>
      <c r="H1821" s="55"/>
      <c r="I1821" s="55"/>
    </row>
    <row r="1822" spans="1:9">
      <c r="A1822" s="37"/>
      <c r="B1822" s="55"/>
      <c r="C1822" s="55"/>
      <c r="D1822" s="55"/>
      <c r="E1822" s="55"/>
      <c r="F1822" s="55"/>
      <c r="G1822" s="55"/>
      <c r="H1822" s="55"/>
      <c r="I1822" s="55"/>
    </row>
    <row r="1823" spans="1:9">
      <c r="A1823" s="37"/>
      <c r="B1823" s="55"/>
      <c r="C1823" s="55"/>
      <c r="D1823" s="55"/>
      <c r="E1823" s="55"/>
      <c r="F1823" s="55"/>
      <c r="G1823" s="55"/>
      <c r="H1823" s="55"/>
      <c r="I1823" s="55"/>
    </row>
    <row r="1824" spans="1:9">
      <c r="A1824" s="37"/>
      <c r="B1824" s="55"/>
      <c r="C1824" s="55"/>
      <c r="D1824" s="55"/>
      <c r="E1824" s="55"/>
      <c r="F1824" s="55"/>
      <c r="G1824" s="55"/>
      <c r="H1824" s="55"/>
      <c r="I1824" s="55"/>
    </row>
    <row r="1825" spans="1:9">
      <c r="A1825" s="37"/>
      <c r="B1825" s="55"/>
      <c r="C1825" s="55"/>
      <c r="D1825" s="55"/>
      <c r="E1825" s="55"/>
      <c r="F1825" s="55"/>
      <c r="G1825" s="55"/>
      <c r="H1825" s="55"/>
      <c r="I1825" s="55"/>
    </row>
    <row r="1826" spans="1:9">
      <c r="A1826" s="37"/>
      <c r="B1826" s="55"/>
      <c r="C1826" s="55"/>
      <c r="D1826" s="55"/>
      <c r="E1826" s="55"/>
      <c r="F1826" s="55"/>
      <c r="G1826" s="55"/>
      <c r="H1826" s="55"/>
      <c r="I1826" s="55"/>
    </row>
    <row r="1827" spans="1:9">
      <c r="A1827" s="37"/>
      <c r="B1827" s="55"/>
      <c r="C1827" s="55"/>
      <c r="D1827" s="55"/>
      <c r="E1827" s="55"/>
      <c r="F1827" s="55"/>
      <c r="G1827" s="55"/>
      <c r="H1827" s="55"/>
      <c r="I1827" s="55"/>
    </row>
    <row r="1828" spans="1:9">
      <c r="A1828" s="37"/>
      <c r="B1828" s="55"/>
      <c r="C1828" s="55"/>
      <c r="D1828" s="55"/>
      <c r="E1828" s="55"/>
      <c r="F1828" s="55"/>
      <c r="G1828" s="55"/>
      <c r="H1828" s="55"/>
      <c r="I1828" s="55"/>
    </row>
    <row r="1829" spans="1:9">
      <c r="A1829" s="37"/>
      <c r="B1829" s="55"/>
      <c r="C1829" s="55"/>
      <c r="D1829" s="55"/>
      <c r="E1829" s="55"/>
      <c r="F1829" s="55"/>
      <c r="G1829" s="55"/>
      <c r="H1829" s="55"/>
      <c r="I1829" s="55"/>
    </row>
    <row r="1830" spans="1:9">
      <c r="A1830" s="37"/>
      <c r="B1830" s="55"/>
      <c r="C1830" s="55"/>
      <c r="D1830" s="55"/>
      <c r="E1830" s="55"/>
      <c r="F1830" s="55"/>
      <c r="G1830" s="55"/>
      <c r="H1830" s="55"/>
      <c r="I1830" s="55"/>
    </row>
    <row r="1831" spans="1:9">
      <c r="A1831" s="37"/>
      <c r="B1831" s="55"/>
      <c r="C1831" s="55"/>
      <c r="D1831" s="55"/>
      <c r="E1831" s="55"/>
      <c r="F1831" s="55"/>
      <c r="G1831" s="55"/>
      <c r="H1831" s="55"/>
      <c r="I1831" s="55"/>
    </row>
    <row r="1832" spans="1:9">
      <c r="A1832" s="37"/>
      <c r="B1832" s="55"/>
      <c r="C1832" s="55"/>
      <c r="D1832" s="55"/>
      <c r="E1832" s="55"/>
      <c r="F1832" s="55"/>
      <c r="G1832" s="55"/>
      <c r="H1832" s="55"/>
      <c r="I1832" s="55"/>
    </row>
    <row r="1833" spans="1:9">
      <c r="A1833" s="37"/>
      <c r="B1833" s="55"/>
      <c r="C1833" s="55"/>
      <c r="D1833" s="55"/>
      <c r="E1833" s="55"/>
      <c r="F1833" s="55"/>
      <c r="G1833" s="55"/>
      <c r="H1833" s="55"/>
      <c r="I1833" s="55"/>
    </row>
    <row r="1834" spans="1:9">
      <c r="A1834" s="37"/>
      <c r="B1834" s="55"/>
      <c r="C1834" s="55"/>
      <c r="D1834" s="55"/>
      <c r="E1834" s="55"/>
      <c r="F1834" s="55"/>
      <c r="G1834" s="55"/>
      <c r="H1834" s="55"/>
      <c r="I1834" s="55"/>
    </row>
    <row r="1835" spans="1:9">
      <c r="A1835" s="37"/>
      <c r="B1835" s="55"/>
      <c r="C1835" s="55"/>
      <c r="D1835" s="55"/>
      <c r="E1835" s="55"/>
      <c r="F1835" s="55"/>
      <c r="G1835" s="55"/>
      <c r="H1835" s="55"/>
      <c r="I1835" s="55"/>
    </row>
    <row r="1836" spans="1:9">
      <c r="A1836" s="37"/>
      <c r="B1836" s="55"/>
      <c r="C1836" s="55"/>
      <c r="D1836" s="55"/>
      <c r="E1836" s="55"/>
      <c r="F1836" s="55"/>
      <c r="G1836" s="55"/>
      <c r="H1836" s="55"/>
      <c r="I1836" s="55"/>
    </row>
    <row r="1837" spans="1:9">
      <c r="A1837" s="37"/>
      <c r="B1837" s="55"/>
      <c r="C1837" s="55"/>
      <c r="D1837" s="55"/>
      <c r="E1837" s="55"/>
      <c r="F1837" s="55"/>
      <c r="G1837" s="55"/>
      <c r="H1837" s="55"/>
      <c r="I1837" s="55"/>
    </row>
    <row r="1838" spans="1:9">
      <c r="A1838" s="37"/>
      <c r="B1838" s="55"/>
      <c r="C1838" s="55"/>
      <c r="D1838" s="55"/>
      <c r="E1838" s="55"/>
      <c r="F1838" s="55"/>
      <c r="G1838" s="55"/>
      <c r="H1838" s="55"/>
      <c r="I1838" s="55"/>
    </row>
    <row r="1839" spans="1:9">
      <c r="A1839" s="37"/>
      <c r="B1839" s="55"/>
      <c r="C1839" s="55"/>
      <c r="D1839" s="55"/>
      <c r="E1839" s="55"/>
      <c r="F1839" s="55"/>
      <c r="G1839" s="55"/>
      <c r="H1839" s="55"/>
      <c r="I1839" s="55"/>
    </row>
    <row r="1840" spans="1:9">
      <c r="A1840" s="37"/>
      <c r="B1840" s="55"/>
      <c r="C1840" s="55"/>
      <c r="D1840" s="55"/>
      <c r="E1840" s="55"/>
      <c r="F1840" s="55"/>
      <c r="G1840" s="55"/>
      <c r="H1840" s="55"/>
      <c r="I1840" s="55"/>
    </row>
    <row r="1841" spans="1:9">
      <c r="A1841" s="37"/>
      <c r="B1841" s="55"/>
      <c r="C1841" s="55"/>
      <c r="D1841" s="55"/>
      <c r="E1841" s="55"/>
      <c r="F1841" s="55"/>
      <c r="G1841" s="55"/>
      <c r="H1841" s="55"/>
      <c r="I1841" s="55"/>
    </row>
    <row r="1842" spans="1:9">
      <c r="A1842" s="37"/>
      <c r="B1842" s="55"/>
      <c r="C1842" s="55"/>
      <c r="D1842" s="55"/>
      <c r="E1842" s="55"/>
      <c r="F1842" s="55"/>
      <c r="G1842" s="55"/>
      <c r="H1842" s="55"/>
      <c r="I1842" s="55"/>
    </row>
    <row r="1843" spans="1:9">
      <c r="A1843" s="37"/>
      <c r="B1843" s="55"/>
      <c r="C1843" s="55"/>
      <c r="D1843" s="55"/>
      <c r="E1843" s="55"/>
      <c r="F1843" s="55"/>
      <c r="G1843" s="55"/>
      <c r="H1843" s="55"/>
      <c r="I1843" s="55"/>
    </row>
    <row r="1844" spans="1:9">
      <c r="A1844" s="37"/>
      <c r="B1844" s="55"/>
      <c r="C1844" s="55"/>
      <c r="D1844" s="55"/>
      <c r="E1844" s="55"/>
      <c r="F1844" s="55"/>
      <c r="G1844" s="55"/>
      <c r="H1844" s="55"/>
      <c r="I1844" s="55"/>
    </row>
    <row r="1845" spans="1:9">
      <c r="A1845" s="37"/>
      <c r="B1845" s="55"/>
      <c r="C1845" s="55"/>
      <c r="D1845" s="55"/>
      <c r="E1845" s="55"/>
      <c r="F1845" s="55"/>
      <c r="G1845" s="55"/>
      <c r="H1845" s="55"/>
      <c r="I1845" s="55"/>
    </row>
    <row r="1846" spans="1:9">
      <c r="A1846" s="37"/>
      <c r="B1846" s="55"/>
      <c r="C1846" s="55"/>
      <c r="D1846" s="55"/>
      <c r="E1846" s="55"/>
      <c r="F1846" s="55"/>
      <c r="G1846" s="55"/>
      <c r="H1846" s="55"/>
      <c r="I1846" s="55"/>
    </row>
    <row r="1847" spans="1:9">
      <c r="A1847" s="37"/>
      <c r="B1847" s="55"/>
      <c r="C1847" s="55"/>
      <c r="D1847" s="55"/>
      <c r="E1847" s="55"/>
      <c r="F1847" s="55"/>
      <c r="G1847" s="55"/>
      <c r="H1847" s="55"/>
      <c r="I1847" s="55"/>
    </row>
    <row r="1848" spans="1:9">
      <c r="A1848" s="37"/>
      <c r="B1848" s="55"/>
      <c r="C1848" s="55"/>
      <c r="D1848" s="55"/>
      <c r="E1848" s="55"/>
      <c r="F1848" s="55"/>
      <c r="G1848" s="55"/>
      <c r="H1848" s="55"/>
      <c r="I1848" s="55"/>
    </row>
    <row r="1849" spans="1:9">
      <c r="A1849" s="37"/>
      <c r="B1849" s="55"/>
      <c r="C1849" s="55"/>
      <c r="D1849" s="55"/>
      <c r="E1849" s="55"/>
      <c r="F1849" s="55"/>
      <c r="G1849" s="55"/>
      <c r="H1849" s="55"/>
      <c r="I1849" s="55"/>
    </row>
    <row r="1850" spans="1:9">
      <c r="A1850" s="37"/>
      <c r="B1850" s="55"/>
      <c r="C1850" s="55"/>
      <c r="D1850" s="55"/>
      <c r="E1850" s="55"/>
      <c r="F1850" s="55"/>
      <c r="G1850" s="55"/>
      <c r="H1850" s="55"/>
      <c r="I1850" s="55"/>
    </row>
    <row r="1851" spans="1:9">
      <c r="A1851" s="37"/>
      <c r="B1851" s="55"/>
      <c r="C1851" s="55"/>
      <c r="D1851" s="55"/>
      <c r="E1851" s="55"/>
      <c r="F1851" s="55"/>
      <c r="G1851" s="55"/>
      <c r="H1851" s="55"/>
      <c r="I1851" s="55"/>
    </row>
    <row r="1852" spans="1:9">
      <c r="A1852" s="37"/>
      <c r="B1852" s="55"/>
      <c r="C1852" s="55"/>
      <c r="D1852" s="55"/>
      <c r="E1852" s="55"/>
      <c r="F1852" s="55"/>
      <c r="G1852" s="55"/>
      <c r="H1852" s="55"/>
      <c r="I1852" s="55"/>
    </row>
    <row r="1853" spans="1:9">
      <c r="A1853" s="37"/>
      <c r="B1853" s="55"/>
      <c r="C1853" s="55"/>
      <c r="D1853" s="55"/>
      <c r="E1853" s="55"/>
      <c r="F1853" s="55"/>
      <c r="G1853" s="55"/>
      <c r="H1853" s="55"/>
      <c r="I1853" s="55"/>
    </row>
    <row r="1854" spans="1:9">
      <c r="A1854" s="37"/>
      <c r="B1854" s="55"/>
      <c r="C1854" s="55"/>
      <c r="D1854" s="55"/>
      <c r="E1854" s="55"/>
      <c r="F1854" s="55"/>
      <c r="G1854" s="55"/>
      <c r="H1854" s="55"/>
      <c r="I1854" s="55"/>
    </row>
    <row r="1855" spans="1:9">
      <c r="A1855" s="37"/>
      <c r="B1855" s="55"/>
      <c r="C1855" s="55"/>
      <c r="D1855" s="55"/>
      <c r="E1855" s="55"/>
      <c r="F1855" s="55"/>
      <c r="G1855" s="55"/>
      <c r="H1855" s="55"/>
      <c r="I1855" s="55"/>
    </row>
    <row r="1856" spans="1:9">
      <c r="A1856" s="37"/>
      <c r="B1856" s="55"/>
      <c r="C1856" s="55"/>
      <c r="D1856" s="55"/>
      <c r="E1856" s="55"/>
      <c r="F1856" s="55"/>
      <c r="G1856" s="55"/>
      <c r="H1856" s="55"/>
      <c r="I1856" s="55"/>
    </row>
    <row r="1857" spans="1:9">
      <c r="A1857" s="37"/>
      <c r="B1857" s="55"/>
      <c r="C1857" s="55"/>
      <c r="D1857" s="55"/>
      <c r="E1857" s="55"/>
      <c r="F1857" s="55"/>
      <c r="G1857" s="55"/>
      <c r="H1857" s="55"/>
      <c r="I1857" s="55"/>
    </row>
    <row r="1858" spans="1:9">
      <c r="A1858" s="37"/>
      <c r="B1858" s="55"/>
      <c r="C1858" s="55"/>
      <c r="D1858" s="55"/>
      <c r="E1858" s="55"/>
      <c r="F1858" s="55"/>
      <c r="G1858" s="55"/>
      <c r="H1858" s="55"/>
      <c r="I1858" s="55"/>
    </row>
    <row r="1859" spans="1:9">
      <c r="A1859" s="37"/>
      <c r="B1859" s="55"/>
      <c r="C1859" s="55"/>
      <c r="D1859" s="55"/>
      <c r="E1859" s="55"/>
      <c r="F1859" s="55"/>
      <c r="G1859" s="55"/>
      <c r="H1859" s="55"/>
      <c r="I1859" s="55"/>
    </row>
    <row r="1860" spans="1:9">
      <c r="A1860" s="37"/>
      <c r="B1860" s="55"/>
      <c r="C1860" s="55"/>
      <c r="D1860" s="55"/>
      <c r="E1860" s="55"/>
      <c r="F1860" s="55"/>
      <c r="G1860" s="55"/>
      <c r="H1860" s="55"/>
      <c r="I1860" s="55"/>
    </row>
    <row r="1861" spans="1:9">
      <c r="A1861" s="37"/>
      <c r="B1861" s="55"/>
      <c r="C1861" s="55"/>
      <c r="D1861" s="55"/>
      <c r="E1861" s="55"/>
      <c r="F1861" s="55"/>
      <c r="G1861" s="55"/>
      <c r="H1861" s="55"/>
      <c r="I1861" s="55"/>
    </row>
    <row r="1862" spans="1:9">
      <c r="A1862" s="37"/>
      <c r="B1862" s="55"/>
      <c r="C1862" s="55"/>
      <c r="D1862" s="55"/>
      <c r="E1862" s="55"/>
      <c r="F1862" s="55"/>
      <c r="G1862" s="55"/>
      <c r="H1862" s="55"/>
      <c r="I1862" s="55"/>
    </row>
    <row r="1863" spans="1:9">
      <c r="A1863" s="37"/>
      <c r="B1863" s="55"/>
      <c r="C1863" s="55"/>
      <c r="D1863" s="55"/>
      <c r="E1863" s="55"/>
      <c r="F1863" s="55"/>
      <c r="G1863" s="55"/>
      <c r="H1863" s="55"/>
      <c r="I1863" s="55"/>
    </row>
    <row r="1864" spans="1:9">
      <c r="A1864" s="37"/>
      <c r="B1864" s="55"/>
      <c r="C1864" s="55"/>
      <c r="D1864" s="55"/>
      <c r="E1864" s="55"/>
      <c r="F1864" s="55"/>
      <c r="G1864" s="55"/>
      <c r="H1864" s="55"/>
      <c r="I1864" s="55"/>
    </row>
    <row r="1865" spans="1:9">
      <c r="A1865" s="37"/>
      <c r="B1865" s="55"/>
      <c r="C1865" s="55"/>
      <c r="D1865" s="55"/>
      <c r="E1865" s="55"/>
      <c r="F1865" s="55"/>
      <c r="G1865" s="55"/>
      <c r="H1865" s="55"/>
      <c r="I1865" s="55"/>
    </row>
    <row r="1866" spans="1:9">
      <c r="A1866" s="37"/>
      <c r="B1866" s="55"/>
      <c r="C1866" s="55"/>
      <c r="D1866" s="55"/>
      <c r="E1866" s="55"/>
      <c r="F1866" s="55"/>
      <c r="G1866" s="55"/>
      <c r="H1866" s="55"/>
      <c r="I1866" s="55"/>
    </row>
    <row r="1867" spans="1:9">
      <c r="A1867" s="37"/>
      <c r="B1867" s="55"/>
      <c r="C1867" s="55"/>
      <c r="D1867" s="55"/>
      <c r="E1867" s="55"/>
      <c r="F1867" s="55"/>
      <c r="G1867" s="55"/>
      <c r="H1867" s="55"/>
      <c r="I1867" s="55"/>
    </row>
    <row r="1868" spans="1:9">
      <c r="A1868" s="37"/>
      <c r="B1868" s="55"/>
      <c r="C1868" s="55"/>
      <c r="D1868" s="55"/>
      <c r="E1868" s="55"/>
      <c r="F1868" s="55"/>
      <c r="G1868" s="55"/>
      <c r="H1868" s="55"/>
      <c r="I1868" s="55"/>
    </row>
    <row r="1869" spans="1:9">
      <c r="A1869" s="37"/>
      <c r="B1869" s="55"/>
      <c r="C1869" s="55"/>
      <c r="D1869" s="55"/>
      <c r="E1869" s="55"/>
      <c r="F1869" s="55"/>
      <c r="G1869" s="55"/>
      <c r="H1869" s="55"/>
      <c r="I1869" s="55"/>
    </row>
    <row r="1870" spans="1:9">
      <c r="A1870" s="37"/>
      <c r="B1870" s="55"/>
      <c r="C1870" s="55"/>
      <c r="D1870" s="55"/>
      <c r="E1870" s="55"/>
      <c r="F1870" s="55"/>
      <c r="G1870" s="55"/>
      <c r="H1870" s="55"/>
      <c r="I1870" s="55"/>
    </row>
    <row r="1871" spans="1:9">
      <c r="A1871" s="37"/>
      <c r="B1871" s="55"/>
      <c r="C1871" s="55"/>
      <c r="D1871" s="55"/>
      <c r="E1871" s="55"/>
      <c r="F1871" s="55"/>
      <c r="G1871" s="55"/>
      <c r="H1871" s="55"/>
      <c r="I1871" s="55"/>
    </row>
    <row r="1872" spans="1:9">
      <c r="A1872" s="37"/>
      <c r="B1872" s="55"/>
      <c r="C1872" s="55"/>
      <c r="D1872" s="55"/>
      <c r="E1872" s="55"/>
      <c r="F1872" s="55"/>
      <c r="G1872" s="55"/>
      <c r="H1872" s="55"/>
      <c r="I1872" s="55"/>
    </row>
    <row r="1873" spans="1:9">
      <c r="A1873" s="37"/>
      <c r="B1873" s="55"/>
      <c r="C1873" s="55"/>
      <c r="D1873" s="55"/>
      <c r="E1873" s="55"/>
      <c r="F1873" s="55"/>
      <c r="G1873" s="55"/>
      <c r="H1873" s="55"/>
      <c r="I1873" s="55"/>
    </row>
    <row r="1874" spans="1:9">
      <c r="A1874" s="37"/>
      <c r="B1874" s="55"/>
      <c r="C1874" s="55"/>
      <c r="D1874" s="55"/>
      <c r="E1874" s="55"/>
      <c r="F1874" s="55"/>
      <c r="G1874" s="55"/>
      <c r="H1874" s="55"/>
      <c r="I1874" s="55"/>
    </row>
    <row r="1875" spans="1:9">
      <c r="A1875" s="37"/>
      <c r="B1875" s="55"/>
      <c r="C1875" s="55"/>
      <c r="D1875" s="55"/>
      <c r="E1875" s="55"/>
      <c r="F1875" s="55"/>
      <c r="G1875" s="55"/>
      <c r="H1875" s="55"/>
      <c r="I1875" s="55"/>
    </row>
    <row r="1876" spans="1:9">
      <c r="A1876" s="37"/>
      <c r="B1876" s="55"/>
      <c r="C1876" s="55"/>
      <c r="D1876" s="55"/>
      <c r="E1876" s="55"/>
      <c r="F1876" s="55"/>
      <c r="G1876" s="55"/>
      <c r="H1876" s="55"/>
      <c r="I1876" s="55"/>
    </row>
    <row r="1877" spans="1:9">
      <c r="A1877" s="37"/>
      <c r="B1877" s="55"/>
      <c r="C1877" s="55"/>
      <c r="D1877" s="55"/>
      <c r="E1877" s="55"/>
      <c r="F1877" s="55"/>
      <c r="G1877" s="55"/>
      <c r="H1877" s="55"/>
      <c r="I1877" s="55"/>
    </row>
    <row r="1878" spans="1:9">
      <c r="A1878" s="37"/>
      <c r="B1878" s="55"/>
      <c r="C1878" s="55"/>
      <c r="D1878" s="55"/>
      <c r="E1878" s="55"/>
      <c r="F1878" s="55"/>
      <c r="G1878" s="55"/>
      <c r="H1878" s="55"/>
      <c r="I1878" s="55"/>
    </row>
    <row r="1879" spans="1:9">
      <c r="A1879" s="37"/>
      <c r="B1879" s="55"/>
      <c r="C1879" s="55"/>
      <c r="D1879" s="55"/>
      <c r="E1879" s="55"/>
      <c r="F1879" s="55"/>
      <c r="G1879" s="55"/>
      <c r="H1879" s="55"/>
      <c r="I1879" s="55"/>
    </row>
    <row r="1880" spans="1:9">
      <c r="A1880" s="37"/>
      <c r="B1880" s="55"/>
      <c r="C1880" s="55"/>
      <c r="D1880" s="55"/>
      <c r="E1880" s="55"/>
      <c r="F1880" s="55"/>
      <c r="G1880" s="55"/>
      <c r="H1880" s="55"/>
      <c r="I1880" s="55"/>
    </row>
    <row r="1881" spans="1:9">
      <c r="A1881" s="37"/>
      <c r="B1881" s="55"/>
      <c r="C1881" s="55"/>
      <c r="D1881" s="55"/>
      <c r="E1881" s="55"/>
      <c r="F1881" s="55"/>
      <c r="G1881" s="55"/>
      <c r="H1881" s="55"/>
      <c r="I1881" s="55"/>
    </row>
    <row r="1882" spans="1:9">
      <c r="A1882" s="37"/>
      <c r="B1882" s="55"/>
      <c r="C1882" s="55"/>
      <c r="D1882" s="55"/>
      <c r="E1882" s="55"/>
      <c r="F1882" s="55"/>
      <c r="G1882" s="55"/>
      <c r="H1882" s="55"/>
      <c r="I1882" s="55"/>
    </row>
    <row r="1883" spans="1:9">
      <c r="A1883" s="37"/>
      <c r="B1883" s="55"/>
      <c r="C1883" s="55"/>
      <c r="D1883" s="55"/>
      <c r="E1883" s="55"/>
      <c r="F1883" s="55"/>
      <c r="G1883" s="55"/>
      <c r="H1883" s="55"/>
      <c r="I1883" s="55"/>
    </row>
    <row r="1884" spans="1:9">
      <c r="A1884" s="37"/>
      <c r="B1884" s="55"/>
      <c r="C1884" s="55"/>
      <c r="D1884" s="55"/>
      <c r="E1884" s="55"/>
      <c r="F1884" s="55"/>
      <c r="G1884" s="55"/>
      <c r="H1884" s="55"/>
      <c r="I1884" s="55"/>
    </row>
    <row r="1885" spans="1:9">
      <c r="A1885" s="37"/>
      <c r="B1885" s="55"/>
      <c r="C1885" s="55"/>
      <c r="D1885" s="55"/>
      <c r="E1885" s="55"/>
      <c r="F1885" s="55"/>
      <c r="G1885" s="55"/>
      <c r="H1885" s="55"/>
      <c r="I1885" s="55"/>
    </row>
    <row r="1886" spans="1:9">
      <c r="A1886" s="37"/>
      <c r="B1886" s="55"/>
      <c r="C1886" s="55"/>
      <c r="D1886" s="55"/>
      <c r="E1886" s="55"/>
      <c r="F1886" s="55"/>
      <c r="G1886" s="55"/>
      <c r="H1886" s="55"/>
      <c r="I1886" s="55"/>
    </row>
    <row r="1887" spans="1:9">
      <c r="A1887" s="37"/>
      <c r="B1887" s="55"/>
      <c r="C1887" s="55"/>
      <c r="D1887" s="55"/>
      <c r="E1887" s="55"/>
      <c r="F1887" s="55"/>
      <c r="G1887" s="55"/>
      <c r="H1887" s="55"/>
      <c r="I1887" s="55"/>
    </row>
    <row r="1888" spans="1:9">
      <c r="A1888" s="37"/>
      <c r="B1888" s="55"/>
      <c r="C1888" s="55"/>
      <c r="D1888" s="55"/>
      <c r="E1888" s="55"/>
      <c r="F1888" s="55"/>
      <c r="G1888" s="55"/>
      <c r="H1888" s="55"/>
      <c r="I1888" s="55"/>
    </row>
    <row r="1889" spans="1:9">
      <c r="A1889" s="37"/>
      <c r="B1889" s="55"/>
      <c r="C1889" s="55"/>
      <c r="D1889" s="55"/>
      <c r="E1889" s="55"/>
      <c r="F1889" s="55"/>
      <c r="G1889" s="55"/>
      <c r="H1889" s="55"/>
      <c r="I1889" s="55"/>
    </row>
    <row r="1890" spans="1:9">
      <c r="A1890" s="37"/>
      <c r="B1890" s="55"/>
      <c r="C1890" s="55"/>
      <c r="D1890" s="55"/>
      <c r="E1890" s="55"/>
      <c r="F1890" s="55"/>
      <c r="G1890" s="55"/>
      <c r="H1890" s="55"/>
      <c r="I1890" s="55"/>
    </row>
    <row r="1891" spans="1:9">
      <c r="A1891" s="37"/>
      <c r="B1891" s="55"/>
      <c r="C1891" s="55"/>
      <c r="D1891" s="55"/>
      <c r="E1891" s="55"/>
      <c r="F1891" s="55"/>
      <c r="G1891" s="55"/>
      <c r="H1891" s="55"/>
      <c r="I1891" s="55"/>
    </row>
    <row r="1892" spans="1:9">
      <c r="A1892" s="37"/>
      <c r="B1892" s="55"/>
      <c r="C1892" s="55"/>
      <c r="D1892" s="55"/>
      <c r="E1892" s="55"/>
      <c r="F1892" s="55"/>
      <c r="G1892" s="55"/>
      <c r="H1892" s="55"/>
      <c r="I1892" s="55"/>
    </row>
    <row r="1893" spans="1:9">
      <c r="A1893" s="37"/>
      <c r="B1893" s="55"/>
      <c r="C1893" s="55"/>
      <c r="D1893" s="55"/>
      <c r="E1893" s="55"/>
      <c r="F1893" s="55"/>
      <c r="G1893" s="55"/>
      <c r="H1893" s="55"/>
      <c r="I1893" s="55"/>
    </row>
    <row r="1894" spans="1:9">
      <c r="A1894" s="37"/>
      <c r="B1894" s="55"/>
      <c r="C1894" s="55"/>
      <c r="D1894" s="55"/>
      <c r="E1894" s="55"/>
      <c r="F1894" s="55"/>
      <c r="G1894" s="55"/>
      <c r="H1894" s="55"/>
      <c r="I1894" s="55"/>
    </row>
    <row r="1895" spans="1:9">
      <c r="A1895" s="37"/>
      <c r="B1895" s="55"/>
      <c r="C1895" s="55"/>
      <c r="D1895" s="55"/>
      <c r="E1895" s="55"/>
      <c r="F1895" s="55"/>
      <c r="G1895" s="55"/>
      <c r="H1895" s="55"/>
      <c r="I1895" s="55"/>
    </row>
    <row r="1896" spans="1:9">
      <c r="A1896" s="37"/>
      <c r="B1896" s="55"/>
      <c r="C1896" s="55"/>
      <c r="D1896" s="55"/>
      <c r="E1896" s="55"/>
      <c r="F1896" s="55"/>
      <c r="G1896" s="55"/>
      <c r="H1896" s="55"/>
      <c r="I1896" s="55"/>
    </row>
    <row r="1897" spans="1:9">
      <c r="A1897" s="37"/>
      <c r="B1897" s="55"/>
      <c r="C1897" s="55"/>
      <c r="D1897" s="55"/>
      <c r="E1897" s="55"/>
      <c r="F1897" s="55"/>
      <c r="G1897" s="55"/>
      <c r="H1897" s="55"/>
      <c r="I1897" s="55"/>
    </row>
    <row r="1898" spans="1:9">
      <c r="A1898" s="37"/>
      <c r="B1898" s="55"/>
      <c r="C1898" s="55"/>
      <c r="D1898" s="55"/>
      <c r="E1898" s="55"/>
      <c r="F1898" s="55"/>
      <c r="G1898" s="55"/>
      <c r="H1898" s="55"/>
      <c r="I1898" s="55"/>
    </row>
    <row r="1899" spans="1:9">
      <c r="A1899" s="37"/>
      <c r="B1899" s="55"/>
      <c r="C1899" s="55"/>
      <c r="D1899" s="55"/>
      <c r="E1899" s="55"/>
      <c r="F1899" s="55"/>
      <c r="G1899" s="55"/>
      <c r="H1899" s="55"/>
      <c r="I1899" s="55"/>
    </row>
    <row r="1900" spans="1:9">
      <c r="A1900" s="37"/>
      <c r="B1900" s="55"/>
      <c r="C1900" s="55"/>
      <c r="D1900" s="55"/>
      <c r="E1900" s="55"/>
      <c r="F1900" s="55"/>
      <c r="G1900" s="55"/>
      <c r="H1900" s="55"/>
      <c r="I1900" s="55"/>
    </row>
    <row r="1901" spans="1:9">
      <c r="A1901" s="37"/>
      <c r="B1901" s="55"/>
      <c r="C1901" s="55"/>
      <c r="D1901" s="55"/>
      <c r="E1901" s="55"/>
      <c r="F1901" s="55"/>
      <c r="G1901" s="55"/>
      <c r="H1901" s="55"/>
      <c r="I1901" s="55"/>
    </row>
    <row r="1902" spans="1:9">
      <c r="A1902" s="37"/>
      <c r="B1902" s="55"/>
      <c r="C1902" s="55"/>
      <c r="D1902" s="55"/>
      <c r="E1902" s="55"/>
      <c r="F1902" s="55"/>
      <c r="G1902" s="55"/>
      <c r="H1902" s="55"/>
      <c r="I1902" s="55"/>
    </row>
    <row r="1903" spans="1:9">
      <c r="A1903" s="37"/>
      <c r="B1903" s="55"/>
      <c r="C1903" s="55"/>
      <c r="D1903" s="55"/>
      <c r="E1903" s="55"/>
      <c r="F1903" s="55"/>
      <c r="G1903" s="55"/>
      <c r="H1903" s="55"/>
      <c r="I1903" s="55"/>
    </row>
    <row r="1904" spans="1:9">
      <c r="A1904" s="37"/>
      <c r="B1904" s="55"/>
      <c r="C1904" s="55"/>
      <c r="D1904" s="55"/>
      <c r="E1904" s="55"/>
      <c r="F1904" s="55"/>
      <c r="G1904" s="55"/>
      <c r="H1904" s="55"/>
      <c r="I1904" s="55"/>
    </row>
    <row r="1905" spans="1:9">
      <c r="A1905" s="37"/>
      <c r="B1905" s="55"/>
      <c r="C1905" s="55"/>
      <c r="D1905" s="55"/>
      <c r="E1905" s="55"/>
      <c r="F1905" s="55"/>
      <c r="G1905" s="55"/>
      <c r="H1905" s="55"/>
      <c r="I1905" s="55"/>
    </row>
    <row r="1906" spans="1:9">
      <c r="A1906" s="37"/>
      <c r="B1906" s="55"/>
      <c r="C1906" s="55"/>
      <c r="D1906" s="55"/>
      <c r="E1906" s="55"/>
      <c r="F1906" s="55"/>
      <c r="G1906" s="55"/>
      <c r="H1906" s="55"/>
      <c r="I1906" s="55"/>
    </row>
    <row r="1907" spans="1:9">
      <c r="A1907" s="37"/>
      <c r="B1907" s="55"/>
      <c r="C1907" s="55"/>
      <c r="D1907" s="55"/>
      <c r="E1907" s="55"/>
      <c r="F1907" s="55"/>
      <c r="G1907" s="55"/>
      <c r="H1907" s="55"/>
      <c r="I1907" s="55"/>
    </row>
    <row r="1908" spans="1:9">
      <c r="A1908" s="37"/>
      <c r="B1908" s="55"/>
      <c r="C1908" s="55"/>
      <c r="D1908" s="55"/>
      <c r="E1908" s="55"/>
      <c r="F1908" s="55"/>
      <c r="G1908" s="55"/>
      <c r="H1908" s="55"/>
      <c r="I1908" s="55"/>
    </row>
    <row r="1909" spans="1:9">
      <c r="A1909" s="37"/>
      <c r="B1909" s="55"/>
      <c r="C1909" s="55"/>
      <c r="D1909" s="55"/>
      <c r="E1909" s="55"/>
      <c r="F1909" s="55"/>
      <c r="G1909" s="55"/>
      <c r="H1909" s="55"/>
      <c r="I1909" s="55"/>
    </row>
    <row r="1910" spans="1:9">
      <c r="A1910" s="37"/>
      <c r="B1910" s="55"/>
      <c r="C1910" s="55"/>
      <c r="D1910" s="55"/>
      <c r="E1910" s="55"/>
      <c r="F1910" s="55"/>
      <c r="G1910" s="55"/>
      <c r="H1910" s="55"/>
      <c r="I1910" s="55"/>
    </row>
    <row r="1911" spans="1:9">
      <c r="A1911" s="37"/>
      <c r="B1911" s="55"/>
      <c r="C1911" s="55"/>
      <c r="D1911" s="55"/>
      <c r="E1911" s="55"/>
      <c r="F1911" s="55"/>
      <c r="G1911" s="55"/>
      <c r="H1911" s="55"/>
      <c r="I1911" s="55"/>
    </row>
    <row r="1912" spans="1:9">
      <c r="A1912" s="37"/>
      <c r="B1912" s="55"/>
      <c r="C1912" s="55"/>
      <c r="D1912" s="55"/>
      <c r="E1912" s="55"/>
      <c r="F1912" s="55"/>
      <c r="G1912" s="55"/>
      <c r="H1912" s="55"/>
      <c r="I1912" s="55"/>
    </row>
    <row r="1913" spans="1:9">
      <c r="A1913" s="37"/>
      <c r="B1913" s="55"/>
      <c r="C1913" s="55"/>
      <c r="D1913" s="55"/>
      <c r="E1913" s="55"/>
      <c r="F1913" s="55"/>
      <c r="G1913" s="55"/>
      <c r="H1913" s="55"/>
      <c r="I1913" s="55"/>
    </row>
    <row r="1914" spans="1:9">
      <c r="A1914" s="37"/>
      <c r="B1914" s="55"/>
      <c r="C1914" s="55"/>
      <c r="D1914" s="55"/>
      <c r="E1914" s="55"/>
      <c r="F1914" s="55"/>
      <c r="G1914" s="55"/>
      <c r="H1914" s="55"/>
      <c r="I1914" s="55"/>
    </row>
    <row r="1915" spans="1:9">
      <c r="A1915" s="37"/>
      <c r="B1915" s="55"/>
      <c r="C1915" s="55"/>
      <c r="D1915" s="55"/>
      <c r="E1915" s="55"/>
      <c r="F1915" s="55"/>
      <c r="G1915" s="55"/>
      <c r="H1915" s="55"/>
      <c r="I1915" s="55"/>
    </row>
    <row r="1916" spans="1:9">
      <c r="A1916" s="37"/>
      <c r="B1916" s="55"/>
      <c r="C1916" s="55"/>
      <c r="D1916" s="55"/>
      <c r="E1916" s="55"/>
      <c r="F1916" s="55"/>
      <c r="G1916" s="55"/>
      <c r="H1916" s="55"/>
      <c r="I1916" s="55"/>
    </row>
    <row r="1917" spans="1:9">
      <c r="A1917" s="37"/>
      <c r="B1917" s="55"/>
      <c r="C1917" s="55"/>
      <c r="D1917" s="55"/>
      <c r="E1917" s="55"/>
      <c r="F1917" s="55"/>
      <c r="G1917" s="55"/>
      <c r="H1917" s="55"/>
      <c r="I1917" s="55"/>
    </row>
    <row r="1918" spans="1:9">
      <c r="A1918" s="37"/>
      <c r="B1918" s="55"/>
      <c r="C1918" s="55"/>
      <c r="D1918" s="55"/>
      <c r="E1918" s="55"/>
      <c r="F1918" s="55"/>
      <c r="G1918" s="55"/>
      <c r="H1918" s="55"/>
      <c r="I1918" s="55"/>
    </row>
    <row r="1919" spans="1:9">
      <c r="A1919" s="37"/>
      <c r="B1919" s="55"/>
      <c r="C1919" s="55"/>
      <c r="D1919" s="55"/>
      <c r="E1919" s="55"/>
      <c r="F1919" s="55"/>
      <c r="G1919" s="55"/>
      <c r="H1919" s="55"/>
      <c r="I1919" s="55"/>
    </row>
    <row r="1920" spans="1:9">
      <c r="A1920" s="37"/>
      <c r="B1920" s="55"/>
      <c r="C1920" s="55"/>
      <c r="D1920" s="55"/>
      <c r="E1920" s="55"/>
      <c r="F1920" s="55"/>
      <c r="G1920" s="55"/>
      <c r="H1920" s="55"/>
      <c r="I1920" s="55"/>
    </row>
    <row r="1921" spans="1:9">
      <c r="A1921" s="37"/>
      <c r="B1921" s="55"/>
      <c r="C1921" s="55"/>
      <c r="D1921" s="55"/>
      <c r="E1921" s="55"/>
      <c r="F1921" s="55"/>
      <c r="G1921" s="55"/>
      <c r="H1921" s="55"/>
      <c r="I1921" s="55"/>
    </row>
    <row r="1922" spans="1:9">
      <c r="A1922" s="37"/>
      <c r="B1922" s="55"/>
      <c r="C1922" s="55"/>
      <c r="D1922" s="55"/>
      <c r="E1922" s="55"/>
      <c r="F1922" s="55"/>
      <c r="G1922" s="55"/>
      <c r="H1922" s="55"/>
      <c r="I1922" s="55"/>
    </row>
    <row r="1923" spans="1:9">
      <c r="A1923" s="37"/>
      <c r="B1923" s="55"/>
      <c r="C1923" s="55"/>
      <c r="D1923" s="55"/>
      <c r="E1923" s="55"/>
      <c r="F1923" s="55"/>
      <c r="G1923" s="55"/>
      <c r="H1923" s="55"/>
      <c r="I1923" s="55"/>
    </row>
    <row r="1924" spans="1:9">
      <c r="A1924" s="37"/>
      <c r="B1924" s="55"/>
      <c r="C1924" s="55"/>
      <c r="D1924" s="55"/>
      <c r="E1924" s="55"/>
      <c r="F1924" s="55"/>
      <c r="G1924" s="55"/>
      <c r="H1924" s="55"/>
      <c r="I1924" s="55"/>
    </row>
    <row r="1925" spans="1:9">
      <c r="A1925" s="37"/>
      <c r="B1925" s="55"/>
      <c r="C1925" s="55"/>
      <c r="D1925" s="55"/>
      <c r="E1925" s="55"/>
      <c r="F1925" s="55"/>
      <c r="G1925" s="55"/>
      <c r="H1925" s="55"/>
      <c r="I1925" s="55"/>
    </row>
    <row r="1926" spans="1:9">
      <c r="A1926" s="37"/>
      <c r="B1926" s="55"/>
      <c r="C1926" s="55"/>
      <c r="D1926" s="55"/>
      <c r="E1926" s="55"/>
      <c r="F1926" s="55"/>
      <c r="G1926" s="55"/>
      <c r="H1926" s="55"/>
      <c r="I1926" s="55"/>
    </row>
    <row r="1927" spans="1:9">
      <c r="A1927" s="37"/>
      <c r="B1927" s="55"/>
      <c r="C1927" s="55"/>
      <c r="D1927" s="55"/>
      <c r="E1927" s="55"/>
      <c r="F1927" s="55"/>
      <c r="G1927" s="55"/>
      <c r="H1927" s="55"/>
      <c r="I1927" s="55"/>
    </row>
    <row r="1928" spans="1:9">
      <c r="A1928" s="37"/>
      <c r="B1928" s="55"/>
      <c r="C1928" s="55"/>
      <c r="D1928" s="55"/>
      <c r="E1928" s="55"/>
      <c r="F1928" s="55"/>
      <c r="G1928" s="55"/>
      <c r="H1928" s="55"/>
      <c r="I1928" s="55"/>
    </row>
    <row r="1929" spans="1:9">
      <c r="A1929" s="37"/>
      <c r="B1929" s="55"/>
      <c r="C1929" s="55"/>
      <c r="D1929" s="55"/>
      <c r="E1929" s="55"/>
      <c r="F1929" s="55"/>
      <c r="G1929" s="55"/>
      <c r="H1929" s="55"/>
      <c r="I1929" s="55"/>
    </row>
    <row r="1930" spans="1:9">
      <c r="A1930" s="37"/>
      <c r="B1930" s="55"/>
      <c r="C1930" s="55"/>
      <c r="D1930" s="55"/>
      <c r="E1930" s="55"/>
      <c r="F1930" s="55"/>
      <c r="G1930" s="55"/>
      <c r="H1930" s="55"/>
      <c r="I1930" s="55"/>
    </row>
    <row r="1931" spans="1:9">
      <c r="A1931" s="37"/>
      <c r="B1931" s="55"/>
      <c r="C1931" s="55"/>
      <c r="D1931" s="55"/>
      <c r="E1931" s="55"/>
      <c r="F1931" s="55"/>
      <c r="G1931" s="55"/>
      <c r="H1931" s="55"/>
      <c r="I1931" s="55"/>
    </row>
    <row r="1932" spans="1:9">
      <c r="A1932" s="37"/>
      <c r="B1932" s="55"/>
      <c r="C1932" s="55"/>
      <c r="D1932" s="55"/>
      <c r="E1932" s="55"/>
      <c r="F1932" s="55"/>
      <c r="G1932" s="55"/>
      <c r="H1932" s="55"/>
      <c r="I1932" s="55"/>
    </row>
    <row r="1933" spans="1:9">
      <c r="A1933" s="37"/>
      <c r="B1933" s="55"/>
      <c r="C1933" s="55"/>
      <c r="D1933" s="55"/>
      <c r="E1933" s="55"/>
      <c r="F1933" s="55"/>
      <c r="G1933" s="55"/>
      <c r="H1933" s="55"/>
      <c r="I1933" s="55"/>
    </row>
    <row r="1934" spans="1:9">
      <c r="A1934" s="37"/>
      <c r="B1934" s="55"/>
      <c r="C1934" s="55"/>
      <c r="D1934" s="55"/>
      <c r="E1934" s="55"/>
      <c r="F1934" s="55"/>
      <c r="G1934" s="55"/>
      <c r="H1934" s="55"/>
      <c r="I1934" s="55"/>
    </row>
    <row r="1935" spans="1:9">
      <c r="A1935" s="37"/>
      <c r="B1935" s="55"/>
      <c r="C1935" s="55"/>
      <c r="D1935" s="55"/>
      <c r="E1935" s="55"/>
      <c r="F1935" s="55"/>
      <c r="G1935" s="55"/>
      <c r="H1935" s="55"/>
      <c r="I1935" s="55"/>
    </row>
    <row r="1936" spans="1:9">
      <c r="A1936" s="37"/>
      <c r="B1936" s="55"/>
      <c r="C1936" s="55"/>
      <c r="D1936" s="55"/>
      <c r="E1936" s="55"/>
      <c r="F1936" s="55"/>
      <c r="G1936" s="55"/>
      <c r="H1936" s="55"/>
      <c r="I1936" s="55"/>
    </row>
    <row r="1937" spans="1:9">
      <c r="A1937" s="37"/>
      <c r="B1937" s="55"/>
      <c r="C1937" s="55"/>
      <c r="D1937" s="55"/>
      <c r="E1937" s="55"/>
      <c r="F1937" s="55"/>
      <c r="G1937" s="55"/>
      <c r="H1937" s="55"/>
      <c r="I1937" s="55"/>
    </row>
    <row r="1938" spans="1:9">
      <c r="A1938" s="37"/>
      <c r="B1938" s="55"/>
      <c r="C1938" s="55"/>
      <c r="D1938" s="55"/>
      <c r="E1938" s="55"/>
      <c r="F1938" s="55"/>
      <c r="G1938" s="55"/>
      <c r="H1938" s="55"/>
      <c r="I1938" s="55"/>
    </row>
    <row r="1939" spans="1:9">
      <c r="A1939" s="37"/>
      <c r="B1939" s="55"/>
      <c r="C1939" s="55"/>
      <c r="D1939" s="55"/>
      <c r="E1939" s="55"/>
      <c r="F1939" s="55"/>
      <c r="G1939" s="55"/>
      <c r="H1939" s="55"/>
      <c r="I1939" s="55"/>
    </row>
    <row r="1940" spans="1:9">
      <c r="A1940" s="37"/>
      <c r="B1940" s="55"/>
      <c r="C1940" s="55"/>
      <c r="D1940" s="55"/>
      <c r="E1940" s="55"/>
      <c r="F1940" s="55"/>
      <c r="G1940" s="55"/>
      <c r="H1940" s="55"/>
      <c r="I1940" s="55"/>
    </row>
    <row r="1941" spans="1:9">
      <c r="A1941" s="37"/>
      <c r="B1941" s="55"/>
      <c r="C1941" s="55"/>
      <c r="D1941" s="55"/>
      <c r="E1941" s="55"/>
      <c r="F1941" s="55"/>
      <c r="G1941" s="55"/>
      <c r="H1941" s="55"/>
      <c r="I1941" s="55"/>
    </row>
    <row r="1942" spans="1:9">
      <c r="A1942" s="37"/>
      <c r="B1942" s="55"/>
      <c r="C1942" s="55"/>
      <c r="D1942" s="55"/>
      <c r="E1942" s="55"/>
      <c r="F1942" s="55"/>
      <c r="G1942" s="55"/>
      <c r="H1942" s="55"/>
      <c r="I1942" s="55"/>
    </row>
    <row r="1943" spans="1:9">
      <c r="A1943" s="37"/>
      <c r="B1943" s="55"/>
      <c r="C1943" s="55"/>
      <c r="D1943" s="55"/>
      <c r="E1943" s="55"/>
      <c r="F1943" s="55"/>
      <c r="G1943" s="55"/>
      <c r="H1943" s="55"/>
      <c r="I1943" s="55"/>
    </row>
    <row r="1944" spans="1:9">
      <c r="A1944" s="37"/>
      <c r="B1944" s="55"/>
      <c r="C1944" s="55"/>
      <c r="D1944" s="55"/>
      <c r="E1944" s="55"/>
      <c r="F1944" s="55"/>
      <c r="G1944" s="55"/>
      <c r="H1944" s="55"/>
      <c r="I1944" s="55"/>
    </row>
    <row r="1945" spans="1:9">
      <c r="A1945" s="37"/>
      <c r="B1945" s="55"/>
      <c r="C1945" s="55"/>
      <c r="D1945" s="55"/>
      <c r="E1945" s="55"/>
      <c r="F1945" s="55"/>
      <c r="G1945" s="55"/>
      <c r="H1945" s="55"/>
      <c r="I1945" s="55"/>
    </row>
    <row r="1946" spans="1:9">
      <c r="A1946" s="37"/>
      <c r="B1946" s="55"/>
      <c r="C1946" s="55"/>
      <c r="D1946" s="55"/>
      <c r="E1946" s="55"/>
      <c r="F1946" s="55"/>
      <c r="G1946" s="55"/>
      <c r="H1946" s="55"/>
      <c r="I1946" s="55"/>
    </row>
    <row r="1947" spans="1:9">
      <c r="A1947" s="37"/>
      <c r="B1947" s="55"/>
      <c r="C1947" s="55"/>
      <c r="D1947" s="55"/>
      <c r="E1947" s="55"/>
      <c r="F1947" s="55"/>
      <c r="G1947" s="55"/>
      <c r="H1947" s="55"/>
      <c r="I1947" s="55"/>
    </row>
    <row r="1948" spans="1:9">
      <c r="A1948" s="37"/>
      <c r="B1948" s="55"/>
      <c r="C1948" s="55"/>
      <c r="D1948" s="55"/>
      <c r="E1948" s="55"/>
      <c r="F1948" s="55"/>
      <c r="G1948" s="55"/>
      <c r="H1948" s="55"/>
      <c r="I1948" s="55"/>
    </row>
    <row r="1949" spans="1:9">
      <c r="A1949" s="37"/>
      <c r="B1949" s="55"/>
      <c r="C1949" s="55"/>
      <c r="D1949" s="55"/>
      <c r="E1949" s="55"/>
      <c r="F1949" s="55"/>
      <c r="G1949" s="55"/>
      <c r="H1949" s="55"/>
      <c r="I1949" s="55"/>
    </row>
    <row r="1950" spans="1:9">
      <c r="A1950" s="37"/>
      <c r="B1950" s="55"/>
      <c r="C1950" s="55"/>
      <c r="D1950" s="55"/>
      <c r="E1950" s="55"/>
      <c r="F1950" s="55"/>
      <c r="G1950" s="55"/>
      <c r="H1950" s="55"/>
      <c r="I1950" s="55"/>
    </row>
    <row r="1951" spans="1:9">
      <c r="A1951" s="37"/>
      <c r="B1951" s="55"/>
      <c r="C1951" s="55"/>
      <c r="D1951" s="55"/>
      <c r="E1951" s="55"/>
      <c r="F1951" s="55"/>
      <c r="G1951" s="55"/>
      <c r="H1951" s="55"/>
      <c r="I1951" s="55"/>
    </row>
    <row r="1952" spans="1:9">
      <c r="A1952" s="37"/>
      <c r="B1952" s="55"/>
      <c r="C1952" s="55"/>
      <c r="D1952" s="55"/>
      <c r="E1952" s="55"/>
      <c r="F1952" s="55"/>
      <c r="G1952" s="55"/>
      <c r="H1952" s="55"/>
      <c r="I1952" s="55"/>
    </row>
    <row r="1953" spans="1:9">
      <c r="A1953" s="37"/>
      <c r="B1953" s="55"/>
      <c r="C1953" s="55"/>
      <c r="D1953" s="55"/>
      <c r="E1953" s="55"/>
      <c r="F1953" s="55"/>
      <c r="G1953" s="55"/>
      <c r="H1953" s="55"/>
      <c r="I1953" s="55"/>
    </row>
    <row r="1954" spans="1:9">
      <c r="A1954" s="37"/>
      <c r="B1954" s="55"/>
      <c r="C1954" s="55"/>
      <c r="D1954" s="55"/>
      <c r="E1954" s="55"/>
      <c r="F1954" s="55"/>
      <c r="G1954" s="55"/>
      <c r="H1954" s="55"/>
      <c r="I1954" s="55"/>
    </row>
    <row r="1955" spans="1:9">
      <c r="A1955" s="37"/>
      <c r="B1955" s="55"/>
      <c r="C1955" s="55"/>
      <c r="D1955" s="55"/>
      <c r="E1955" s="55"/>
      <c r="F1955" s="55"/>
      <c r="G1955" s="55"/>
      <c r="H1955" s="55"/>
      <c r="I1955" s="55"/>
    </row>
    <row r="1956" spans="1:9">
      <c r="A1956" s="37"/>
      <c r="B1956" s="55"/>
      <c r="C1956" s="55"/>
      <c r="D1956" s="55"/>
      <c r="E1956" s="55"/>
      <c r="F1956" s="55"/>
      <c r="G1956" s="55"/>
      <c r="H1956" s="55"/>
      <c r="I1956" s="55"/>
    </row>
    <row r="1957" spans="1:9">
      <c r="A1957" s="37"/>
      <c r="B1957" s="55"/>
      <c r="C1957" s="55"/>
      <c r="D1957" s="55"/>
      <c r="E1957" s="55"/>
      <c r="F1957" s="55"/>
      <c r="G1957" s="55"/>
      <c r="H1957" s="55"/>
      <c r="I1957" s="55"/>
    </row>
    <row r="1958" spans="1:9">
      <c r="A1958" s="37"/>
      <c r="B1958" s="55"/>
      <c r="C1958" s="55"/>
      <c r="D1958" s="55"/>
      <c r="E1958" s="55"/>
      <c r="F1958" s="55"/>
      <c r="G1958" s="55"/>
      <c r="H1958" s="55"/>
      <c r="I1958" s="55"/>
    </row>
    <row r="1959" spans="1:9">
      <c r="A1959" s="37"/>
      <c r="B1959" s="55"/>
      <c r="C1959" s="55"/>
      <c r="D1959" s="55"/>
      <c r="E1959" s="55"/>
      <c r="F1959" s="55"/>
      <c r="G1959" s="55"/>
      <c r="H1959" s="55"/>
      <c r="I1959" s="55"/>
    </row>
    <row r="1960" spans="1:9">
      <c r="A1960" s="37"/>
      <c r="B1960" s="55"/>
      <c r="C1960" s="55"/>
      <c r="D1960" s="55"/>
      <c r="E1960" s="55"/>
      <c r="F1960" s="55"/>
      <c r="G1960" s="55"/>
      <c r="H1960" s="55"/>
      <c r="I1960" s="55"/>
    </row>
    <row r="1961" spans="1:9">
      <c r="A1961" s="37"/>
      <c r="B1961" s="55"/>
      <c r="C1961" s="55"/>
      <c r="D1961" s="55"/>
      <c r="E1961" s="55"/>
      <c r="F1961" s="55"/>
      <c r="G1961" s="55"/>
      <c r="H1961" s="55"/>
      <c r="I1961" s="55"/>
    </row>
    <row r="1962" spans="1:9">
      <c r="A1962" s="37"/>
      <c r="B1962" s="55"/>
      <c r="C1962" s="55"/>
      <c r="D1962" s="55"/>
      <c r="E1962" s="55"/>
      <c r="F1962" s="55"/>
      <c r="G1962" s="55"/>
      <c r="H1962" s="55"/>
      <c r="I1962" s="55"/>
    </row>
    <row r="1963" spans="1:9">
      <c r="A1963" s="37"/>
      <c r="B1963" s="55"/>
      <c r="C1963" s="55"/>
      <c r="D1963" s="55"/>
      <c r="E1963" s="55"/>
      <c r="F1963" s="55"/>
      <c r="G1963" s="55"/>
      <c r="H1963" s="55"/>
      <c r="I1963" s="55"/>
    </row>
    <row r="1964" spans="1:9">
      <c r="A1964" s="37"/>
      <c r="B1964" s="55"/>
      <c r="C1964" s="55"/>
      <c r="D1964" s="55"/>
      <c r="E1964" s="55"/>
      <c r="F1964" s="55"/>
      <c r="G1964" s="55"/>
      <c r="H1964" s="55"/>
      <c r="I1964" s="55"/>
    </row>
    <row r="1965" spans="1:9">
      <c r="A1965" s="37"/>
      <c r="B1965" s="55"/>
      <c r="C1965" s="55"/>
      <c r="D1965" s="55"/>
      <c r="E1965" s="55"/>
      <c r="F1965" s="55"/>
      <c r="G1965" s="55"/>
      <c r="H1965" s="55"/>
      <c r="I1965" s="55"/>
    </row>
    <row r="1966" spans="1:9">
      <c r="A1966" s="37"/>
      <c r="B1966" s="55"/>
      <c r="C1966" s="55"/>
      <c r="D1966" s="55"/>
      <c r="E1966" s="55"/>
      <c r="F1966" s="55"/>
      <c r="G1966" s="55"/>
      <c r="H1966" s="55"/>
      <c r="I1966" s="55"/>
    </row>
    <row r="1967" spans="1:9">
      <c r="A1967" s="37"/>
      <c r="B1967" s="55"/>
      <c r="C1967" s="55"/>
      <c r="D1967" s="55"/>
      <c r="E1967" s="55"/>
      <c r="F1967" s="55"/>
      <c r="G1967" s="55"/>
      <c r="H1967" s="55"/>
      <c r="I1967" s="55"/>
    </row>
    <row r="1968" spans="1:9">
      <c r="A1968" s="37"/>
      <c r="B1968" s="55"/>
      <c r="C1968" s="55"/>
      <c r="D1968" s="55"/>
      <c r="E1968" s="55"/>
      <c r="F1968" s="55"/>
      <c r="G1968" s="55"/>
      <c r="H1968" s="55"/>
      <c r="I1968" s="55"/>
    </row>
    <row r="1969" spans="1:9">
      <c r="A1969" s="37"/>
      <c r="B1969" s="55"/>
      <c r="C1969" s="55"/>
      <c r="D1969" s="55"/>
      <c r="E1969" s="55"/>
      <c r="F1969" s="55"/>
      <c r="G1969" s="55"/>
      <c r="H1969" s="55"/>
      <c r="I1969" s="55"/>
    </row>
    <row r="1970" spans="1:9">
      <c r="A1970" s="37"/>
      <c r="B1970" s="55"/>
      <c r="C1970" s="55"/>
      <c r="D1970" s="55"/>
      <c r="E1970" s="55"/>
      <c r="F1970" s="55"/>
      <c r="G1970" s="55"/>
      <c r="H1970" s="55"/>
      <c r="I1970" s="55"/>
    </row>
    <row r="1971" spans="1:9">
      <c r="A1971" s="37"/>
      <c r="B1971" s="55"/>
      <c r="C1971" s="55"/>
      <c r="D1971" s="55"/>
      <c r="E1971" s="55"/>
      <c r="F1971" s="55"/>
      <c r="G1971" s="55"/>
      <c r="H1971" s="55"/>
      <c r="I1971" s="55"/>
    </row>
    <row r="1972" spans="1:9">
      <c r="A1972" s="37"/>
      <c r="B1972" s="55"/>
      <c r="C1972" s="55"/>
      <c r="D1972" s="55"/>
      <c r="E1972" s="55"/>
      <c r="F1972" s="55"/>
      <c r="G1972" s="55"/>
      <c r="H1972" s="55"/>
      <c r="I1972" s="55"/>
    </row>
    <row r="1973" spans="1:9">
      <c r="A1973" s="37"/>
      <c r="B1973" s="55"/>
      <c r="C1973" s="55"/>
      <c r="D1973" s="55"/>
      <c r="E1973" s="55"/>
      <c r="F1973" s="55"/>
      <c r="G1973" s="55"/>
      <c r="H1973" s="55"/>
      <c r="I1973" s="55"/>
    </row>
    <row r="1974" spans="1:9">
      <c r="A1974" s="37"/>
      <c r="B1974" s="55"/>
      <c r="C1974" s="55"/>
      <c r="D1974" s="55"/>
      <c r="E1974" s="55"/>
      <c r="F1974" s="55"/>
      <c r="G1974" s="55"/>
      <c r="H1974" s="55"/>
      <c r="I1974" s="55"/>
    </row>
    <row r="1975" spans="1:9">
      <c r="A1975" s="37"/>
      <c r="B1975" s="55"/>
      <c r="C1975" s="55"/>
      <c r="D1975" s="55"/>
      <c r="E1975" s="55"/>
      <c r="F1975" s="55"/>
      <c r="G1975" s="55"/>
      <c r="H1975" s="55"/>
      <c r="I1975" s="55"/>
    </row>
    <row r="1976" spans="1:9">
      <c r="A1976" s="37"/>
      <c r="B1976" s="55"/>
      <c r="C1976" s="55"/>
      <c r="D1976" s="55"/>
      <c r="E1976" s="55"/>
      <c r="F1976" s="55"/>
      <c r="G1976" s="55"/>
      <c r="H1976" s="55"/>
      <c r="I1976" s="55"/>
    </row>
    <row r="1977" spans="1:9">
      <c r="A1977" s="37"/>
      <c r="B1977" s="55"/>
      <c r="C1977" s="55"/>
      <c r="D1977" s="55"/>
      <c r="E1977" s="55"/>
      <c r="F1977" s="55"/>
      <c r="G1977" s="55"/>
      <c r="H1977" s="55"/>
      <c r="I1977" s="55"/>
    </row>
    <row r="1978" spans="1:9">
      <c r="A1978" s="37"/>
      <c r="B1978" s="55"/>
      <c r="C1978" s="55"/>
      <c r="D1978" s="55"/>
      <c r="E1978" s="55"/>
      <c r="F1978" s="55"/>
      <c r="G1978" s="55"/>
      <c r="H1978" s="55"/>
      <c r="I1978" s="55"/>
    </row>
    <row r="1979" spans="1:9">
      <c r="A1979" s="37"/>
      <c r="B1979" s="55"/>
      <c r="C1979" s="55"/>
      <c r="D1979" s="55"/>
      <c r="E1979" s="55"/>
      <c r="F1979" s="55"/>
      <c r="G1979" s="55"/>
      <c r="H1979" s="55"/>
      <c r="I1979" s="55"/>
    </row>
    <row r="1980" spans="1:9">
      <c r="A1980" s="37"/>
      <c r="B1980" s="55"/>
      <c r="C1980" s="55"/>
      <c r="D1980" s="55"/>
      <c r="E1980" s="55"/>
      <c r="F1980" s="55"/>
      <c r="G1980" s="55"/>
      <c r="H1980" s="55"/>
      <c r="I1980" s="55"/>
    </row>
    <row r="1981" spans="1:9">
      <c r="A1981" s="37"/>
      <c r="B1981" s="55"/>
      <c r="C1981" s="55"/>
      <c r="D1981" s="55"/>
      <c r="E1981" s="55"/>
      <c r="F1981" s="55"/>
      <c r="G1981" s="55"/>
      <c r="H1981" s="55"/>
      <c r="I1981" s="55"/>
    </row>
    <row r="1982" spans="1:9">
      <c r="A1982" s="37"/>
      <c r="B1982" s="55"/>
      <c r="C1982" s="55"/>
      <c r="D1982" s="55"/>
      <c r="E1982" s="55"/>
      <c r="F1982" s="55"/>
      <c r="G1982" s="55"/>
      <c r="H1982" s="55"/>
      <c r="I1982" s="55"/>
    </row>
    <row r="1983" spans="1:9">
      <c r="A1983" s="37"/>
      <c r="B1983" s="55"/>
      <c r="C1983" s="55"/>
      <c r="D1983" s="55"/>
      <c r="E1983" s="55"/>
      <c r="F1983" s="55"/>
      <c r="G1983" s="55"/>
      <c r="H1983" s="55"/>
      <c r="I1983" s="55"/>
    </row>
    <row r="1984" spans="1:9">
      <c r="A1984" s="37"/>
      <c r="B1984" s="55"/>
      <c r="C1984" s="55"/>
      <c r="D1984" s="55"/>
      <c r="E1984" s="55"/>
      <c r="F1984" s="55"/>
      <c r="G1984" s="55"/>
      <c r="H1984" s="55"/>
      <c r="I1984" s="55"/>
    </row>
    <row r="1985" spans="1:9">
      <c r="A1985" s="37"/>
      <c r="B1985" s="55"/>
      <c r="C1985" s="55"/>
      <c r="D1985" s="55"/>
      <c r="E1985" s="55"/>
      <c r="F1985" s="55"/>
      <c r="G1985" s="55"/>
      <c r="H1985" s="55"/>
      <c r="I1985" s="55"/>
    </row>
    <row r="1986" spans="1:9">
      <c r="A1986" s="37"/>
      <c r="B1986" s="55"/>
      <c r="C1986" s="55"/>
      <c r="D1986" s="55"/>
      <c r="E1986" s="55"/>
      <c r="F1986" s="55"/>
      <c r="G1986" s="55"/>
      <c r="H1986" s="55"/>
      <c r="I1986" s="55"/>
    </row>
    <row r="1987" spans="1:9">
      <c r="A1987" s="37"/>
      <c r="B1987" s="55"/>
      <c r="C1987" s="55"/>
      <c r="D1987" s="55"/>
      <c r="E1987" s="55"/>
      <c r="F1987" s="55"/>
      <c r="G1987" s="55"/>
      <c r="H1987" s="55"/>
      <c r="I1987" s="55"/>
    </row>
    <row r="1988" spans="1:9">
      <c r="A1988" s="37"/>
      <c r="B1988" s="55"/>
      <c r="C1988" s="55"/>
      <c r="D1988" s="55"/>
      <c r="E1988" s="55"/>
      <c r="F1988" s="55"/>
      <c r="G1988" s="55"/>
      <c r="H1988" s="55"/>
      <c r="I1988" s="55"/>
    </row>
    <row r="1989" spans="1:9">
      <c r="A1989" s="37"/>
      <c r="B1989" s="55"/>
      <c r="C1989" s="55"/>
      <c r="D1989" s="55"/>
      <c r="E1989" s="55"/>
      <c r="F1989" s="55"/>
      <c r="G1989" s="55"/>
      <c r="H1989" s="55"/>
      <c r="I1989" s="55"/>
    </row>
    <row r="1990" spans="1:9">
      <c r="A1990" s="37"/>
      <c r="B1990" s="55"/>
      <c r="C1990" s="55"/>
      <c r="D1990" s="55"/>
      <c r="E1990" s="55"/>
      <c r="F1990" s="55"/>
      <c r="G1990" s="55"/>
      <c r="H1990" s="55"/>
      <c r="I1990" s="55"/>
    </row>
    <row r="1991" spans="1:9">
      <c r="A1991" s="37"/>
      <c r="B1991" s="55"/>
      <c r="C1991" s="55"/>
      <c r="D1991" s="55"/>
      <c r="E1991" s="55"/>
      <c r="F1991" s="55"/>
      <c r="G1991" s="55"/>
      <c r="H1991" s="55"/>
      <c r="I1991" s="55"/>
    </row>
    <row r="1992" spans="1:9">
      <c r="A1992" s="37"/>
      <c r="B1992" s="55"/>
      <c r="C1992" s="55"/>
      <c r="D1992" s="55"/>
      <c r="E1992" s="55"/>
      <c r="F1992" s="55"/>
      <c r="G1992" s="55"/>
      <c r="H1992" s="55"/>
      <c r="I1992" s="55"/>
    </row>
    <row r="1993" spans="1:9">
      <c r="A1993" s="37"/>
      <c r="B1993" s="55"/>
      <c r="C1993" s="55"/>
      <c r="D1993" s="55"/>
      <c r="E1993" s="55"/>
      <c r="F1993" s="55"/>
      <c r="G1993" s="55"/>
      <c r="H1993" s="55"/>
      <c r="I1993" s="55"/>
    </row>
    <row r="1994" spans="1:9">
      <c r="A1994" s="37"/>
      <c r="B1994" s="55"/>
      <c r="C1994" s="55"/>
      <c r="D1994" s="55"/>
      <c r="E1994" s="55"/>
      <c r="F1994" s="55"/>
      <c r="G1994" s="55"/>
      <c r="H1994" s="55"/>
      <c r="I1994" s="55"/>
    </row>
    <row r="1995" spans="1:9">
      <c r="A1995" s="37"/>
      <c r="B1995" s="55"/>
      <c r="C1995" s="55"/>
      <c r="D1995" s="55"/>
      <c r="E1995" s="55"/>
      <c r="F1995" s="55"/>
      <c r="G1995" s="55"/>
      <c r="H1995" s="55"/>
      <c r="I1995" s="55"/>
    </row>
    <row r="1996" spans="1:9">
      <c r="A1996" s="37"/>
      <c r="B1996" s="55"/>
      <c r="C1996" s="55"/>
      <c r="D1996" s="55"/>
      <c r="E1996" s="55"/>
      <c r="F1996" s="55"/>
      <c r="G1996" s="55"/>
      <c r="H1996" s="55"/>
      <c r="I1996" s="55"/>
    </row>
    <row r="1997" spans="1:9">
      <c r="A1997" s="37"/>
      <c r="B1997" s="55"/>
      <c r="C1997" s="55"/>
      <c r="D1997" s="55"/>
      <c r="E1997" s="55"/>
      <c r="F1997" s="55"/>
      <c r="G1997" s="55"/>
      <c r="H1997" s="55"/>
      <c r="I1997" s="55"/>
    </row>
    <row r="1998" spans="1:9">
      <c r="A1998" s="37"/>
      <c r="B1998" s="55"/>
      <c r="C1998" s="55"/>
      <c r="D1998" s="55"/>
      <c r="E1998" s="55"/>
      <c r="F1998" s="55"/>
      <c r="G1998" s="55"/>
      <c r="H1998" s="55"/>
      <c r="I1998" s="55"/>
    </row>
    <row r="1999" spans="1:9">
      <c r="A1999" s="37"/>
      <c r="B1999" s="55"/>
      <c r="C1999" s="55"/>
      <c r="D1999" s="55"/>
      <c r="E1999" s="55"/>
      <c r="F1999" s="55"/>
      <c r="G1999" s="55"/>
      <c r="H1999" s="55"/>
      <c r="I1999" s="55"/>
    </row>
    <row r="2000" spans="1:9">
      <c r="A2000" s="37"/>
      <c r="B2000" s="55"/>
      <c r="C2000" s="55"/>
      <c r="D2000" s="55"/>
      <c r="E2000" s="55"/>
      <c r="F2000" s="55"/>
      <c r="G2000" s="55"/>
      <c r="H2000" s="55"/>
      <c r="I2000" s="55"/>
    </row>
    <row r="2001" spans="1:9">
      <c r="A2001" s="37"/>
      <c r="B2001" s="55"/>
      <c r="C2001" s="55"/>
      <c r="D2001" s="55"/>
      <c r="E2001" s="55"/>
      <c r="F2001" s="55"/>
      <c r="G2001" s="55"/>
      <c r="H2001" s="55"/>
      <c r="I2001" s="55"/>
    </row>
    <row r="2002" spans="1:9">
      <c r="A2002" s="37"/>
      <c r="B2002" s="55"/>
      <c r="C2002" s="55"/>
      <c r="D2002" s="55"/>
      <c r="E2002" s="55"/>
      <c r="F2002" s="55"/>
      <c r="G2002" s="55"/>
      <c r="H2002" s="55"/>
      <c r="I2002" s="55"/>
    </row>
    <row r="2003" spans="1:9">
      <c r="A2003" s="37"/>
      <c r="B2003" s="55"/>
      <c r="C2003" s="55"/>
      <c r="D2003" s="55"/>
      <c r="E2003" s="55"/>
      <c r="F2003" s="55"/>
      <c r="G2003" s="55"/>
      <c r="H2003" s="55"/>
      <c r="I2003" s="55"/>
    </row>
    <row r="2004" spans="1:9">
      <c r="A2004" s="37"/>
      <c r="B2004" s="55"/>
      <c r="C2004" s="55"/>
      <c r="D2004" s="55"/>
      <c r="E2004" s="55"/>
      <c r="F2004" s="55"/>
      <c r="G2004" s="55"/>
      <c r="H2004" s="55"/>
      <c r="I2004" s="55"/>
    </row>
    <row r="2005" spans="1:9">
      <c r="A2005" s="37"/>
      <c r="B2005" s="55"/>
      <c r="C2005" s="55"/>
      <c r="D2005" s="55"/>
      <c r="E2005" s="55"/>
      <c r="F2005" s="55"/>
      <c r="G2005" s="55"/>
      <c r="H2005" s="55"/>
      <c r="I2005" s="55"/>
    </row>
    <row r="2006" spans="1:9">
      <c r="A2006" s="37"/>
      <c r="B2006" s="55"/>
      <c r="C2006" s="55"/>
      <c r="D2006" s="55"/>
      <c r="E2006" s="55"/>
      <c r="F2006" s="55"/>
      <c r="G2006" s="55"/>
      <c r="H2006" s="55"/>
      <c r="I2006" s="55"/>
    </row>
    <row r="2007" spans="1:9">
      <c r="A2007" s="37"/>
      <c r="B2007" s="55"/>
      <c r="C2007" s="55"/>
      <c r="D2007" s="55"/>
      <c r="E2007" s="55"/>
      <c r="F2007" s="55"/>
      <c r="G2007" s="55"/>
      <c r="H2007" s="55"/>
      <c r="I2007" s="55"/>
    </row>
    <row r="2008" spans="1:9">
      <c r="A2008" s="37"/>
      <c r="B2008" s="55"/>
      <c r="C2008" s="55"/>
      <c r="D2008" s="55"/>
      <c r="E2008" s="55"/>
      <c r="F2008" s="55"/>
      <c r="G2008" s="55"/>
      <c r="H2008" s="55"/>
      <c r="I2008" s="55"/>
    </row>
    <row r="2009" spans="1:9">
      <c r="A2009" s="37"/>
      <c r="B2009" s="55"/>
      <c r="C2009" s="55"/>
      <c r="D2009" s="55"/>
      <c r="E2009" s="55"/>
      <c r="F2009" s="55"/>
      <c r="G2009" s="55"/>
      <c r="H2009" s="55"/>
      <c r="I2009" s="55"/>
    </row>
    <row r="2010" spans="1:9">
      <c r="A2010" s="37"/>
      <c r="B2010" s="55"/>
      <c r="C2010" s="55"/>
      <c r="D2010" s="55"/>
      <c r="E2010" s="55"/>
      <c r="F2010" s="55"/>
      <c r="G2010" s="55"/>
      <c r="H2010" s="55"/>
      <c r="I2010" s="55"/>
    </row>
    <row r="2011" spans="1:9">
      <c r="A2011" s="37"/>
      <c r="B2011" s="55"/>
      <c r="C2011" s="55"/>
      <c r="D2011" s="55"/>
      <c r="E2011" s="55"/>
      <c r="F2011" s="55"/>
      <c r="G2011" s="55"/>
      <c r="H2011" s="55"/>
      <c r="I2011" s="55"/>
    </row>
    <row r="2012" spans="1:9">
      <c r="A2012" s="37"/>
      <c r="B2012" s="55"/>
      <c r="C2012" s="55"/>
      <c r="D2012" s="55"/>
      <c r="E2012" s="55"/>
      <c r="F2012" s="55"/>
      <c r="G2012" s="55"/>
      <c r="H2012" s="55"/>
      <c r="I2012" s="55"/>
    </row>
    <row r="2013" spans="1:9">
      <c r="A2013" s="37"/>
      <c r="B2013" s="55"/>
      <c r="C2013" s="55"/>
      <c r="D2013" s="55"/>
      <c r="E2013" s="55"/>
      <c r="F2013" s="55"/>
      <c r="G2013" s="55"/>
      <c r="H2013" s="55"/>
      <c r="I2013" s="55"/>
    </row>
    <row r="2014" spans="1:9">
      <c r="A2014" s="37"/>
      <c r="B2014" s="55"/>
      <c r="C2014" s="55"/>
      <c r="D2014" s="55"/>
      <c r="E2014" s="55"/>
      <c r="F2014" s="55"/>
      <c r="G2014" s="55"/>
      <c r="H2014" s="55"/>
      <c r="I2014" s="55"/>
    </row>
    <row r="2015" spans="1:9">
      <c r="A2015" s="37"/>
      <c r="B2015" s="55"/>
      <c r="C2015" s="55"/>
      <c r="D2015" s="55"/>
      <c r="E2015" s="55"/>
      <c r="F2015" s="55"/>
      <c r="G2015" s="55"/>
      <c r="H2015" s="55"/>
      <c r="I2015" s="55"/>
    </row>
    <row r="2016" spans="1:9">
      <c r="A2016" s="37"/>
      <c r="B2016" s="55"/>
      <c r="C2016" s="55"/>
      <c r="D2016" s="55"/>
      <c r="E2016" s="55"/>
      <c r="F2016" s="55"/>
      <c r="G2016" s="55"/>
      <c r="H2016" s="55"/>
      <c r="I2016" s="55"/>
    </row>
    <row r="2017" spans="1:9">
      <c r="A2017" s="37"/>
      <c r="B2017" s="55"/>
      <c r="C2017" s="55"/>
      <c r="D2017" s="55"/>
      <c r="E2017" s="55"/>
      <c r="F2017" s="55"/>
      <c r="G2017" s="55"/>
      <c r="H2017" s="55"/>
      <c r="I2017" s="55"/>
    </row>
    <row r="2018" spans="1:9">
      <c r="A2018" s="37"/>
      <c r="B2018" s="55"/>
      <c r="C2018" s="55"/>
      <c r="D2018" s="55"/>
      <c r="E2018" s="55"/>
      <c r="F2018" s="55"/>
      <c r="G2018" s="55"/>
      <c r="H2018" s="55"/>
      <c r="I2018" s="55"/>
    </row>
    <row r="2019" spans="1:9">
      <c r="A2019" s="37"/>
      <c r="B2019" s="55"/>
      <c r="C2019" s="55"/>
      <c r="D2019" s="55"/>
      <c r="E2019" s="55"/>
      <c r="F2019" s="55"/>
      <c r="G2019" s="55"/>
      <c r="H2019" s="55"/>
      <c r="I2019" s="55"/>
    </row>
    <row r="2020" spans="1:9">
      <c r="A2020" s="37"/>
      <c r="B2020" s="55"/>
      <c r="C2020" s="55"/>
      <c r="D2020" s="55"/>
      <c r="E2020" s="55"/>
      <c r="F2020" s="55"/>
      <c r="G2020" s="55"/>
      <c r="H2020" s="55"/>
      <c r="I2020" s="55"/>
    </row>
    <row r="2021" spans="1:9">
      <c r="A2021" s="37"/>
      <c r="B2021" s="55"/>
      <c r="C2021" s="55"/>
      <c r="D2021" s="55"/>
      <c r="E2021" s="55"/>
      <c r="F2021" s="55"/>
      <c r="G2021" s="55"/>
      <c r="H2021" s="55"/>
      <c r="I2021" s="55"/>
    </row>
    <row r="2022" spans="1:9">
      <c r="A2022" s="37"/>
      <c r="B2022" s="55"/>
      <c r="C2022" s="55"/>
      <c r="D2022" s="55"/>
      <c r="E2022" s="55"/>
      <c r="F2022" s="55"/>
      <c r="G2022" s="55"/>
      <c r="H2022" s="55"/>
      <c r="I2022" s="55"/>
    </row>
    <row r="2023" spans="1:9">
      <c r="A2023" s="37"/>
      <c r="B2023" s="55"/>
      <c r="C2023" s="55"/>
      <c r="D2023" s="55"/>
      <c r="E2023" s="55"/>
      <c r="F2023" s="55"/>
      <c r="G2023" s="55"/>
      <c r="H2023" s="55"/>
      <c r="I2023" s="55"/>
    </row>
    <row r="2024" spans="1:9">
      <c r="A2024" s="37"/>
      <c r="B2024" s="55"/>
      <c r="C2024" s="55"/>
      <c r="D2024" s="55"/>
      <c r="E2024" s="55"/>
      <c r="F2024" s="55"/>
      <c r="G2024" s="55"/>
      <c r="H2024" s="55"/>
      <c r="I2024" s="55"/>
    </row>
    <row r="2025" spans="1:9">
      <c r="A2025" s="37"/>
      <c r="B2025" s="55"/>
      <c r="C2025" s="55"/>
      <c r="D2025" s="55"/>
      <c r="E2025" s="55"/>
      <c r="F2025" s="55"/>
      <c r="G2025" s="55"/>
      <c r="H2025" s="55"/>
      <c r="I2025" s="55"/>
    </row>
    <row r="2026" spans="1:9">
      <c r="A2026" s="37"/>
      <c r="B2026" s="55"/>
      <c r="C2026" s="55"/>
      <c r="D2026" s="55"/>
      <c r="E2026" s="55"/>
      <c r="F2026" s="55"/>
      <c r="G2026" s="55"/>
      <c r="H2026" s="55"/>
      <c r="I2026" s="55"/>
    </row>
    <row r="2027" spans="1:9">
      <c r="A2027" s="37"/>
      <c r="B2027" s="55"/>
      <c r="C2027" s="55"/>
      <c r="D2027" s="55"/>
      <c r="E2027" s="55"/>
      <c r="F2027" s="55"/>
      <c r="G2027" s="55"/>
      <c r="H2027" s="55"/>
      <c r="I2027" s="55"/>
    </row>
    <row r="2028" spans="1:9">
      <c r="A2028" s="37"/>
      <c r="B2028" s="55"/>
      <c r="C2028" s="55"/>
      <c r="D2028" s="55"/>
      <c r="E2028" s="55"/>
      <c r="F2028" s="55"/>
      <c r="G2028" s="55"/>
      <c r="H2028" s="55"/>
      <c r="I2028" s="55"/>
    </row>
    <row r="2029" spans="1:9">
      <c r="A2029" s="37"/>
      <c r="B2029" s="55"/>
      <c r="C2029" s="55"/>
      <c r="D2029" s="55"/>
      <c r="E2029" s="55"/>
      <c r="F2029" s="55"/>
      <c r="G2029" s="55"/>
      <c r="H2029" s="55"/>
      <c r="I2029" s="55"/>
    </row>
    <row r="2030" spans="1:9">
      <c r="A2030" s="37"/>
      <c r="B2030" s="55"/>
      <c r="C2030" s="55"/>
      <c r="D2030" s="55"/>
      <c r="E2030" s="55"/>
      <c r="F2030" s="55"/>
      <c r="G2030" s="55"/>
      <c r="H2030" s="55"/>
      <c r="I2030" s="55"/>
    </row>
    <row r="2031" spans="1:9">
      <c r="A2031" s="37"/>
      <c r="B2031" s="55"/>
      <c r="C2031" s="55"/>
      <c r="D2031" s="55"/>
      <c r="E2031" s="55"/>
      <c r="F2031" s="55"/>
      <c r="G2031" s="55"/>
      <c r="H2031" s="55"/>
      <c r="I2031" s="55"/>
    </row>
    <row r="2032" spans="1:9">
      <c r="A2032" s="37"/>
      <c r="B2032" s="55"/>
      <c r="C2032" s="55"/>
      <c r="D2032" s="55"/>
      <c r="E2032" s="55"/>
      <c r="F2032" s="55"/>
      <c r="G2032" s="55"/>
      <c r="H2032" s="55"/>
      <c r="I2032" s="55"/>
    </row>
    <row r="2033" spans="1:9">
      <c r="A2033" s="37"/>
      <c r="B2033" s="55"/>
      <c r="C2033" s="55"/>
      <c r="D2033" s="55"/>
      <c r="E2033" s="55"/>
      <c r="F2033" s="55"/>
      <c r="G2033" s="55"/>
      <c r="H2033" s="55"/>
      <c r="I2033" s="55"/>
    </row>
    <row r="2034" spans="1:9">
      <c r="A2034" s="37"/>
      <c r="B2034" s="55"/>
      <c r="C2034" s="55"/>
      <c r="D2034" s="55"/>
      <c r="E2034" s="55"/>
      <c r="F2034" s="55"/>
      <c r="G2034" s="55"/>
      <c r="H2034" s="55"/>
      <c r="I2034" s="55"/>
    </row>
    <row r="2035" spans="1:9">
      <c r="A2035" s="37"/>
      <c r="B2035" s="55"/>
      <c r="C2035" s="55"/>
      <c r="D2035" s="55"/>
      <c r="E2035" s="55"/>
      <c r="F2035" s="55"/>
      <c r="G2035" s="55"/>
      <c r="H2035" s="55"/>
      <c r="I2035" s="55"/>
    </row>
    <row r="2036" spans="1:9">
      <c r="A2036" s="37"/>
      <c r="B2036" s="55"/>
      <c r="C2036" s="55"/>
      <c r="D2036" s="55"/>
      <c r="E2036" s="55"/>
      <c r="F2036" s="55"/>
      <c r="G2036" s="55"/>
      <c r="H2036" s="55"/>
      <c r="I2036" s="55"/>
    </row>
    <row r="2037" spans="1:9">
      <c r="A2037" s="37"/>
      <c r="B2037" s="55"/>
      <c r="C2037" s="55"/>
      <c r="D2037" s="55"/>
      <c r="E2037" s="55"/>
      <c r="F2037" s="55"/>
      <c r="G2037" s="55"/>
      <c r="H2037" s="55"/>
      <c r="I2037" s="55"/>
    </row>
    <row r="2038" spans="1:9">
      <c r="A2038" s="37"/>
      <c r="B2038" s="55"/>
      <c r="C2038" s="55"/>
      <c r="D2038" s="55"/>
      <c r="E2038" s="55"/>
      <c r="F2038" s="55"/>
      <c r="G2038" s="55"/>
      <c r="H2038" s="55"/>
      <c r="I2038" s="55"/>
    </row>
    <row r="2039" spans="1:9">
      <c r="A2039" s="37"/>
      <c r="B2039" s="55"/>
      <c r="C2039" s="55"/>
      <c r="D2039" s="55"/>
      <c r="E2039" s="55"/>
      <c r="F2039" s="55"/>
      <c r="G2039" s="55"/>
      <c r="H2039" s="55"/>
      <c r="I2039" s="55"/>
    </row>
    <row r="2040" spans="1:9">
      <c r="A2040" s="37"/>
      <c r="B2040" s="55"/>
      <c r="C2040" s="55"/>
      <c r="D2040" s="55"/>
      <c r="E2040" s="55"/>
      <c r="F2040" s="55"/>
      <c r="G2040" s="55"/>
      <c r="H2040" s="55"/>
      <c r="I2040" s="55"/>
    </row>
    <row r="2041" spans="1:9">
      <c r="A2041" s="37"/>
      <c r="B2041" s="55"/>
      <c r="C2041" s="55"/>
      <c r="D2041" s="55"/>
      <c r="E2041" s="55"/>
      <c r="F2041" s="55"/>
      <c r="G2041" s="55"/>
      <c r="H2041" s="55"/>
      <c r="I2041" s="55"/>
    </row>
    <row r="2042" spans="1:9">
      <c r="A2042" s="37"/>
      <c r="B2042" s="55"/>
      <c r="C2042" s="55"/>
      <c r="D2042" s="55"/>
      <c r="E2042" s="55"/>
      <c r="F2042" s="55"/>
      <c r="G2042" s="55"/>
      <c r="H2042" s="55"/>
      <c r="I2042" s="55"/>
    </row>
    <row r="2043" spans="1:9">
      <c r="A2043" s="37"/>
      <c r="B2043" s="55"/>
      <c r="C2043" s="55"/>
      <c r="D2043" s="55"/>
      <c r="E2043" s="55"/>
      <c r="F2043" s="55"/>
      <c r="G2043" s="55"/>
      <c r="H2043" s="55"/>
      <c r="I2043" s="55"/>
    </row>
    <row r="2044" spans="1:9">
      <c r="A2044" s="37"/>
      <c r="B2044" s="55"/>
      <c r="C2044" s="55"/>
      <c r="D2044" s="55"/>
      <c r="E2044" s="55"/>
      <c r="F2044" s="55"/>
      <c r="G2044" s="55"/>
      <c r="H2044" s="55"/>
      <c r="I2044" s="55"/>
    </row>
    <row r="2045" spans="1:9">
      <c r="A2045" s="37"/>
      <c r="B2045" s="55"/>
      <c r="C2045" s="55"/>
      <c r="D2045" s="55"/>
      <c r="E2045" s="55"/>
      <c r="F2045" s="55"/>
      <c r="G2045" s="55"/>
      <c r="H2045" s="55"/>
      <c r="I2045" s="55"/>
    </row>
    <row r="2046" spans="1:9">
      <c r="A2046" s="37"/>
      <c r="B2046" s="55"/>
      <c r="C2046" s="55"/>
      <c r="D2046" s="55"/>
      <c r="E2046" s="55"/>
      <c r="F2046" s="55"/>
      <c r="G2046" s="55"/>
      <c r="H2046" s="55"/>
      <c r="I2046" s="55"/>
    </row>
    <row r="2047" spans="1:9">
      <c r="A2047" s="37"/>
      <c r="B2047" s="55"/>
      <c r="C2047" s="55"/>
      <c r="D2047" s="55"/>
      <c r="E2047" s="55"/>
      <c r="F2047" s="55"/>
      <c r="G2047" s="55"/>
      <c r="H2047" s="55"/>
      <c r="I2047" s="55"/>
    </row>
    <row r="2048" spans="1:9">
      <c r="A2048" s="37"/>
      <c r="B2048" s="55"/>
      <c r="C2048" s="55"/>
      <c r="D2048" s="55"/>
      <c r="E2048" s="55"/>
      <c r="F2048" s="55"/>
      <c r="G2048" s="55"/>
      <c r="H2048" s="55"/>
      <c r="I2048" s="55"/>
    </row>
    <row r="2049" spans="1:9">
      <c r="A2049" s="37"/>
      <c r="B2049" s="55"/>
      <c r="C2049" s="55"/>
      <c r="D2049" s="55"/>
      <c r="E2049" s="55"/>
      <c r="F2049" s="55"/>
      <c r="G2049" s="55"/>
      <c r="H2049" s="55"/>
      <c r="I2049" s="55"/>
    </row>
    <row r="2050" spans="1:9">
      <c r="A2050" s="37"/>
      <c r="B2050" s="55"/>
      <c r="C2050" s="55"/>
      <c r="D2050" s="55"/>
      <c r="E2050" s="55"/>
      <c r="F2050" s="55"/>
      <c r="G2050" s="55"/>
      <c r="H2050" s="55"/>
      <c r="I2050" s="55"/>
    </row>
    <row r="2051" spans="1:9">
      <c r="A2051" s="37"/>
      <c r="B2051" s="55"/>
      <c r="C2051" s="55"/>
      <c r="D2051" s="55"/>
      <c r="E2051" s="55"/>
      <c r="F2051" s="55"/>
      <c r="G2051" s="55"/>
      <c r="H2051" s="55"/>
      <c r="I2051" s="55"/>
    </row>
    <row r="2052" spans="1:9">
      <c r="A2052" s="37"/>
      <c r="B2052" s="55"/>
      <c r="C2052" s="55"/>
      <c r="D2052" s="55"/>
      <c r="E2052" s="55"/>
      <c r="F2052" s="55"/>
      <c r="G2052" s="55"/>
      <c r="H2052" s="55"/>
      <c r="I2052" s="55"/>
    </row>
    <row r="2053" spans="1:9">
      <c r="A2053" s="37"/>
      <c r="B2053" s="55"/>
      <c r="C2053" s="55"/>
      <c r="D2053" s="55"/>
      <c r="E2053" s="55"/>
      <c r="F2053" s="55"/>
      <c r="G2053" s="55"/>
      <c r="H2053" s="55"/>
      <c r="I2053" s="55"/>
    </row>
    <row r="2054" spans="1:9">
      <c r="A2054" s="37"/>
      <c r="B2054" s="55"/>
      <c r="C2054" s="55"/>
      <c r="D2054" s="55"/>
      <c r="E2054" s="55"/>
      <c r="F2054" s="55"/>
      <c r="G2054" s="55"/>
      <c r="H2054" s="55"/>
      <c r="I2054" s="55"/>
    </row>
    <row r="2055" spans="1:9">
      <c r="A2055" s="37"/>
      <c r="B2055" s="55"/>
      <c r="C2055" s="55"/>
      <c r="D2055" s="55"/>
      <c r="E2055" s="55"/>
      <c r="F2055" s="55"/>
      <c r="G2055" s="55"/>
      <c r="H2055" s="55"/>
      <c r="I2055" s="55"/>
    </row>
    <row r="2056" spans="1:9">
      <c r="A2056" s="37"/>
      <c r="B2056" s="55"/>
      <c r="C2056" s="55"/>
      <c r="D2056" s="55"/>
      <c r="E2056" s="55"/>
      <c r="F2056" s="55"/>
      <c r="G2056" s="55"/>
      <c r="H2056" s="55"/>
      <c r="I2056" s="55"/>
    </row>
    <row r="2057" spans="1:9">
      <c r="A2057" s="37"/>
      <c r="B2057" s="55"/>
      <c r="C2057" s="55"/>
      <c r="D2057" s="55"/>
      <c r="E2057" s="55"/>
      <c r="F2057" s="55"/>
      <c r="G2057" s="55"/>
      <c r="H2057" s="55"/>
      <c r="I2057" s="55"/>
    </row>
    <row r="2058" spans="1:9">
      <c r="A2058" s="37"/>
      <c r="B2058" s="55"/>
      <c r="C2058" s="55"/>
      <c r="D2058" s="55"/>
      <c r="E2058" s="55"/>
      <c r="F2058" s="55"/>
      <c r="G2058" s="55"/>
      <c r="H2058" s="55"/>
      <c r="I2058" s="55"/>
    </row>
    <row r="2059" spans="1:9">
      <c r="A2059" s="37"/>
      <c r="B2059" s="55"/>
      <c r="C2059" s="55"/>
      <c r="D2059" s="55"/>
      <c r="E2059" s="55"/>
      <c r="F2059" s="55"/>
      <c r="G2059" s="55"/>
      <c r="H2059" s="55"/>
      <c r="I2059" s="55"/>
    </row>
    <row r="2060" spans="1:9">
      <c r="A2060" s="37"/>
      <c r="B2060" s="55"/>
      <c r="C2060" s="55"/>
      <c r="D2060" s="55"/>
      <c r="E2060" s="55"/>
      <c r="F2060" s="55"/>
      <c r="G2060" s="55"/>
      <c r="H2060" s="55"/>
      <c r="I2060" s="55"/>
    </row>
    <row r="2061" spans="1:9">
      <c r="A2061" s="37"/>
      <c r="B2061" s="55"/>
      <c r="C2061" s="55"/>
      <c r="D2061" s="55"/>
      <c r="E2061" s="55"/>
      <c r="F2061" s="55"/>
      <c r="G2061" s="55"/>
      <c r="H2061" s="55"/>
      <c r="I2061" s="55"/>
    </row>
    <row r="2062" spans="1:9">
      <c r="A2062" s="37"/>
      <c r="B2062" s="55"/>
      <c r="C2062" s="55"/>
      <c r="D2062" s="55"/>
      <c r="E2062" s="55"/>
      <c r="F2062" s="55"/>
      <c r="G2062" s="55"/>
      <c r="H2062" s="55"/>
      <c r="I2062" s="55"/>
    </row>
    <row r="2063" spans="1:9">
      <c r="A2063" s="37"/>
      <c r="B2063" s="55"/>
      <c r="C2063" s="55"/>
      <c r="D2063" s="55"/>
      <c r="E2063" s="55"/>
      <c r="F2063" s="55"/>
      <c r="G2063" s="55"/>
      <c r="H2063" s="55"/>
      <c r="I2063" s="55"/>
    </row>
    <row r="2064" spans="1:9">
      <c r="A2064" s="37"/>
      <c r="B2064" s="55"/>
      <c r="C2064" s="55"/>
      <c r="D2064" s="55"/>
      <c r="E2064" s="55"/>
      <c r="F2064" s="55"/>
      <c r="G2064" s="55"/>
      <c r="H2064" s="55"/>
      <c r="I2064" s="55"/>
    </row>
    <row r="2065" spans="1:9">
      <c r="A2065" s="37"/>
      <c r="B2065" s="55"/>
      <c r="C2065" s="55"/>
      <c r="D2065" s="55"/>
      <c r="E2065" s="55"/>
      <c r="F2065" s="55"/>
      <c r="G2065" s="55"/>
      <c r="H2065" s="55"/>
      <c r="I2065" s="55"/>
    </row>
    <row r="2066" spans="1:9">
      <c r="A2066" s="37"/>
      <c r="B2066" s="55"/>
      <c r="C2066" s="55"/>
      <c r="D2066" s="55"/>
      <c r="E2066" s="55"/>
      <c r="F2066" s="55"/>
      <c r="G2066" s="55"/>
      <c r="H2066" s="55"/>
      <c r="I2066" s="55"/>
    </row>
    <row r="2067" spans="1:9">
      <c r="A2067" s="37"/>
      <c r="B2067" s="55"/>
      <c r="C2067" s="55"/>
      <c r="D2067" s="55"/>
      <c r="E2067" s="55"/>
      <c r="F2067" s="55"/>
      <c r="G2067" s="55"/>
      <c r="H2067" s="55"/>
      <c r="I2067" s="55"/>
    </row>
    <row r="2068" spans="1:9">
      <c r="A2068" s="37"/>
      <c r="B2068" s="55"/>
      <c r="C2068" s="55"/>
      <c r="D2068" s="55"/>
      <c r="E2068" s="55"/>
      <c r="F2068" s="55"/>
      <c r="G2068" s="55"/>
      <c r="H2068" s="55"/>
      <c r="I2068" s="55"/>
    </row>
    <row r="2069" spans="1:9">
      <c r="A2069" s="37"/>
      <c r="B2069" s="55"/>
      <c r="C2069" s="55"/>
      <c r="D2069" s="55"/>
      <c r="E2069" s="55"/>
      <c r="F2069" s="55"/>
      <c r="G2069" s="55"/>
      <c r="H2069" s="55"/>
      <c r="I2069" s="55"/>
    </row>
    <row r="2070" spans="1:9">
      <c r="A2070" s="37"/>
      <c r="B2070" s="55"/>
      <c r="C2070" s="55"/>
      <c r="D2070" s="55"/>
      <c r="E2070" s="55"/>
      <c r="F2070" s="55"/>
      <c r="G2070" s="55"/>
      <c r="H2070" s="55"/>
      <c r="I2070" s="55"/>
    </row>
    <row r="2071" spans="1:9">
      <c r="A2071" s="37"/>
      <c r="B2071" s="55"/>
      <c r="C2071" s="55"/>
      <c r="D2071" s="55"/>
      <c r="E2071" s="55"/>
      <c r="F2071" s="55"/>
      <c r="G2071" s="55"/>
      <c r="H2071" s="55"/>
      <c r="I2071" s="55"/>
    </row>
    <row r="2072" spans="1:9">
      <c r="A2072" s="37"/>
      <c r="B2072" s="55"/>
      <c r="C2072" s="55"/>
      <c r="D2072" s="55"/>
      <c r="E2072" s="55"/>
      <c r="F2072" s="55"/>
      <c r="G2072" s="55"/>
      <c r="H2072" s="55"/>
      <c r="I2072" s="55"/>
    </row>
    <row r="2073" spans="1:9">
      <c r="A2073" s="37"/>
      <c r="B2073" s="55"/>
      <c r="C2073" s="55"/>
      <c r="D2073" s="55"/>
      <c r="E2073" s="55"/>
      <c r="F2073" s="55"/>
      <c r="G2073" s="55"/>
      <c r="H2073" s="55"/>
      <c r="I2073" s="55"/>
    </row>
    <row r="2074" spans="1:9">
      <c r="A2074" s="37"/>
      <c r="B2074" s="55"/>
      <c r="C2074" s="55"/>
      <c r="D2074" s="55"/>
      <c r="E2074" s="55"/>
      <c r="F2074" s="55"/>
      <c r="G2074" s="55"/>
      <c r="H2074" s="55"/>
      <c r="I2074" s="55"/>
    </row>
    <row r="2075" spans="1:9">
      <c r="A2075" s="37"/>
      <c r="B2075" s="55"/>
      <c r="C2075" s="55"/>
      <c r="D2075" s="55"/>
      <c r="E2075" s="55"/>
      <c r="F2075" s="55"/>
      <c r="G2075" s="55"/>
      <c r="H2075" s="55"/>
      <c r="I2075" s="55"/>
    </row>
    <row r="2076" spans="1:9">
      <c r="A2076" s="37"/>
      <c r="B2076" s="55"/>
      <c r="C2076" s="55"/>
      <c r="D2076" s="55"/>
      <c r="E2076" s="55"/>
      <c r="F2076" s="55"/>
      <c r="G2076" s="55"/>
      <c r="H2076" s="55"/>
      <c r="I2076" s="55"/>
    </row>
    <row r="2077" spans="1:9">
      <c r="A2077" s="37"/>
      <c r="B2077" s="55"/>
      <c r="C2077" s="55"/>
      <c r="D2077" s="55"/>
      <c r="E2077" s="55"/>
      <c r="F2077" s="55"/>
      <c r="G2077" s="55"/>
      <c r="H2077" s="55"/>
      <c r="I2077" s="55"/>
    </row>
    <row r="2078" spans="1:9">
      <c r="A2078" s="37"/>
      <c r="B2078" s="55"/>
      <c r="C2078" s="55"/>
      <c r="D2078" s="55"/>
      <c r="E2078" s="55"/>
      <c r="F2078" s="55"/>
      <c r="G2078" s="55"/>
      <c r="H2078" s="55"/>
      <c r="I2078" s="55"/>
    </row>
    <row r="2079" spans="1:9">
      <c r="A2079" s="37"/>
      <c r="B2079" s="55"/>
      <c r="C2079" s="55"/>
      <c r="D2079" s="55"/>
      <c r="E2079" s="55"/>
      <c r="F2079" s="55"/>
      <c r="G2079" s="55"/>
      <c r="H2079" s="55"/>
      <c r="I2079" s="55"/>
    </row>
    <row r="2080" spans="1:9">
      <c r="A2080" s="37"/>
      <c r="B2080" s="55"/>
      <c r="C2080" s="55"/>
      <c r="D2080" s="55"/>
      <c r="E2080" s="55"/>
      <c r="F2080" s="55"/>
      <c r="G2080" s="55"/>
      <c r="H2080" s="55"/>
      <c r="I2080" s="55"/>
    </row>
    <row r="2081" spans="1:9">
      <c r="A2081" s="37"/>
      <c r="B2081" s="55"/>
      <c r="C2081" s="55"/>
      <c r="D2081" s="55"/>
      <c r="E2081" s="55"/>
      <c r="F2081" s="55"/>
      <c r="G2081" s="55"/>
      <c r="H2081" s="55"/>
      <c r="I2081" s="55"/>
    </row>
    <row r="2082" spans="1:9">
      <c r="A2082" s="37"/>
      <c r="B2082" s="55"/>
      <c r="C2082" s="55"/>
      <c r="D2082" s="55"/>
      <c r="E2082" s="55"/>
      <c r="F2082" s="55"/>
      <c r="G2082" s="55"/>
      <c r="H2082" s="55"/>
      <c r="I2082" s="55"/>
    </row>
    <row r="2083" spans="1:9">
      <c r="A2083" s="37"/>
      <c r="B2083" s="55"/>
      <c r="C2083" s="55"/>
      <c r="D2083" s="55"/>
      <c r="E2083" s="55"/>
      <c r="F2083" s="55"/>
      <c r="G2083" s="55"/>
      <c r="H2083" s="55"/>
      <c r="I2083" s="55"/>
    </row>
    <row r="2084" spans="1:9">
      <c r="A2084" s="37"/>
      <c r="B2084" s="55"/>
      <c r="C2084" s="55"/>
      <c r="D2084" s="55"/>
      <c r="E2084" s="55"/>
      <c r="F2084" s="55"/>
      <c r="G2084" s="55"/>
      <c r="H2084" s="55"/>
      <c r="I2084" s="55"/>
    </row>
    <row r="2085" spans="1:9">
      <c r="A2085" s="37"/>
      <c r="B2085" s="55"/>
      <c r="C2085" s="55"/>
      <c r="D2085" s="55"/>
      <c r="E2085" s="55"/>
      <c r="F2085" s="55"/>
      <c r="G2085" s="55"/>
      <c r="H2085" s="55"/>
      <c r="I2085" s="55"/>
    </row>
    <row r="2086" spans="1:9">
      <c r="A2086" s="37"/>
      <c r="B2086" s="55"/>
      <c r="C2086" s="55"/>
      <c r="D2086" s="55"/>
      <c r="E2086" s="55"/>
      <c r="F2086" s="55"/>
      <c r="G2086" s="55"/>
      <c r="H2086" s="55"/>
      <c r="I2086" s="55"/>
    </row>
    <row r="2087" spans="1:9">
      <c r="A2087" s="37"/>
      <c r="B2087" s="55"/>
      <c r="C2087" s="55"/>
      <c r="D2087" s="55"/>
      <c r="E2087" s="55"/>
      <c r="F2087" s="55"/>
      <c r="G2087" s="55"/>
      <c r="H2087" s="55"/>
      <c r="I2087" s="55"/>
    </row>
    <row r="2088" spans="1:9">
      <c r="A2088" s="37"/>
      <c r="B2088" s="55"/>
      <c r="C2088" s="55"/>
      <c r="D2088" s="55"/>
      <c r="E2088" s="55"/>
      <c r="F2088" s="55"/>
      <c r="G2088" s="55"/>
      <c r="H2088" s="55"/>
      <c r="I2088" s="55"/>
    </row>
    <row r="2089" spans="1:9">
      <c r="A2089" s="37"/>
      <c r="B2089" s="55"/>
      <c r="C2089" s="55"/>
      <c r="D2089" s="55"/>
      <c r="E2089" s="55"/>
      <c r="F2089" s="55"/>
      <c r="G2089" s="55"/>
      <c r="H2089" s="55"/>
      <c r="I2089" s="55"/>
    </row>
    <row r="2090" spans="1:9">
      <c r="A2090" s="37"/>
      <c r="B2090" s="55"/>
      <c r="C2090" s="55"/>
      <c r="D2090" s="55"/>
      <c r="E2090" s="55"/>
      <c r="F2090" s="55"/>
      <c r="G2090" s="55"/>
      <c r="H2090" s="55"/>
      <c r="I2090" s="55"/>
    </row>
    <row r="2091" spans="1:9">
      <c r="A2091" s="37"/>
      <c r="B2091" s="55"/>
      <c r="C2091" s="55"/>
      <c r="D2091" s="55"/>
      <c r="E2091" s="55"/>
      <c r="F2091" s="55"/>
      <c r="G2091" s="55"/>
      <c r="H2091" s="55"/>
      <c r="I2091" s="55"/>
    </row>
    <row r="2092" spans="1:9">
      <c r="A2092" s="37"/>
      <c r="B2092" s="55"/>
      <c r="C2092" s="55"/>
      <c r="D2092" s="55"/>
      <c r="E2092" s="55"/>
      <c r="F2092" s="55"/>
      <c r="G2092" s="55"/>
      <c r="H2092" s="55"/>
      <c r="I2092" s="55"/>
    </row>
    <row r="2093" spans="1:9">
      <c r="A2093" s="37"/>
      <c r="B2093" s="55"/>
      <c r="C2093" s="55"/>
      <c r="D2093" s="55"/>
      <c r="E2093" s="55"/>
      <c r="F2093" s="55"/>
      <c r="G2093" s="55"/>
      <c r="H2093" s="55"/>
      <c r="I2093" s="55"/>
    </row>
    <row r="2094" spans="1:9">
      <c r="A2094" s="37"/>
      <c r="B2094" s="55"/>
      <c r="C2094" s="55"/>
      <c r="D2094" s="55"/>
      <c r="E2094" s="55"/>
      <c r="F2094" s="55"/>
      <c r="G2094" s="55"/>
      <c r="H2094" s="55"/>
      <c r="I2094" s="55"/>
    </row>
    <row r="2095" spans="1:9">
      <c r="A2095" s="37"/>
      <c r="B2095" s="55"/>
      <c r="C2095" s="55"/>
      <c r="D2095" s="55"/>
      <c r="E2095" s="55"/>
      <c r="F2095" s="55"/>
      <c r="G2095" s="55"/>
      <c r="H2095" s="55"/>
      <c r="I2095" s="55"/>
    </row>
    <row r="2096" spans="1:9">
      <c r="A2096" s="37"/>
      <c r="B2096" s="55"/>
      <c r="C2096" s="55"/>
      <c r="D2096" s="55"/>
      <c r="E2096" s="55"/>
      <c r="F2096" s="55"/>
      <c r="G2096" s="55"/>
      <c r="H2096" s="55"/>
      <c r="I2096" s="55"/>
    </row>
    <row r="2097" spans="1:9">
      <c r="A2097" s="37"/>
      <c r="B2097" s="55"/>
      <c r="C2097" s="55"/>
      <c r="D2097" s="55"/>
      <c r="E2097" s="55"/>
      <c r="F2097" s="55"/>
      <c r="G2097" s="55"/>
      <c r="H2097" s="55"/>
      <c r="I2097" s="55"/>
    </row>
    <row r="2098" spans="1:9">
      <c r="A2098" s="37"/>
      <c r="B2098" s="55"/>
      <c r="C2098" s="55"/>
      <c r="D2098" s="55"/>
      <c r="E2098" s="55"/>
      <c r="F2098" s="55"/>
      <c r="G2098" s="55"/>
      <c r="H2098" s="55"/>
      <c r="I2098" s="55"/>
    </row>
    <row r="2099" spans="1:9">
      <c r="A2099" s="37"/>
      <c r="B2099" s="55"/>
      <c r="C2099" s="55"/>
      <c r="D2099" s="55"/>
      <c r="E2099" s="55"/>
      <c r="F2099" s="55"/>
      <c r="G2099" s="55"/>
      <c r="H2099" s="55"/>
      <c r="I2099" s="55"/>
    </row>
    <row r="2100" spans="1:9">
      <c r="A2100" s="37"/>
      <c r="B2100" s="55"/>
      <c r="C2100" s="55"/>
      <c r="D2100" s="55"/>
      <c r="E2100" s="55"/>
      <c r="F2100" s="55"/>
      <c r="G2100" s="55"/>
      <c r="H2100" s="55"/>
      <c r="I2100" s="55"/>
    </row>
    <row r="2101" spans="1:9">
      <c r="A2101" s="37"/>
      <c r="B2101" s="55"/>
      <c r="C2101" s="55"/>
      <c r="D2101" s="55"/>
      <c r="E2101" s="55"/>
      <c r="F2101" s="55"/>
      <c r="G2101" s="55"/>
      <c r="H2101" s="55"/>
      <c r="I2101" s="55"/>
    </row>
    <row r="2102" spans="1:9">
      <c r="A2102" s="37"/>
      <c r="B2102" s="55"/>
      <c r="C2102" s="55"/>
      <c r="D2102" s="55"/>
      <c r="E2102" s="55"/>
      <c r="F2102" s="55"/>
      <c r="G2102" s="55"/>
      <c r="H2102" s="55"/>
      <c r="I2102" s="55"/>
    </row>
    <row r="2103" spans="1:9">
      <c r="A2103" s="37"/>
      <c r="B2103" s="55"/>
      <c r="C2103" s="55"/>
      <c r="D2103" s="55"/>
      <c r="E2103" s="55"/>
      <c r="F2103" s="55"/>
      <c r="G2103" s="55"/>
      <c r="H2103" s="55"/>
      <c r="I2103" s="55"/>
    </row>
    <row r="2104" spans="1:9">
      <c r="A2104" s="37"/>
      <c r="B2104" s="55"/>
      <c r="C2104" s="55"/>
      <c r="D2104" s="55"/>
      <c r="E2104" s="55"/>
      <c r="F2104" s="55"/>
      <c r="G2104" s="55"/>
      <c r="H2104" s="55"/>
      <c r="I2104" s="55"/>
    </row>
    <row r="2105" spans="1:9">
      <c r="A2105" s="37"/>
      <c r="B2105" s="55"/>
      <c r="C2105" s="55"/>
      <c r="D2105" s="55"/>
      <c r="E2105" s="55"/>
      <c r="F2105" s="55"/>
      <c r="G2105" s="55"/>
      <c r="H2105" s="55"/>
      <c r="I2105" s="55"/>
    </row>
    <row r="2106" spans="1:9">
      <c r="A2106" s="37"/>
      <c r="B2106" s="55"/>
      <c r="C2106" s="55"/>
      <c r="D2106" s="55"/>
      <c r="E2106" s="55"/>
      <c r="F2106" s="55"/>
      <c r="G2106" s="55"/>
      <c r="H2106" s="55"/>
      <c r="I2106" s="55"/>
    </row>
    <row r="2107" spans="1:9">
      <c r="A2107" s="37"/>
      <c r="B2107" s="55"/>
      <c r="C2107" s="55"/>
      <c r="D2107" s="55"/>
      <c r="E2107" s="55"/>
      <c r="F2107" s="55"/>
      <c r="G2107" s="55"/>
      <c r="H2107" s="55"/>
      <c r="I2107" s="55"/>
    </row>
    <row r="2108" spans="1:9">
      <c r="A2108" s="37"/>
      <c r="B2108" s="55"/>
      <c r="C2108" s="55"/>
      <c r="D2108" s="55"/>
      <c r="E2108" s="55"/>
      <c r="F2108" s="55"/>
      <c r="G2108" s="55"/>
      <c r="H2108" s="55"/>
      <c r="I2108" s="55"/>
    </row>
    <row r="2109" spans="1:9">
      <c r="A2109" s="37"/>
      <c r="B2109" s="55"/>
      <c r="C2109" s="55"/>
      <c r="D2109" s="55"/>
      <c r="E2109" s="55"/>
      <c r="F2109" s="55"/>
      <c r="G2109" s="55"/>
      <c r="H2109" s="55"/>
      <c r="I2109" s="55"/>
    </row>
    <row r="2110" spans="1:9">
      <c r="A2110" s="37"/>
      <c r="B2110" s="55"/>
      <c r="C2110" s="55"/>
      <c r="D2110" s="55"/>
      <c r="E2110" s="55"/>
      <c r="F2110" s="55"/>
      <c r="G2110" s="55"/>
      <c r="H2110" s="55"/>
      <c r="I2110" s="55"/>
    </row>
    <row r="2111" spans="1:9">
      <c r="A2111" s="37"/>
      <c r="B2111" s="55"/>
      <c r="C2111" s="55"/>
      <c r="D2111" s="55"/>
      <c r="E2111" s="55"/>
      <c r="F2111" s="55"/>
      <c r="G2111" s="55"/>
      <c r="H2111" s="55"/>
      <c r="I2111" s="55"/>
    </row>
    <row r="2112" spans="1:9">
      <c r="A2112" s="37"/>
      <c r="B2112" s="55"/>
      <c r="C2112" s="55"/>
      <c r="D2112" s="55"/>
      <c r="E2112" s="55"/>
      <c r="F2112" s="55"/>
      <c r="G2112" s="55"/>
      <c r="H2112" s="55"/>
      <c r="I2112" s="55"/>
    </row>
    <row r="2113" spans="1:9">
      <c r="A2113" s="37"/>
      <c r="B2113" s="55"/>
      <c r="C2113" s="55"/>
      <c r="D2113" s="55"/>
      <c r="E2113" s="55"/>
      <c r="F2113" s="55"/>
      <c r="G2113" s="55"/>
      <c r="H2113" s="55"/>
      <c r="I2113" s="55"/>
    </row>
    <row r="2114" spans="1:9">
      <c r="A2114" s="37"/>
      <c r="B2114" s="55"/>
      <c r="C2114" s="55"/>
      <c r="D2114" s="55"/>
      <c r="E2114" s="55"/>
      <c r="F2114" s="55"/>
      <c r="G2114" s="55"/>
      <c r="H2114" s="55"/>
      <c r="I2114" s="55"/>
    </row>
    <row r="2115" spans="1:9">
      <c r="A2115" s="37"/>
      <c r="B2115" s="55"/>
      <c r="C2115" s="55"/>
      <c r="D2115" s="55"/>
      <c r="E2115" s="55"/>
      <c r="F2115" s="55"/>
      <c r="G2115" s="55"/>
      <c r="H2115" s="55"/>
      <c r="I2115" s="55"/>
    </row>
    <row r="2116" spans="1:9">
      <c r="A2116" s="37"/>
      <c r="B2116" s="55"/>
      <c r="C2116" s="55"/>
      <c r="D2116" s="55"/>
      <c r="E2116" s="55"/>
      <c r="F2116" s="55"/>
      <c r="G2116" s="55"/>
      <c r="H2116" s="55"/>
      <c r="I2116" s="55"/>
    </row>
    <row r="2117" spans="1:9">
      <c r="A2117" s="37"/>
      <c r="B2117" s="55"/>
      <c r="C2117" s="55"/>
      <c r="D2117" s="55"/>
      <c r="E2117" s="55"/>
      <c r="F2117" s="55"/>
      <c r="G2117" s="55"/>
      <c r="H2117" s="55"/>
      <c r="I2117" s="55"/>
    </row>
    <row r="2118" spans="1:9">
      <c r="A2118" s="37"/>
      <c r="B2118" s="55"/>
      <c r="C2118" s="55"/>
      <c r="D2118" s="55"/>
      <c r="E2118" s="55"/>
      <c r="F2118" s="55"/>
      <c r="G2118" s="55"/>
      <c r="H2118" s="55"/>
      <c r="I2118" s="55"/>
    </row>
    <row r="2119" spans="1:9">
      <c r="A2119" s="37"/>
      <c r="B2119" s="55"/>
      <c r="C2119" s="55"/>
      <c r="D2119" s="55"/>
      <c r="E2119" s="55"/>
      <c r="F2119" s="55"/>
      <c r="G2119" s="55"/>
      <c r="H2119" s="55"/>
      <c r="I2119" s="55"/>
    </row>
    <row r="2120" spans="1:9">
      <c r="A2120" s="37"/>
      <c r="B2120" s="55"/>
      <c r="C2120" s="55"/>
      <c r="D2120" s="55"/>
      <c r="E2120" s="55"/>
      <c r="F2120" s="55"/>
      <c r="G2120" s="55"/>
      <c r="H2120" s="55"/>
      <c r="I2120" s="55"/>
    </row>
    <row r="2121" spans="1:9">
      <c r="A2121" s="37"/>
      <c r="B2121" s="55"/>
      <c r="C2121" s="55"/>
      <c r="D2121" s="55"/>
      <c r="E2121" s="55"/>
      <c r="F2121" s="55"/>
      <c r="G2121" s="55"/>
      <c r="H2121" s="55"/>
      <c r="I2121" s="55"/>
    </row>
    <row r="2122" spans="1:9">
      <c r="A2122" s="37"/>
      <c r="B2122" s="55"/>
      <c r="C2122" s="55"/>
      <c r="D2122" s="55"/>
      <c r="E2122" s="55"/>
      <c r="F2122" s="55"/>
      <c r="G2122" s="55"/>
      <c r="H2122" s="55"/>
      <c r="I2122" s="55"/>
    </row>
    <row r="2123" spans="1:9">
      <c r="A2123" s="37"/>
      <c r="B2123" s="55"/>
      <c r="C2123" s="55"/>
      <c r="D2123" s="55"/>
      <c r="E2123" s="55"/>
      <c r="F2123" s="55"/>
      <c r="G2123" s="55"/>
      <c r="H2123" s="55"/>
      <c r="I2123" s="55"/>
    </row>
    <row r="2124" spans="1:9">
      <c r="A2124" s="37"/>
      <c r="B2124" s="55"/>
      <c r="C2124" s="55"/>
      <c r="D2124" s="55"/>
      <c r="E2124" s="55"/>
      <c r="F2124" s="55"/>
      <c r="G2124" s="55"/>
      <c r="H2124" s="55"/>
      <c r="I2124" s="55"/>
    </row>
    <row r="2125" spans="1:9">
      <c r="A2125" s="37"/>
      <c r="B2125" s="55"/>
      <c r="C2125" s="55"/>
      <c r="D2125" s="55"/>
      <c r="E2125" s="55"/>
      <c r="F2125" s="55"/>
      <c r="G2125" s="55"/>
      <c r="H2125" s="55"/>
      <c r="I2125" s="55"/>
    </row>
    <row r="2126" spans="1:9">
      <c r="A2126" s="37"/>
      <c r="B2126" s="55"/>
      <c r="C2126" s="55"/>
      <c r="D2126" s="55"/>
      <c r="E2126" s="55"/>
      <c r="F2126" s="55"/>
      <c r="G2126" s="55"/>
      <c r="H2126" s="55"/>
      <c r="I2126" s="55"/>
    </row>
    <row r="2127" spans="1:9">
      <c r="A2127" s="37"/>
      <c r="B2127" s="55"/>
      <c r="C2127" s="55"/>
      <c r="D2127" s="55"/>
      <c r="E2127" s="55"/>
      <c r="F2127" s="55"/>
      <c r="G2127" s="55"/>
      <c r="H2127" s="55"/>
      <c r="I2127" s="55"/>
    </row>
    <row r="2128" spans="1:9">
      <c r="A2128" s="37"/>
      <c r="B2128" s="55"/>
      <c r="C2128" s="55"/>
      <c r="D2128" s="55"/>
      <c r="E2128" s="55"/>
      <c r="F2128" s="55"/>
      <c r="G2128" s="55"/>
      <c r="H2128" s="55"/>
      <c r="I2128" s="55"/>
    </row>
    <row r="2129" spans="1:9">
      <c r="A2129" s="37"/>
      <c r="B2129" s="55"/>
      <c r="C2129" s="55"/>
      <c r="D2129" s="55"/>
      <c r="E2129" s="55"/>
      <c r="F2129" s="55"/>
      <c r="G2129" s="55"/>
      <c r="H2129" s="55"/>
      <c r="I2129" s="55"/>
    </row>
    <row r="2130" spans="1:9">
      <c r="A2130" s="37"/>
      <c r="B2130" s="55"/>
      <c r="C2130" s="55"/>
      <c r="D2130" s="55"/>
      <c r="E2130" s="55"/>
      <c r="F2130" s="55"/>
      <c r="G2130" s="55"/>
      <c r="H2130" s="55"/>
      <c r="I2130" s="55"/>
    </row>
    <row r="2131" spans="1:9">
      <c r="A2131" s="37"/>
      <c r="B2131" s="55"/>
      <c r="C2131" s="55"/>
      <c r="D2131" s="55"/>
      <c r="E2131" s="55"/>
      <c r="F2131" s="55"/>
      <c r="G2131" s="55"/>
      <c r="H2131" s="55"/>
      <c r="I2131" s="55"/>
    </row>
    <row r="2132" spans="1:9">
      <c r="A2132" s="37"/>
      <c r="B2132" s="55"/>
      <c r="C2132" s="55"/>
      <c r="D2132" s="55"/>
      <c r="E2132" s="55"/>
      <c r="F2132" s="55"/>
      <c r="G2132" s="55"/>
      <c r="H2132" s="55"/>
      <c r="I2132" s="55"/>
    </row>
    <row r="2133" spans="1:9">
      <c r="A2133" s="37"/>
      <c r="B2133" s="55"/>
      <c r="C2133" s="55"/>
      <c r="D2133" s="55"/>
      <c r="E2133" s="55"/>
      <c r="F2133" s="55"/>
      <c r="G2133" s="55"/>
      <c r="H2133" s="55"/>
      <c r="I2133" s="55"/>
    </row>
    <row r="2134" spans="1:9">
      <c r="A2134" s="37"/>
      <c r="B2134" s="55"/>
      <c r="C2134" s="55"/>
      <c r="D2134" s="55"/>
      <c r="E2134" s="55"/>
      <c r="F2134" s="55"/>
      <c r="G2134" s="55"/>
      <c r="H2134" s="55"/>
      <c r="I2134" s="55"/>
    </row>
    <row r="2135" spans="1:9">
      <c r="A2135" s="37"/>
      <c r="B2135" s="55"/>
      <c r="C2135" s="55"/>
      <c r="D2135" s="55"/>
      <c r="E2135" s="55"/>
      <c r="F2135" s="55"/>
      <c r="G2135" s="55"/>
      <c r="H2135" s="55"/>
      <c r="I2135" s="55"/>
    </row>
    <row r="2136" spans="1:9">
      <c r="A2136" s="37"/>
      <c r="B2136" s="55"/>
      <c r="C2136" s="55"/>
      <c r="D2136" s="55"/>
      <c r="E2136" s="55"/>
      <c r="F2136" s="55"/>
      <c r="G2136" s="55"/>
      <c r="H2136" s="55"/>
      <c r="I2136" s="55"/>
    </row>
    <row r="2137" spans="1:9">
      <c r="A2137" s="37"/>
      <c r="B2137" s="55"/>
      <c r="C2137" s="55"/>
      <c r="D2137" s="55"/>
      <c r="E2137" s="55"/>
      <c r="F2137" s="55"/>
      <c r="G2137" s="55"/>
      <c r="H2137" s="55"/>
      <c r="I2137" s="55"/>
    </row>
    <row r="2138" spans="1:9">
      <c r="A2138" s="37"/>
      <c r="B2138" s="55"/>
      <c r="C2138" s="55"/>
      <c r="D2138" s="55"/>
      <c r="E2138" s="55"/>
      <c r="F2138" s="55"/>
      <c r="G2138" s="55"/>
      <c r="H2138" s="55"/>
      <c r="I2138" s="55"/>
    </row>
    <row r="2139" spans="1:9">
      <c r="A2139" s="37"/>
      <c r="B2139" s="55"/>
      <c r="C2139" s="55"/>
      <c r="D2139" s="55"/>
      <c r="E2139" s="55"/>
      <c r="F2139" s="55"/>
      <c r="G2139" s="55"/>
      <c r="H2139" s="55"/>
      <c r="I2139" s="55"/>
    </row>
    <row r="2140" spans="1:9">
      <c r="A2140" s="37"/>
      <c r="B2140" s="55"/>
      <c r="C2140" s="55"/>
      <c r="D2140" s="55"/>
      <c r="E2140" s="55"/>
      <c r="F2140" s="55"/>
      <c r="G2140" s="55"/>
      <c r="H2140" s="55"/>
      <c r="I2140" s="55"/>
    </row>
    <row r="2141" spans="1:9">
      <c r="A2141" s="37"/>
      <c r="B2141" s="55"/>
      <c r="C2141" s="55"/>
      <c r="D2141" s="55"/>
      <c r="E2141" s="55"/>
      <c r="F2141" s="55"/>
      <c r="G2141" s="55"/>
      <c r="H2141" s="55"/>
      <c r="I2141" s="55"/>
    </row>
    <row r="2142" spans="1:9">
      <c r="A2142" s="37"/>
      <c r="B2142" s="55"/>
      <c r="C2142" s="55"/>
      <c r="D2142" s="55"/>
      <c r="E2142" s="55"/>
      <c r="F2142" s="55"/>
      <c r="G2142" s="55"/>
      <c r="H2142" s="55"/>
      <c r="I2142" s="55"/>
    </row>
    <row r="2143" spans="1:9">
      <c r="A2143" s="37"/>
      <c r="B2143" s="55"/>
      <c r="C2143" s="55"/>
      <c r="D2143" s="55"/>
      <c r="E2143" s="55"/>
      <c r="F2143" s="55"/>
      <c r="G2143" s="55"/>
      <c r="H2143" s="55"/>
      <c r="I2143" s="55"/>
    </row>
    <row r="2144" spans="1:9">
      <c r="A2144" s="37"/>
      <c r="B2144" s="55"/>
      <c r="C2144" s="55"/>
      <c r="D2144" s="55"/>
      <c r="E2144" s="55"/>
      <c r="F2144" s="55"/>
      <c r="G2144" s="55"/>
      <c r="H2144" s="55"/>
      <c r="I2144" s="55"/>
    </row>
    <row r="2145" spans="1:9">
      <c r="A2145" s="37"/>
      <c r="B2145" s="55"/>
      <c r="C2145" s="55"/>
      <c r="D2145" s="55"/>
      <c r="E2145" s="55"/>
      <c r="F2145" s="55"/>
      <c r="G2145" s="55"/>
      <c r="H2145" s="55"/>
      <c r="I2145" s="55"/>
    </row>
    <row r="2146" spans="1:9">
      <c r="A2146" s="37"/>
      <c r="B2146" s="55"/>
      <c r="C2146" s="55"/>
      <c r="D2146" s="55"/>
      <c r="E2146" s="55"/>
      <c r="F2146" s="55"/>
      <c r="G2146" s="55"/>
      <c r="H2146" s="55"/>
      <c r="I2146" s="55"/>
    </row>
    <row r="2147" spans="1:9">
      <c r="A2147" s="37"/>
      <c r="B2147" s="55"/>
      <c r="C2147" s="55"/>
      <c r="D2147" s="55"/>
      <c r="E2147" s="55"/>
      <c r="F2147" s="55"/>
      <c r="G2147" s="55"/>
      <c r="H2147" s="55"/>
      <c r="I2147" s="55"/>
    </row>
    <row r="2148" spans="1:9">
      <c r="A2148" s="37"/>
      <c r="B2148" s="55"/>
      <c r="C2148" s="55"/>
      <c r="D2148" s="55"/>
      <c r="E2148" s="55"/>
      <c r="F2148" s="55"/>
      <c r="G2148" s="55"/>
      <c r="H2148" s="55"/>
      <c r="I2148" s="55"/>
    </row>
    <row r="2149" spans="1:9">
      <c r="A2149" s="37"/>
      <c r="B2149" s="55"/>
      <c r="C2149" s="55"/>
      <c r="D2149" s="55"/>
      <c r="E2149" s="55"/>
      <c r="F2149" s="55"/>
      <c r="G2149" s="55"/>
      <c r="H2149" s="55"/>
      <c r="I2149" s="55"/>
    </row>
    <row r="2150" spans="1:9">
      <c r="A2150" s="37"/>
      <c r="B2150" s="55"/>
      <c r="C2150" s="55"/>
      <c r="D2150" s="55"/>
      <c r="E2150" s="55"/>
      <c r="F2150" s="55"/>
      <c r="G2150" s="55"/>
      <c r="H2150" s="55"/>
      <c r="I2150" s="55"/>
    </row>
    <row r="2151" spans="1:9">
      <c r="A2151" s="37"/>
      <c r="B2151" s="55"/>
      <c r="C2151" s="55"/>
      <c r="D2151" s="55"/>
      <c r="E2151" s="55"/>
      <c r="F2151" s="55"/>
      <c r="G2151" s="55"/>
      <c r="H2151" s="55"/>
      <c r="I2151" s="55"/>
    </row>
    <row r="2152" spans="1:9">
      <c r="A2152" s="37"/>
      <c r="B2152" s="55"/>
      <c r="C2152" s="55"/>
      <c r="D2152" s="55"/>
      <c r="E2152" s="55"/>
      <c r="F2152" s="55"/>
      <c r="G2152" s="55"/>
      <c r="H2152" s="55"/>
      <c r="I2152" s="55"/>
    </row>
    <row r="2153" spans="1:9">
      <c r="A2153" s="37"/>
      <c r="B2153" s="55"/>
      <c r="C2153" s="55"/>
      <c r="D2153" s="55"/>
      <c r="E2153" s="55"/>
      <c r="F2153" s="55"/>
      <c r="G2153" s="55"/>
      <c r="H2153" s="55"/>
      <c r="I2153" s="55"/>
    </row>
    <row r="2154" spans="1:9">
      <c r="A2154" s="37"/>
      <c r="B2154" s="55"/>
      <c r="C2154" s="55"/>
      <c r="D2154" s="55"/>
      <c r="E2154" s="55"/>
      <c r="F2154" s="55"/>
      <c r="G2154" s="55"/>
      <c r="H2154" s="55"/>
      <c r="I2154" s="55"/>
    </row>
    <row r="2155" spans="1:9">
      <c r="A2155" s="37"/>
      <c r="B2155" s="55"/>
      <c r="C2155" s="55"/>
      <c r="D2155" s="55"/>
      <c r="E2155" s="55"/>
      <c r="F2155" s="55"/>
      <c r="G2155" s="55"/>
      <c r="H2155" s="55"/>
      <c r="I2155" s="55"/>
    </row>
    <row r="2156" spans="1:9">
      <c r="A2156" s="37"/>
      <c r="B2156" s="55"/>
      <c r="C2156" s="55"/>
      <c r="D2156" s="55"/>
      <c r="E2156" s="55"/>
      <c r="F2156" s="55"/>
      <c r="G2156" s="55"/>
      <c r="H2156" s="55"/>
      <c r="I2156" s="55"/>
    </row>
    <row r="2157" spans="1:9">
      <c r="A2157" s="37"/>
      <c r="B2157" s="55"/>
      <c r="C2157" s="55"/>
      <c r="D2157" s="55"/>
      <c r="E2157" s="55"/>
      <c r="F2157" s="55"/>
      <c r="G2157" s="55"/>
      <c r="H2157" s="55"/>
      <c r="I2157" s="55"/>
    </row>
    <row r="2158" spans="1:9">
      <c r="A2158" s="37"/>
      <c r="B2158" s="55"/>
      <c r="C2158" s="55"/>
      <c r="D2158" s="55"/>
      <c r="E2158" s="55"/>
      <c r="F2158" s="55"/>
      <c r="G2158" s="55"/>
      <c r="H2158" s="55"/>
      <c r="I2158" s="55"/>
    </row>
    <row r="2159" spans="1:9">
      <c r="A2159" s="37"/>
      <c r="B2159" s="55"/>
      <c r="C2159" s="55"/>
      <c r="D2159" s="55"/>
      <c r="E2159" s="55"/>
      <c r="F2159" s="55"/>
      <c r="G2159" s="55"/>
      <c r="H2159" s="55"/>
      <c r="I2159" s="55"/>
    </row>
    <row r="2160" spans="1:9">
      <c r="A2160" s="37"/>
      <c r="B2160" s="55"/>
      <c r="C2160" s="55"/>
      <c r="D2160" s="55"/>
      <c r="E2160" s="55"/>
      <c r="F2160" s="55"/>
      <c r="G2160" s="55"/>
      <c r="H2160" s="55"/>
      <c r="I2160" s="55"/>
    </row>
    <row r="2161" spans="1:9">
      <c r="A2161" s="37"/>
      <c r="B2161" s="55"/>
      <c r="C2161" s="55"/>
      <c r="D2161" s="55"/>
      <c r="E2161" s="55"/>
      <c r="F2161" s="55"/>
      <c r="G2161" s="55"/>
      <c r="H2161" s="55"/>
      <c r="I2161" s="55"/>
    </row>
    <row r="2162" spans="1:9">
      <c r="A2162" s="37"/>
      <c r="B2162" s="55"/>
      <c r="C2162" s="55"/>
      <c r="D2162" s="55"/>
      <c r="E2162" s="55"/>
      <c r="F2162" s="55"/>
      <c r="G2162" s="55"/>
      <c r="H2162" s="55"/>
      <c r="I2162" s="55"/>
    </row>
    <row r="2163" spans="1:9">
      <c r="A2163" s="37"/>
      <c r="B2163" s="55"/>
      <c r="C2163" s="55"/>
      <c r="D2163" s="55"/>
      <c r="E2163" s="55"/>
      <c r="F2163" s="55"/>
      <c r="G2163" s="55"/>
      <c r="H2163" s="55"/>
      <c r="I2163" s="55"/>
    </row>
    <row r="2164" spans="1:9">
      <c r="A2164" s="37"/>
      <c r="B2164" s="55"/>
      <c r="C2164" s="55"/>
      <c r="D2164" s="55"/>
      <c r="E2164" s="55"/>
      <c r="F2164" s="55"/>
      <c r="G2164" s="55"/>
      <c r="H2164" s="55"/>
      <c r="I2164" s="55"/>
    </row>
    <row r="2165" spans="1:9">
      <c r="A2165" s="37"/>
      <c r="B2165" s="55"/>
      <c r="C2165" s="55"/>
      <c r="D2165" s="55"/>
      <c r="E2165" s="55"/>
      <c r="F2165" s="55"/>
      <c r="G2165" s="55"/>
      <c r="H2165" s="55"/>
      <c r="I2165" s="55"/>
    </row>
    <row r="2166" spans="1:9">
      <c r="A2166" s="37"/>
      <c r="B2166" s="55"/>
      <c r="C2166" s="55"/>
      <c r="D2166" s="55"/>
      <c r="E2166" s="55"/>
      <c r="F2166" s="55"/>
      <c r="G2166" s="55"/>
      <c r="H2166" s="55"/>
      <c r="I2166" s="55"/>
    </row>
    <row r="2167" spans="1:9">
      <c r="A2167" s="37"/>
      <c r="B2167" s="55"/>
      <c r="C2167" s="55"/>
      <c r="D2167" s="55"/>
      <c r="E2167" s="55"/>
      <c r="F2167" s="55"/>
      <c r="G2167" s="55"/>
      <c r="H2167" s="55"/>
      <c r="I2167" s="55"/>
    </row>
    <row r="2168" spans="1:9">
      <c r="A2168" s="37"/>
      <c r="B2168" s="55"/>
      <c r="C2168" s="55"/>
      <c r="D2168" s="55"/>
      <c r="E2168" s="55"/>
      <c r="F2168" s="55"/>
      <c r="G2168" s="55"/>
      <c r="H2168" s="55"/>
      <c r="I2168" s="55"/>
    </row>
    <row r="2169" spans="1:9">
      <c r="A2169" s="37"/>
      <c r="B2169" s="55"/>
      <c r="C2169" s="55"/>
      <c r="D2169" s="55"/>
      <c r="E2169" s="55"/>
      <c r="F2169" s="55"/>
      <c r="G2169" s="55"/>
      <c r="H2169" s="55"/>
      <c r="I2169" s="55"/>
    </row>
    <row r="2170" spans="1:9">
      <c r="A2170" s="37"/>
      <c r="B2170" s="55"/>
      <c r="C2170" s="55"/>
      <c r="D2170" s="55"/>
      <c r="E2170" s="55"/>
      <c r="F2170" s="55"/>
      <c r="G2170" s="55"/>
      <c r="H2170" s="55"/>
      <c r="I2170" s="55"/>
    </row>
    <row r="2171" spans="1:9">
      <c r="A2171" s="37"/>
      <c r="B2171" s="55"/>
      <c r="C2171" s="55"/>
      <c r="D2171" s="55"/>
      <c r="E2171" s="55"/>
      <c r="F2171" s="55"/>
      <c r="G2171" s="55"/>
      <c r="H2171" s="55"/>
      <c r="I2171" s="55"/>
    </row>
    <row r="2172" spans="1:9">
      <c r="A2172" s="37"/>
      <c r="B2172" s="55"/>
      <c r="C2172" s="55"/>
      <c r="D2172" s="55"/>
      <c r="E2172" s="55"/>
      <c r="F2172" s="55"/>
      <c r="G2172" s="55"/>
      <c r="H2172" s="55"/>
      <c r="I2172" s="55"/>
    </row>
    <row r="2173" spans="1:9">
      <c r="A2173" s="37"/>
      <c r="B2173" s="55"/>
      <c r="C2173" s="55"/>
      <c r="D2173" s="55"/>
      <c r="E2173" s="55"/>
      <c r="F2173" s="55"/>
      <c r="G2173" s="55"/>
      <c r="H2173" s="55"/>
      <c r="I2173" s="55"/>
    </row>
    <row r="2174" spans="1:9">
      <c r="A2174" s="37"/>
      <c r="B2174" s="55"/>
      <c r="C2174" s="55"/>
      <c r="D2174" s="55"/>
      <c r="E2174" s="55"/>
      <c r="F2174" s="55"/>
      <c r="G2174" s="55"/>
      <c r="H2174" s="55"/>
      <c r="I2174" s="55"/>
    </row>
    <row r="2175" spans="1:9">
      <c r="A2175" s="37"/>
      <c r="B2175" s="55"/>
      <c r="C2175" s="55"/>
      <c r="D2175" s="55"/>
      <c r="E2175" s="55"/>
      <c r="F2175" s="55"/>
      <c r="G2175" s="55"/>
      <c r="H2175" s="55"/>
      <c r="I2175" s="55"/>
    </row>
    <row r="2176" spans="1:9">
      <c r="A2176" s="37"/>
      <c r="B2176" s="55"/>
      <c r="C2176" s="55"/>
      <c r="D2176" s="55"/>
      <c r="E2176" s="55"/>
      <c r="F2176" s="55"/>
      <c r="G2176" s="55"/>
      <c r="H2176" s="55"/>
      <c r="I2176" s="55"/>
    </row>
    <row r="2177" spans="1:9">
      <c r="A2177" s="37"/>
      <c r="B2177" s="55"/>
      <c r="C2177" s="55"/>
      <c r="D2177" s="55"/>
      <c r="E2177" s="55"/>
      <c r="F2177" s="55"/>
      <c r="G2177" s="55"/>
      <c r="H2177" s="55"/>
      <c r="I2177" s="55"/>
    </row>
    <row r="2178" spans="1:9">
      <c r="A2178" s="37"/>
      <c r="B2178" s="55"/>
      <c r="C2178" s="55"/>
      <c r="D2178" s="55"/>
      <c r="E2178" s="55"/>
      <c r="F2178" s="55"/>
      <c r="G2178" s="55"/>
      <c r="H2178" s="55"/>
      <c r="I2178" s="55"/>
    </row>
    <row r="2179" spans="1:9">
      <c r="A2179" s="37"/>
      <c r="B2179" s="55"/>
      <c r="C2179" s="55"/>
      <c r="D2179" s="55"/>
      <c r="E2179" s="55"/>
      <c r="F2179" s="55"/>
      <c r="G2179" s="55"/>
      <c r="H2179" s="55"/>
      <c r="I2179" s="55"/>
    </row>
    <row r="2180" spans="1:9">
      <c r="A2180" s="37"/>
      <c r="B2180" s="55"/>
      <c r="C2180" s="55"/>
      <c r="D2180" s="55"/>
      <c r="E2180" s="55"/>
      <c r="F2180" s="55"/>
      <c r="G2180" s="55"/>
      <c r="H2180" s="55"/>
      <c r="I2180" s="55"/>
    </row>
    <row r="2181" spans="1:9">
      <c r="A2181" s="37"/>
      <c r="B2181" s="55"/>
      <c r="C2181" s="55"/>
      <c r="D2181" s="55"/>
      <c r="E2181" s="55"/>
      <c r="F2181" s="55"/>
      <c r="G2181" s="55"/>
      <c r="H2181" s="55"/>
      <c r="I2181" s="55"/>
    </row>
    <row r="2182" spans="1:9">
      <c r="A2182" s="37"/>
      <c r="B2182" s="55"/>
      <c r="C2182" s="55"/>
      <c r="D2182" s="55"/>
      <c r="E2182" s="55"/>
      <c r="F2182" s="55"/>
      <c r="G2182" s="55"/>
      <c r="H2182" s="55"/>
      <c r="I2182" s="55"/>
    </row>
    <row r="2183" spans="1:9">
      <c r="A2183" s="37"/>
      <c r="B2183" s="55"/>
      <c r="C2183" s="55"/>
      <c r="D2183" s="55"/>
      <c r="E2183" s="55"/>
      <c r="F2183" s="55"/>
      <c r="G2183" s="55"/>
      <c r="H2183" s="55"/>
      <c r="I2183" s="55"/>
    </row>
    <row r="2184" spans="1:9">
      <c r="A2184" s="37"/>
      <c r="B2184" s="55"/>
      <c r="C2184" s="55"/>
      <c r="D2184" s="55"/>
      <c r="E2184" s="55"/>
      <c r="F2184" s="55"/>
      <c r="G2184" s="55"/>
      <c r="H2184" s="55"/>
      <c r="I2184" s="55"/>
    </row>
    <row r="2185" spans="1:9">
      <c r="A2185" s="37"/>
      <c r="B2185" s="55"/>
      <c r="C2185" s="55"/>
      <c r="D2185" s="55"/>
      <c r="E2185" s="55"/>
      <c r="F2185" s="55"/>
      <c r="G2185" s="55"/>
      <c r="H2185" s="55"/>
      <c r="I2185" s="55"/>
    </row>
    <row r="2186" spans="1:9">
      <c r="A2186" s="37"/>
      <c r="B2186" s="55"/>
      <c r="C2186" s="55"/>
      <c r="D2186" s="55"/>
      <c r="E2186" s="55"/>
      <c r="F2186" s="55"/>
      <c r="G2186" s="55"/>
      <c r="H2186" s="55"/>
      <c r="I2186" s="55"/>
    </row>
    <row r="2187" spans="1:9">
      <c r="A2187" s="37"/>
      <c r="B2187" s="55"/>
      <c r="C2187" s="55"/>
      <c r="D2187" s="55"/>
      <c r="E2187" s="55"/>
      <c r="F2187" s="55"/>
      <c r="G2187" s="55"/>
      <c r="H2187" s="55"/>
      <c r="I2187" s="55"/>
    </row>
    <row r="2188" spans="1:9">
      <c r="A2188" s="37"/>
      <c r="B2188" s="55"/>
      <c r="C2188" s="55"/>
      <c r="D2188" s="55"/>
      <c r="E2188" s="55"/>
      <c r="F2188" s="55"/>
      <c r="G2188" s="55"/>
      <c r="H2188" s="55"/>
      <c r="I2188" s="55"/>
    </row>
    <row r="2189" spans="1:9">
      <c r="A2189" s="37"/>
      <c r="B2189" s="55"/>
      <c r="C2189" s="55"/>
      <c r="D2189" s="55"/>
      <c r="E2189" s="55"/>
      <c r="F2189" s="55"/>
      <c r="G2189" s="55"/>
      <c r="H2189" s="55"/>
      <c r="I2189" s="55"/>
    </row>
    <row r="2190" spans="1:9">
      <c r="A2190" s="37"/>
      <c r="B2190" s="55"/>
      <c r="C2190" s="55"/>
      <c r="D2190" s="55"/>
      <c r="E2190" s="55"/>
      <c r="F2190" s="55"/>
      <c r="G2190" s="55"/>
      <c r="H2190" s="55"/>
      <c r="I2190" s="55"/>
    </row>
    <row r="2191" spans="1:9">
      <c r="A2191" s="37"/>
      <c r="B2191" s="55"/>
      <c r="C2191" s="55"/>
      <c r="D2191" s="55"/>
      <c r="E2191" s="55"/>
      <c r="F2191" s="55"/>
      <c r="G2191" s="55"/>
      <c r="H2191" s="55"/>
      <c r="I2191" s="55"/>
    </row>
    <row r="2192" spans="1:9">
      <c r="A2192" s="37"/>
      <c r="B2192" s="55"/>
      <c r="C2192" s="55"/>
      <c r="D2192" s="55"/>
      <c r="E2192" s="55"/>
      <c r="F2192" s="55"/>
      <c r="G2192" s="55"/>
      <c r="H2192" s="55"/>
      <c r="I2192" s="55"/>
    </row>
    <row r="2193" spans="1:9">
      <c r="A2193" s="37"/>
      <c r="B2193" s="55"/>
      <c r="C2193" s="55"/>
      <c r="D2193" s="55"/>
      <c r="E2193" s="55"/>
      <c r="F2193" s="55"/>
      <c r="G2193" s="55"/>
      <c r="H2193" s="55"/>
      <c r="I2193" s="55"/>
    </row>
    <row r="2194" spans="1:9">
      <c r="A2194" s="37"/>
      <c r="B2194" s="55"/>
      <c r="C2194" s="55"/>
      <c r="D2194" s="55"/>
      <c r="E2194" s="55"/>
      <c r="F2194" s="55"/>
      <c r="G2194" s="55"/>
      <c r="H2194" s="55"/>
      <c r="I2194" s="55"/>
    </row>
    <row r="2195" spans="1:9">
      <c r="A2195" s="37"/>
      <c r="B2195" s="55"/>
      <c r="C2195" s="55"/>
      <c r="D2195" s="55"/>
      <c r="E2195" s="55"/>
      <c r="F2195" s="55"/>
      <c r="G2195" s="55"/>
      <c r="H2195" s="55"/>
      <c r="I2195" s="55"/>
    </row>
    <row r="2196" spans="1:9">
      <c r="A2196" s="37"/>
      <c r="B2196" s="55"/>
      <c r="C2196" s="55"/>
      <c r="D2196" s="55"/>
      <c r="E2196" s="55"/>
      <c r="F2196" s="55"/>
      <c r="G2196" s="55"/>
      <c r="H2196" s="55"/>
      <c r="I2196" s="55"/>
    </row>
    <row r="2197" spans="1:9">
      <c r="A2197" s="37"/>
      <c r="B2197" s="55"/>
      <c r="C2197" s="55"/>
      <c r="D2197" s="55"/>
      <c r="E2197" s="55"/>
      <c r="F2197" s="55"/>
      <c r="G2197" s="55"/>
      <c r="H2197" s="55"/>
      <c r="I2197" s="55"/>
    </row>
    <row r="2198" spans="1:9">
      <c r="A2198" s="37"/>
      <c r="B2198" s="55"/>
      <c r="C2198" s="55"/>
      <c r="D2198" s="55"/>
      <c r="E2198" s="55"/>
      <c r="F2198" s="55"/>
      <c r="G2198" s="55"/>
      <c r="H2198" s="55"/>
      <c r="I2198" s="55"/>
    </row>
    <row r="2199" spans="1:9">
      <c r="A2199" s="37"/>
      <c r="B2199" s="55"/>
      <c r="C2199" s="55"/>
      <c r="D2199" s="55"/>
      <c r="E2199" s="55"/>
      <c r="F2199" s="55"/>
      <c r="G2199" s="55"/>
      <c r="H2199" s="55"/>
      <c r="I2199" s="55"/>
    </row>
    <row r="2200" spans="1:9">
      <c r="A2200" s="37"/>
      <c r="B2200" s="55"/>
      <c r="C2200" s="55"/>
      <c r="D2200" s="55"/>
      <c r="E2200" s="55"/>
      <c r="F2200" s="55"/>
      <c r="G2200" s="55"/>
      <c r="H2200" s="55"/>
      <c r="I2200" s="55"/>
    </row>
    <row r="2201" spans="1:9">
      <c r="A2201" s="37"/>
      <c r="B2201" s="55"/>
      <c r="C2201" s="55"/>
      <c r="D2201" s="55"/>
      <c r="E2201" s="55"/>
      <c r="F2201" s="55"/>
      <c r="G2201" s="55"/>
      <c r="H2201" s="55"/>
      <c r="I2201" s="55"/>
    </row>
    <row r="2202" spans="1:9">
      <c r="A2202" s="37"/>
      <c r="B2202" s="55"/>
      <c r="C2202" s="55"/>
      <c r="D2202" s="55"/>
      <c r="E2202" s="55"/>
      <c r="F2202" s="55"/>
      <c r="G2202" s="55"/>
      <c r="H2202" s="55"/>
      <c r="I2202" s="55"/>
    </row>
    <row r="2203" spans="1:9">
      <c r="A2203" s="37"/>
      <c r="B2203" s="55"/>
      <c r="C2203" s="55"/>
      <c r="D2203" s="55"/>
      <c r="E2203" s="55"/>
      <c r="F2203" s="55"/>
      <c r="G2203" s="55"/>
      <c r="H2203" s="55"/>
      <c r="I2203" s="55"/>
    </row>
    <row r="2204" spans="1:9">
      <c r="A2204" s="37"/>
      <c r="B2204" s="55"/>
      <c r="C2204" s="55"/>
      <c r="D2204" s="55"/>
      <c r="E2204" s="55"/>
      <c r="F2204" s="55"/>
      <c r="G2204" s="55"/>
      <c r="H2204" s="55"/>
      <c r="I2204" s="55"/>
    </row>
    <row r="2205" spans="1:9">
      <c r="A2205" s="37"/>
      <c r="B2205" s="55"/>
      <c r="C2205" s="55"/>
      <c r="D2205" s="55"/>
      <c r="E2205" s="55"/>
      <c r="F2205" s="55"/>
      <c r="G2205" s="55"/>
      <c r="H2205" s="55"/>
      <c r="I2205" s="55"/>
    </row>
    <row r="2206" spans="1:9">
      <c r="A2206" s="37"/>
      <c r="B2206" s="55"/>
      <c r="C2206" s="55"/>
      <c r="D2206" s="55"/>
      <c r="E2206" s="55"/>
      <c r="F2206" s="55"/>
      <c r="G2206" s="55"/>
      <c r="H2206" s="55"/>
      <c r="I2206" s="55"/>
    </row>
    <row r="2207" spans="1:9">
      <c r="A2207" s="37"/>
      <c r="B2207" s="55"/>
      <c r="C2207" s="55"/>
      <c r="D2207" s="55"/>
      <c r="E2207" s="55"/>
      <c r="F2207" s="55"/>
      <c r="G2207" s="55"/>
      <c r="H2207" s="55"/>
      <c r="I2207" s="55"/>
    </row>
    <row r="2208" spans="1:9">
      <c r="A2208" s="37"/>
      <c r="B2208" s="55"/>
      <c r="C2208" s="55"/>
      <c r="D2208" s="55"/>
      <c r="E2208" s="55"/>
      <c r="F2208" s="55"/>
      <c r="G2208" s="55"/>
      <c r="H2208" s="55"/>
      <c r="I2208" s="55"/>
    </row>
    <row r="2209" spans="1:9">
      <c r="A2209" s="37"/>
      <c r="B2209" s="55"/>
      <c r="C2209" s="55"/>
      <c r="D2209" s="55"/>
      <c r="E2209" s="55"/>
      <c r="F2209" s="55"/>
      <c r="G2209" s="55"/>
      <c r="H2209" s="55"/>
      <c r="I2209" s="55"/>
    </row>
    <row r="2210" spans="1:9">
      <c r="A2210" s="37"/>
      <c r="B2210" s="55"/>
      <c r="C2210" s="55"/>
      <c r="D2210" s="55"/>
      <c r="E2210" s="55"/>
      <c r="F2210" s="55"/>
      <c r="G2210" s="55"/>
      <c r="H2210" s="55"/>
      <c r="I2210" s="55"/>
    </row>
    <row r="2211" spans="1:9">
      <c r="A2211" s="37"/>
      <c r="B2211" s="55"/>
      <c r="C2211" s="55"/>
      <c r="D2211" s="55"/>
      <c r="E2211" s="55"/>
      <c r="F2211" s="55"/>
      <c r="G2211" s="55"/>
      <c r="H2211" s="55"/>
      <c r="I2211" s="55"/>
    </row>
    <row r="2212" spans="1:9">
      <c r="A2212" s="37"/>
      <c r="B2212" s="55"/>
      <c r="C2212" s="55"/>
      <c r="D2212" s="55"/>
      <c r="E2212" s="55"/>
      <c r="F2212" s="55"/>
      <c r="G2212" s="55"/>
      <c r="H2212" s="55"/>
      <c r="I2212" s="55"/>
    </row>
    <row r="2213" spans="1:9">
      <c r="A2213" s="37"/>
      <c r="B2213" s="55"/>
      <c r="C2213" s="55"/>
      <c r="D2213" s="55"/>
      <c r="E2213" s="55"/>
      <c r="F2213" s="55"/>
      <c r="G2213" s="55"/>
      <c r="H2213" s="55"/>
      <c r="I2213" s="55"/>
    </row>
    <row r="2214" spans="1:9">
      <c r="A2214" s="37"/>
      <c r="B2214" s="55"/>
      <c r="C2214" s="55"/>
      <c r="D2214" s="55"/>
      <c r="E2214" s="55"/>
      <c r="F2214" s="55"/>
      <c r="G2214" s="55"/>
      <c r="H2214" s="55"/>
      <c r="I2214" s="55"/>
    </row>
    <row r="2215" spans="1:9">
      <c r="A2215" s="37"/>
      <c r="B2215" s="55"/>
      <c r="C2215" s="55"/>
      <c r="D2215" s="55"/>
      <c r="E2215" s="55"/>
      <c r="F2215" s="55"/>
      <c r="G2215" s="55"/>
      <c r="H2215" s="55"/>
      <c r="I2215" s="55"/>
    </row>
    <row r="2216" spans="1:9">
      <c r="A2216" s="37"/>
      <c r="B2216" s="55"/>
      <c r="C2216" s="55"/>
      <c r="D2216" s="55"/>
      <c r="E2216" s="55"/>
      <c r="F2216" s="55"/>
      <c r="G2216" s="55"/>
      <c r="H2216" s="55"/>
      <c r="I2216" s="55"/>
    </row>
    <row r="2217" spans="1:9">
      <c r="A2217" s="37"/>
      <c r="B2217" s="55"/>
      <c r="C2217" s="55"/>
      <c r="D2217" s="55"/>
      <c r="E2217" s="55"/>
      <c r="F2217" s="55"/>
      <c r="G2217" s="55"/>
      <c r="H2217" s="55"/>
      <c r="I2217" s="55"/>
    </row>
    <row r="2218" spans="1:9">
      <c r="A2218" s="37"/>
      <c r="B2218" s="55"/>
      <c r="C2218" s="55"/>
      <c r="D2218" s="55"/>
      <c r="E2218" s="55"/>
      <c r="F2218" s="55"/>
      <c r="G2218" s="55"/>
      <c r="H2218" s="55"/>
      <c r="I2218" s="55"/>
    </row>
    <row r="2219" spans="1:9">
      <c r="A2219" s="37"/>
      <c r="B2219" s="55"/>
      <c r="C2219" s="55"/>
      <c r="D2219" s="55"/>
      <c r="E2219" s="55"/>
      <c r="F2219" s="55"/>
      <c r="G2219" s="55"/>
      <c r="H2219" s="55"/>
      <c r="I2219" s="55"/>
    </row>
    <row r="2220" spans="1:9">
      <c r="A2220" s="37"/>
      <c r="B2220" s="55"/>
      <c r="C2220" s="55"/>
      <c r="D2220" s="55"/>
      <c r="E2220" s="55"/>
      <c r="F2220" s="55"/>
      <c r="G2220" s="55"/>
      <c r="H2220" s="55"/>
      <c r="I2220" s="55"/>
    </row>
    <row r="2221" spans="1:9">
      <c r="A2221" s="37"/>
      <c r="B2221" s="55"/>
      <c r="C2221" s="55"/>
      <c r="D2221" s="55"/>
      <c r="E2221" s="55"/>
      <c r="F2221" s="55"/>
      <c r="G2221" s="55"/>
      <c r="H2221" s="55"/>
      <c r="I2221" s="55"/>
    </row>
    <row r="2222" spans="1:9">
      <c r="A2222" s="37"/>
      <c r="B2222" s="55"/>
      <c r="C2222" s="55"/>
      <c r="D2222" s="55"/>
      <c r="E2222" s="55"/>
      <c r="F2222" s="55"/>
      <c r="G2222" s="55"/>
      <c r="H2222" s="55"/>
      <c r="I2222" s="55"/>
    </row>
    <row r="2223" spans="1:9">
      <c r="A2223" s="37"/>
      <c r="B2223" s="55"/>
      <c r="C2223" s="55"/>
      <c r="D2223" s="55"/>
      <c r="E2223" s="55"/>
      <c r="F2223" s="55"/>
      <c r="G2223" s="55"/>
      <c r="H2223" s="55"/>
      <c r="I2223" s="55"/>
    </row>
    <row r="2224" spans="1:9">
      <c r="A2224" s="37"/>
      <c r="B2224" s="55"/>
      <c r="C2224" s="55"/>
      <c r="D2224" s="55"/>
      <c r="E2224" s="55"/>
      <c r="F2224" s="55"/>
      <c r="G2224" s="55"/>
      <c r="H2224" s="55"/>
      <c r="I2224" s="55"/>
    </row>
    <row r="2225" spans="1:9">
      <c r="A2225" s="37"/>
      <c r="B2225" s="55"/>
      <c r="C2225" s="55"/>
      <c r="D2225" s="55"/>
      <c r="E2225" s="55"/>
      <c r="F2225" s="55"/>
      <c r="G2225" s="55"/>
      <c r="H2225" s="55"/>
      <c r="I2225" s="55"/>
    </row>
    <row r="2226" spans="1:9">
      <c r="A2226" s="37"/>
      <c r="B2226" s="55"/>
      <c r="C2226" s="55"/>
      <c r="D2226" s="55"/>
      <c r="E2226" s="55"/>
      <c r="F2226" s="55"/>
      <c r="G2226" s="55"/>
      <c r="H2226" s="55"/>
      <c r="I2226" s="55"/>
    </row>
    <row r="2227" spans="1:9">
      <c r="A2227" s="37"/>
      <c r="B2227" s="55"/>
      <c r="C2227" s="55"/>
      <c r="D2227" s="55"/>
      <c r="E2227" s="55"/>
      <c r="F2227" s="55"/>
      <c r="G2227" s="55"/>
      <c r="H2227" s="55"/>
      <c r="I2227" s="55"/>
    </row>
    <row r="2228" spans="1:9">
      <c r="A2228" s="37"/>
      <c r="B2228" s="55"/>
      <c r="C2228" s="55"/>
      <c r="D2228" s="55"/>
      <c r="E2228" s="55"/>
      <c r="F2228" s="55"/>
      <c r="G2228" s="55"/>
      <c r="H2228" s="55"/>
      <c r="I2228" s="55"/>
    </row>
    <row r="2229" spans="1:9">
      <c r="A2229" s="37"/>
      <c r="B2229" s="55"/>
      <c r="C2229" s="55"/>
      <c r="D2229" s="55"/>
      <c r="E2229" s="55"/>
      <c r="F2229" s="55"/>
      <c r="G2229" s="55"/>
      <c r="H2229" s="55"/>
      <c r="I2229" s="55"/>
    </row>
    <row r="2230" spans="1:9">
      <c r="A2230" s="37"/>
      <c r="B2230" s="55"/>
      <c r="C2230" s="55"/>
      <c r="D2230" s="55"/>
      <c r="E2230" s="55"/>
      <c r="F2230" s="55"/>
      <c r="G2230" s="55"/>
      <c r="H2230" s="55"/>
      <c r="I2230" s="55"/>
    </row>
    <row r="2231" spans="1:9">
      <c r="A2231" s="37"/>
      <c r="B2231" s="55"/>
      <c r="C2231" s="55"/>
      <c r="D2231" s="55"/>
      <c r="E2231" s="55"/>
      <c r="F2231" s="55"/>
      <c r="G2231" s="55"/>
      <c r="H2231" s="55"/>
      <c r="I2231" s="55"/>
    </row>
    <row r="2232" spans="1:9">
      <c r="A2232" s="37"/>
      <c r="B2232" s="55"/>
      <c r="C2232" s="55"/>
      <c r="D2232" s="55"/>
      <c r="E2232" s="55"/>
      <c r="F2232" s="55"/>
      <c r="G2232" s="55"/>
      <c r="H2232" s="55"/>
      <c r="I2232" s="55"/>
    </row>
    <row r="2233" spans="1:9">
      <c r="A2233" s="37"/>
      <c r="B2233" s="55"/>
      <c r="C2233" s="55"/>
      <c r="D2233" s="55"/>
      <c r="E2233" s="55"/>
      <c r="F2233" s="55"/>
      <c r="G2233" s="55"/>
      <c r="H2233" s="55"/>
      <c r="I2233" s="55"/>
    </row>
    <row r="2234" spans="1:9">
      <c r="A2234" s="37"/>
      <c r="B2234" s="55"/>
      <c r="C2234" s="55"/>
      <c r="D2234" s="55"/>
      <c r="E2234" s="55"/>
      <c r="F2234" s="55"/>
      <c r="G2234" s="55"/>
      <c r="H2234" s="55"/>
      <c r="I2234" s="55"/>
    </row>
    <row r="2235" spans="1:9">
      <c r="A2235" s="37"/>
      <c r="B2235" s="55"/>
      <c r="C2235" s="55"/>
      <c r="D2235" s="55"/>
      <c r="E2235" s="55"/>
      <c r="F2235" s="55"/>
      <c r="G2235" s="55"/>
      <c r="H2235" s="55"/>
      <c r="I2235" s="55"/>
    </row>
    <row r="2236" spans="1:9">
      <c r="A2236" s="37"/>
      <c r="B2236" s="55"/>
      <c r="C2236" s="55"/>
      <c r="D2236" s="55"/>
      <c r="E2236" s="55"/>
      <c r="F2236" s="55"/>
      <c r="G2236" s="55"/>
      <c r="H2236" s="55"/>
      <c r="I2236" s="55"/>
    </row>
    <row r="2237" spans="1:9">
      <c r="A2237" s="37"/>
      <c r="B2237" s="55"/>
      <c r="C2237" s="55"/>
      <c r="D2237" s="55"/>
      <c r="E2237" s="55"/>
      <c r="F2237" s="55"/>
      <c r="G2237" s="55"/>
      <c r="H2237" s="55"/>
      <c r="I2237" s="55"/>
    </row>
    <row r="2238" spans="1:9">
      <c r="A2238" s="37"/>
      <c r="B2238" s="55"/>
      <c r="C2238" s="55"/>
      <c r="D2238" s="55"/>
      <c r="E2238" s="55"/>
      <c r="F2238" s="55"/>
      <c r="G2238" s="55"/>
      <c r="H2238" s="55"/>
      <c r="I2238" s="55"/>
    </row>
    <row r="2239" spans="1:9">
      <c r="A2239" s="37"/>
      <c r="B2239" s="55"/>
      <c r="C2239" s="55"/>
      <c r="D2239" s="55"/>
      <c r="E2239" s="55"/>
      <c r="F2239" s="55"/>
      <c r="G2239" s="55"/>
      <c r="H2239" s="55"/>
      <c r="I2239" s="55"/>
    </row>
    <row r="2240" spans="1:9">
      <c r="A2240" s="37"/>
      <c r="B2240" s="55"/>
      <c r="C2240" s="55"/>
      <c r="D2240" s="55"/>
      <c r="E2240" s="55"/>
      <c r="F2240" s="55"/>
      <c r="G2240" s="55"/>
      <c r="H2240" s="55"/>
      <c r="I2240" s="55"/>
    </row>
    <row r="2241" spans="1:9">
      <c r="A2241" s="37"/>
      <c r="B2241" s="55"/>
      <c r="C2241" s="55"/>
      <c r="D2241" s="55"/>
      <c r="E2241" s="55"/>
      <c r="F2241" s="55"/>
      <c r="G2241" s="55"/>
      <c r="H2241" s="55"/>
      <c r="I2241" s="55"/>
    </row>
    <row r="2242" spans="1:9">
      <c r="A2242" s="37"/>
      <c r="B2242" s="55"/>
      <c r="C2242" s="55"/>
      <c r="D2242" s="55"/>
      <c r="E2242" s="55"/>
      <c r="F2242" s="55"/>
      <c r="G2242" s="55"/>
      <c r="H2242" s="55"/>
      <c r="I2242" s="55"/>
    </row>
    <row r="2243" spans="1:9">
      <c r="A2243" s="37"/>
      <c r="B2243" s="55"/>
      <c r="C2243" s="55"/>
      <c r="D2243" s="55"/>
      <c r="E2243" s="55"/>
      <c r="F2243" s="55"/>
      <c r="G2243" s="55"/>
      <c r="H2243" s="55"/>
      <c r="I2243" s="55"/>
    </row>
    <row r="2244" spans="1:9">
      <c r="A2244" s="37"/>
      <c r="B2244" s="55"/>
      <c r="C2244" s="55"/>
      <c r="D2244" s="55"/>
      <c r="E2244" s="55"/>
      <c r="F2244" s="55"/>
      <c r="G2244" s="55"/>
      <c r="H2244" s="55"/>
      <c r="I2244" s="55"/>
    </row>
    <row r="2245" spans="1:9">
      <c r="A2245" s="37"/>
      <c r="B2245" s="55"/>
      <c r="C2245" s="55"/>
      <c r="D2245" s="55"/>
      <c r="E2245" s="55"/>
      <c r="F2245" s="55"/>
      <c r="G2245" s="55"/>
      <c r="H2245" s="55"/>
      <c r="I2245" s="55"/>
    </row>
    <row r="2246" spans="1:9">
      <c r="A2246" s="37"/>
      <c r="B2246" s="55"/>
      <c r="C2246" s="55"/>
      <c r="D2246" s="55"/>
      <c r="E2246" s="55"/>
      <c r="F2246" s="55"/>
      <c r="G2246" s="55"/>
      <c r="H2246" s="55"/>
      <c r="I2246" s="55"/>
    </row>
    <row r="2247" spans="1:9">
      <c r="A2247" s="37"/>
      <c r="B2247" s="55"/>
      <c r="C2247" s="55"/>
      <c r="D2247" s="55"/>
      <c r="E2247" s="55"/>
      <c r="F2247" s="55"/>
      <c r="G2247" s="55"/>
      <c r="H2247" s="55"/>
      <c r="I2247" s="55"/>
    </row>
    <row r="2248" spans="1:9">
      <c r="A2248" s="37"/>
      <c r="B2248" s="55"/>
      <c r="C2248" s="55"/>
      <c r="D2248" s="55"/>
      <c r="E2248" s="55"/>
      <c r="F2248" s="55"/>
      <c r="G2248" s="55"/>
      <c r="H2248" s="55"/>
      <c r="I2248" s="55"/>
    </row>
    <row r="2249" spans="1:9">
      <c r="A2249" s="37"/>
      <c r="B2249" s="55"/>
      <c r="C2249" s="55"/>
      <c r="D2249" s="55"/>
      <c r="E2249" s="55"/>
      <c r="F2249" s="55"/>
      <c r="G2249" s="55"/>
      <c r="H2249" s="55"/>
      <c r="I2249" s="55"/>
    </row>
    <row r="2250" spans="1:9">
      <c r="A2250" s="37"/>
      <c r="B2250" s="55"/>
      <c r="C2250" s="55"/>
      <c r="D2250" s="55"/>
      <c r="E2250" s="55"/>
      <c r="F2250" s="55"/>
      <c r="G2250" s="55"/>
      <c r="H2250" s="55"/>
      <c r="I2250" s="55"/>
    </row>
    <row r="2251" spans="1:9">
      <c r="A2251" s="37"/>
      <c r="B2251" s="55"/>
      <c r="C2251" s="55"/>
      <c r="D2251" s="55"/>
      <c r="E2251" s="55"/>
      <c r="F2251" s="55"/>
      <c r="G2251" s="55"/>
      <c r="H2251" s="55"/>
      <c r="I2251" s="55"/>
    </row>
    <row r="2252" spans="1:9">
      <c r="A2252" s="37"/>
      <c r="B2252" s="55"/>
      <c r="C2252" s="55"/>
      <c r="D2252" s="55"/>
      <c r="E2252" s="55"/>
      <c r="F2252" s="55"/>
      <c r="G2252" s="55"/>
      <c r="H2252" s="55"/>
      <c r="I2252" s="55"/>
    </row>
    <row r="2253" spans="1:9">
      <c r="A2253" s="37"/>
      <c r="B2253" s="55"/>
      <c r="C2253" s="55"/>
      <c r="D2253" s="55"/>
      <c r="E2253" s="55"/>
      <c r="F2253" s="55"/>
      <c r="G2253" s="55"/>
      <c r="H2253" s="55"/>
      <c r="I2253" s="55"/>
    </row>
    <row r="2254" spans="1:9">
      <c r="A2254" s="37"/>
      <c r="B2254" s="55"/>
      <c r="C2254" s="55"/>
      <c r="D2254" s="55"/>
      <c r="E2254" s="55"/>
      <c r="F2254" s="55"/>
      <c r="G2254" s="55"/>
      <c r="H2254" s="55"/>
      <c r="I2254" s="55"/>
    </row>
    <row r="2255" spans="1:9">
      <c r="A2255" s="37"/>
      <c r="B2255" s="55"/>
      <c r="C2255" s="55"/>
      <c r="D2255" s="55"/>
      <c r="E2255" s="55"/>
      <c r="F2255" s="55"/>
      <c r="G2255" s="55"/>
      <c r="H2255" s="55"/>
      <c r="I2255" s="55"/>
    </row>
    <row r="2256" spans="1:9">
      <c r="A2256" s="37"/>
      <c r="B2256" s="55"/>
      <c r="C2256" s="55"/>
      <c r="D2256" s="55"/>
      <c r="E2256" s="55"/>
      <c r="F2256" s="55"/>
      <c r="G2256" s="55"/>
      <c r="H2256" s="55"/>
      <c r="I2256" s="55"/>
    </row>
    <row r="2257" spans="1:9">
      <c r="A2257" s="37"/>
      <c r="B2257" s="55"/>
      <c r="C2257" s="55"/>
      <c r="D2257" s="55"/>
      <c r="E2257" s="55"/>
      <c r="F2257" s="55"/>
      <c r="G2257" s="55"/>
      <c r="H2257" s="55"/>
      <c r="I2257" s="55"/>
    </row>
    <row r="2258" spans="1:9">
      <c r="A2258" s="37"/>
      <c r="B2258" s="55"/>
      <c r="C2258" s="55"/>
      <c r="D2258" s="55"/>
      <c r="E2258" s="55"/>
      <c r="F2258" s="55"/>
      <c r="G2258" s="55"/>
      <c r="H2258" s="55"/>
      <c r="I2258" s="55"/>
    </row>
    <row r="2259" spans="1:9">
      <c r="A2259" s="37"/>
      <c r="B2259" s="55"/>
      <c r="C2259" s="55"/>
      <c r="D2259" s="55"/>
      <c r="E2259" s="55"/>
      <c r="F2259" s="55"/>
      <c r="G2259" s="55"/>
      <c r="H2259" s="55"/>
      <c r="I2259" s="55"/>
    </row>
    <row r="2260" spans="1:9">
      <c r="A2260" s="37"/>
      <c r="B2260" s="55"/>
      <c r="C2260" s="55"/>
      <c r="D2260" s="55"/>
      <c r="E2260" s="55"/>
      <c r="F2260" s="55"/>
      <c r="G2260" s="55"/>
      <c r="H2260" s="55"/>
      <c r="I2260" s="55"/>
    </row>
    <row r="2261" spans="1:9">
      <c r="A2261" s="37"/>
      <c r="B2261" s="55"/>
      <c r="C2261" s="55"/>
      <c r="D2261" s="55"/>
      <c r="E2261" s="55"/>
      <c r="F2261" s="55"/>
      <c r="G2261" s="55"/>
      <c r="H2261" s="55"/>
      <c r="I2261" s="55"/>
    </row>
    <row r="2262" spans="1:9">
      <c r="A2262" s="37"/>
      <c r="B2262" s="55"/>
      <c r="C2262" s="55"/>
      <c r="D2262" s="55"/>
      <c r="E2262" s="55"/>
      <c r="F2262" s="55"/>
      <c r="G2262" s="55"/>
      <c r="H2262" s="55"/>
      <c r="I2262" s="55"/>
    </row>
    <row r="2263" spans="1:9">
      <c r="A2263" s="37"/>
      <c r="B2263" s="55"/>
      <c r="C2263" s="55"/>
      <c r="D2263" s="55"/>
      <c r="E2263" s="55"/>
      <c r="F2263" s="55"/>
      <c r="G2263" s="55"/>
      <c r="H2263" s="55"/>
      <c r="I2263" s="55"/>
    </row>
    <row r="2264" spans="1:9">
      <c r="A2264" s="37"/>
      <c r="B2264" s="55"/>
      <c r="C2264" s="55"/>
      <c r="D2264" s="55"/>
      <c r="E2264" s="55"/>
      <c r="F2264" s="55"/>
      <c r="G2264" s="55"/>
      <c r="H2264" s="55"/>
      <c r="I2264" s="55"/>
    </row>
    <row r="2265" spans="1:9">
      <c r="A2265" s="37"/>
      <c r="B2265" s="55"/>
      <c r="C2265" s="55"/>
      <c r="D2265" s="55"/>
      <c r="E2265" s="55"/>
      <c r="F2265" s="55"/>
      <c r="G2265" s="55"/>
      <c r="H2265" s="55"/>
      <c r="I2265" s="55"/>
    </row>
    <row r="2266" spans="1:9">
      <c r="A2266" s="37"/>
      <c r="B2266" s="55"/>
      <c r="C2266" s="55"/>
      <c r="D2266" s="55"/>
      <c r="E2266" s="55"/>
      <c r="F2266" s="55"/>
      <c r="G2266" s="55"/>
      <c r="H2266" s="55"/>
      <c r="I2266" s="55"/>
    </row>
    <row r="2267" spans="1:9">
      <c r="A2267" s="37"/>
      <c r="B2267" s="55"/>
      <c r="C2267" s="55"/>
      <c r="D2267" s="55"/>
      <c r="E2267" s="55"/>
      <c r="F2267" s="55"/>
      <c r="G2267" s="55"/>
      <c r="H2267" s="55"/>
      <c r="I2267" s="55"/>
    </row>
    <row r="2268" spans="1:9">
      <c r="A2268" s="37"/>
      <c r="B2268" s="55"/>
      <c r="C2268" s="55"/>
      <c r="D2268" s="55"/>
      <c r="E2268" s="55"/>
      <c r="F2268" s="55"/>
      <c r="G2268" s="55"/>
      <c r="H2268" s="55"/>
      <c r="I2268" s="55"/>
    </row>
    <row r="2269" spans="1:9">
      <c r="A2269" s="37"/>
      <c r="B2269" s="55"/>
      <c r="C2269" s="55"/>
      <c r="D2269" s="55"/>
      <c r="E2269" s="55"/>
      <c r="F2269" s="55"/>
      <c r="G2269" s="55"/>
      <c r="H2269" s="55"/>
      <c r="I2269" s="55"/>
    </row>
    <row r="2270" spans="1:9">
      <c r="A2270" s="37"/>
      <c r="B2270" s="55"/>
      <c r="C2270" s="55"/>
      <c r="D2270" s="55"/>
      <c r="E2270" s="55"/>
      <c r="F2270" s="55"/>
      <c r="G2270" s="55"/>
      <c r="H2270" s="55"/>
      <c r="I2270" s="55"/>
    </row>
    <row r="2271" spans="1:9">
      <c r="A2271" s="37"/>
      <c r="B2271" s="55"/>
      <c r="C2271" s="55"/>
      <c r="D2271" s="55"/>
      <c r="E2271" s="55"/>
      <c r="F2271" s="55"/>
      <c r="G2271" s="55"/>
      <c r="H2271" s="55"/>
      <c r="I2271" s="55"/>
    </row>
    <row r="2272" spans="1:9">
      <c r="A2272" s="37"/>
      <c r="B2272" s="55"/>
      <c r="C2272" s="55"/>
      <c r="D2272" s="55"/>
      <c r="E2272" s="55"/>
      <c r="F2272" s="55"/>
      <c r="G2272" s="55"/>
      <c r="H2272" s="55"/>
      <c r="I2272" s="55"/>
    </row>
    <row r="2273" spans="1:9">
      <c r="A2273" s="37"/>
      <c r="B2273" s="55"/>
      <c r="C2273" s="55"/>
      <c r="D2273" s="55"/>
      <c r="E2273" s="55"/>
      <c r="F2273" s="55"/>
      <c r="G2273" s="55"/>
      <c r="H2273" s="55"/>
      <c r="I2273" s="55"/>
    </row>
    <row r="2274" spans="1:9">
      <c r="A2274" s="37"/>
      <c r="B2274" s="55"/>
      <c r="C2274" s="55"/>
      <c r="D2274" s="55"/>
      <c r="E2274" s="55"/>
      <c r="F2274" s="55"/>
      <c r="G2274" s="55"/>
      <c r="H2274" s="55"/>
      <c r="I2274" s="55"/>
    </row>
    <row r="2275" spans="1:9">
      <c r="A2275" s="37"/>
      <c r="B2275" s="55"/>
      <c r="C2275" s="55"/>
      <c r="D2275" s="55"/>
      <c r="E2275" s="55"/>
      <c r="F2275" s="55"/>
      <c r="G2275" s="55"/>
      <c r="H2275" s="55"/>
      <c r="I2275" s="55"/>
    </row>
    <row r="2276" spans="1:9">
      <c r="A2276" s="37"/>
      <c r="B2276" s="55"/>
      <c r="C2276" s="55"/>
      <c r="D2276" s="55"/>
      <c r="E2276" s="55"/>
      <c r="F2276" s="55"/>
      <c r="G2276" s="55"/>
      <c r="H2276" s="55"/>
      <c r="I2276" s="55"/>
    </row>
    <row r="2277" spans="1:9">
      <c r="A2277" s="37"/>
      <c r="B2277" s="55"/>
      <c r="C2277" s="55"/>
      <c r="D2277" s="55"/>
      <c r="E2277" s="55"/>
      <c r="F2277" s="55"/>
      <c r="G2277" s="55"/>
      <c r="H2277" s="55"/>
      <c r="I2277" s="55"/>
    </row>
    <row r="2278" spans="1:9">
      <c r="A2278" s="37"/>
      <c r="B2278" s="55"/>
      <c r="C2278" s="55"/>
      <c r="D2278" s="55"/>
      <c r="E2278" s="55"/>
      <c r="F2278" s="55"/>
      <c r="G2278" s="55"/>
      <c r="H2278" s="55"/>
      <c r="I2278" s="55"/>
    </row>
    <row r="2279" spans="1:9">
      <c r="A2279" s="37"/>
      <c r="B2279" s="55"/>
      <c r="C2279" s="55"/>
      <c r="D2279" s="55"/>
      <c r="E2279" s="55"/>
      <c r="F2279" s="55"/>
      <c r="G2279" s="55"/>
      <c r="H2279" s="55"/>
      <c r="I2279" s="55"/>
    </row>
    <row r="2280" spans="1:9">
      <c r="A2280" s="37"/>
      <c r="B2280" s="55"/>
      <c r="C2280" s="55"/>
      <c r="D2280" s="55"/>
      <c r="E2280" s="55"/>
      <c r="F2280" s="55"/>
      <c r="G2280" s="55"/>
      <c r="H2280" s="55"/>
      <c r="I2280" s="55"/>
    </row>
    <row r="2281" spans="1:9">
      <c r="A2281" s="37"/>
      <c r="B2281" s="55"/>
      <c r="C2281" s="55"/>
      <c r="D2281" s="55"/>
      <c r="E2281" s="55"/>
      <c r="F2281" s="55"/>
      <c r="G2281" s="55"/>
      <c r="H2281" s="55"/>
      <c r="I2281" s="55"/>
    </row>
    <row r="2282" spans="1:9">
      <c r="A2282" s="37"/>
      <c r="B2282" s="55"/>
      <c r="C2282" s="55"/>
      <c r="D2282" s="55"/>
      <c r="E2282" s="55"/>
      <c r="F2282" s="55"/>
      <c r="G2282" s="55"/>
      <c r="H2282" s="55"/>
      <c r="I2282" s="55"/>
    </row>
    <row r="2283" spans="1:9">
      <c r="A2283" s="37"/>
      <c r="B2283" s="55"/>
      <c r="C2283" s="55"/>
      <c r="D2283" s="55"/>
      <c r="E2283" s="55"/>
      <c r="F2283" s="55"/>
      <c r="G2283" s="55"/>
      <c r="H2283" s="55"/>
      <c r="I2283" s="55"/>
    </row>
    <row r="2284" spans="1:9">
      <c r="A2284" s="37"/>
      <c r="B2284" s="55"/>
      <c r="C2284" s="55"/>
      <c r="D2284" s="55"/>
      <c r="E2284" s="55"/>
      <c r="F2284" s="55"/>
      <c r="G2284" s="55"/>
      <c r="H2284" s="55"/>
      <c r="I2284" s="55"/>
    </row>
    <row r="2285" spans="1:9">
      <c r="A2285" s="37"/>
      <c r="B2285" s="55"/>
      <c r="C2285" s="55"/>
      <c r="D2285" s="55"/>
      <c r="E2285" s="55"/>
      <c r="F2285" s="55"/>
      <c r="G2285" s="55"/>
      <c r="H2285" s="55"/>
      <c r="I2285" s="55"/>
    </row>
    <row r="2286" spans="1:9">
      <c r="A2286" s="37"/>
      <c r="B2286" s="55"/>
      <c r="C2286" s="55"/>
      <c r="D2286" s="55"/>
      <c r="E2286" s="55"/>
      <c r="F2286" s="55"/>
      <c r="G2286" s="55"/>
      <c r="H2286" s="55"/>
      <c r="I2286" s="55"/>
    </row>
    <row r="2287" spans="1:9">
      <c r="A2287" s="37"/>
      <c r="B2287" s="55"/>
      <c r="C2287" s="55"/>
      <c r="D2287" s="55"/>
      <c r="E2287" s="55"/>
      <c r="F2287" s="55"/>
      <c r="G2287" s="55"/>
      <c r="H2287" s="55"/>
      <c r="I2287" s="55"/>
    </row>
    <row r="2288" spans="1:9">
      <c r="A2288" s="37"/>
      <c r="B2288" s="55"/>
      <c r="C2288" s="55"/>
      <c r="D2288" s="55"/>
      <c r="E2288" s="55"/>
      <c r="F2288" s="55"/>
      <c r="G2288" s="55"/>
      <c r="H2288" s="55"/>
      <c r="I2288" s="55"/>
    </row>
    <row r="2289" spans="1:9">
      <c r="A2289" s="37"/>
      <c r="B2289" s="55"/>
      <c r="C2289" s="55"/>
      <c r="D2289" s="55"/>
      <c r="E2289" s="55"/>
      <c r="F2289" s="55"/>
      <c r="G2289" s="55"/>
      <c r="H2289" s="55"/>
      <c r="I2289" s="55"/>
    </row>
    <row r="2290" spans="1:9">
      <c r="A2290" s="37"/>
      <c r="B2290" s="55"/>
      <c r="C2290" s="55"/>
      <c r="D2290" s="55"/>
      <c r="E2290" s="55"/>
      <c r="F2290" s="55"/>
      <c r="G2290" s="55"/>
      <c r="H2290" s="55"/>
      <c r="I2290" s="55"/>
    </row>
    <row r="2291" spans="1:9">
      <c r="A2291" s="37"/>
      <c r="B2291" s="55"/>
      <c r="C2291" s="55"/>
      <c r="D2291" s="55"/>
      <c r="E2291" s="55"/>
      <c r="F2291" s="55"/>
      <c r="G2291" s="55"/>
      <c r="H2291" s="55"/>
      <c r="I2291" s="55"/>
    </row>
    <row r="2292" spans="1:9">
      <c r="A2292" s="37"/>
      <c r="B2292" s="55"/>
      <c r="C2292" s="55"/>
      <c r="D2292" s="55"/>
      <c r="E2292" s="55"/>
      <c r="F2292" s="55"/>
      <c r="G2292" s="55"/>
      <c r="H2292" s="55"/>
      <c r="I2292" s="55"/>
    </row>
    <row r="2293" spans="1:9">
      <c r="A2293" s="37"/>
      <c r="B2293" s="55"/>
      <c r="C2293" s="55"/>
      <c r="D2293" s="55"/>
      <c r="E2293" s="55"/>
      <c r="F2293" s="55"/>
      <c r="G2293" s="55"/>
      <c r="H2293" s="55"/>
      <c r="I2293" s="55"/>
    </row>
    <row r="2294" spans="1:9">
      <c r="A2294" s="37"/>
      <c r="B2294" s="55"/>
      <c r="C2294" s="55"/>
      <c r="D2294" s="55"/>
      <c r="E2294" s="55"/>
      <c r="F2294" s="55"/>
      <c r="G2294" s="55"/>
      <c r="H2294" s="55"/>
      <c r="I2294" s="55"/>
    </row>
    <row r="2295" spans="1:9">
      <c r="A2295" s="37"/>
      <c r="B2295" s="55"/>
      <c r="C2295" s="55"/>
      <c r="D2295" s="55"/>
      <c r="E2295" s="55"/>
      <c r="F2295" s="55"/>
      <c r="G2295" s="55"/>
      <c r="H2295" s="55"/>
      <c r="I2295" s="55"/>
    </row>
    <row r="2296" spans="1:9">
      <c r="A2296" s="37"/>
      <c r="B2296" s="55"/>
      <c r="C2296" s="55"/>
      <c r="D2296" s="55"/>
      <c r="E2296" s="55"/>
      <c r="F2296" s="55"/>
      <c r="G2296" s="55"/>
      <c r="H2296" s="55"/>
      <c r="I2296" s="55"/>
    </row>
    <row r="2297" spans="1:9">
      <c r="A2297" s="37"/>
      <c r="B2297" s="55"/>
      <c r="C2297" s="55"/>
      <c r="D2297" s="55"/>
      <c r="E2297" s="55"/>
      <c r="F2297" s="55"/>
      <c r="G2297" s="55"/>
      <c r="H2297" s="55"/>
      <c r="I2297" s="55"/>
    </row>
    <row r="2298" spans="1:9">
      <c r="A2298" s="37"/>
      <c r="B2298" s="55"/>
      <c r="C2298" s="55"/>
      <c r="D2298" s="55"/>
      <c r="E2298" s="55"/>
      <c r="F2298" s="55"/>
      <c r="G2298" s="55"/>
      <c r="H2298" s="55"/>
      <c r="I2298" s="55"/>
    </row>
    <row r="2299" spans="1:9">
      <c r="A2299" s="37"/>
      <c r="B2299" s="55"/>
      <c r="C2299" s="55"/>
      <c r="D2299" s="55"/>
      <c r="E2299" s="55"/>
      <c r="F2299" s="55"/>
      <c r="G2299" s="55"/>
      <c r="H2299" s="55"/>
      <c r="I2299" s="55"/>
    </row>
    <row r="2300" spans="1:9">
      <c r="A2300" s="37"/>
      <c r="B2300" s="55"/>
      <c r="C2300" s="55"/>
      <c r="D2300" s="55"/>
      <c r="E2300" s="55"/>
      <c r="F2300" s="55"/>
      <c r="G2300" s="55"/>
      <c r="H2300" s="55"/>
      <c r="I2300" s="55"/>
    </row>
    <row r="2301" spans="1:9">
      <c r="A2301" s="37"/>
      <c r="B2301" s="55"/>
      <c r="C2301" s="55"/>
      <c r="D2301" s="55"/>
      <c r="E2301" s="55"/>
      <c r="F2301" s="55"/>
      <c r="G2301" s="55"/>
      <c r="H2301" s="55"/>
      <c r="I2301" s="55"/>
    </row>
    <row r="2302" spans="1:9">
      <c r="A2302" s="37"/>
      <c r="B2302" s="55"/>
      <c r="C2302" s="55"/>
      <c r="D2302" s="55"/>
      <c r="E2302" s="55"/>
      <c r="F2302" s="55"/>
      <c r="G2302" s="55"/>
      <c r="H2302" s="55"/>
      <c r="I2302" s="55"/>
    </row>
    <row r="2303" spans="1:9">
      <c r="A2303" s="37"/>
      <c r="B2303" s="55"/>
      <c r="C2303" s="55"/>
      <c r="D2303" s="55"/>
      <c r="E2303" s="55"/>
      <c r="F2303" s="55"/>
      <c r="G2303" s="55"/>
      <c r="H2303" s="55"/>
      <c r="I2303" s="55"/>
    </row>
    <row r="2304" spans="1:9">
      <c r="A2304" s="37"/>
      <c r="B2304" s="55"/>
      <c r="C2304" s="55"/>
      <c r="D2304" s="55"/>
      <c r="E2304" s="55"/>
      <c r="F2304" s="55"/>
      <c r="G2304" s="55"/>
      <c r="H2304" s="55"/>
      <c r="I2304" s="55"/>
    </row>
    <row r="2305" spans="1:9">
      <c r="A2305" s="37"/>
      <c r="B2305" s="55"/>
      <c r="C2305" s="55"/>
      <c r="D2305" s="55"/>
      <c r="E2305" s="55"/>
      <c r="F2305" s="55"/>
      <c r="G2305" s="55"/>
      <c r="H2305" s="55"/>
      <c r="I2305" s="55"/>
    </row>
    <row r="2306" spans="1:9">
      <c r="A2306" s="37"/>
      <c r="B2306" s="55"/>
      <c r="C2306" s="55"/>
      <c r="D2306" s="55"/>
      <c r="E2306" s="55"/>
      <c r="F2306" s="55"/>
      <c r="G2306" s="55"/>
      <c r="H2306" s="55"/>
      <c r="I2306" s="55"/>
    </row>
    <row r="2307" spans="1:9">
      <c r="A2307" s="37"/>
      <c r="B2307" s="55"/>
      <c r="C2307" s="55"/>
      <c r="D2307" s="55"/>
      <c r="E2307" s="55"/>
      <c r="F2307" s="55"/>
      <c r="G2307" s="55"/>
      <c r="H2307" s="55"/>
      <c r="I2307" s="55"/>
    </row>
    <row r="2308" spans="1:9">
      <c r="A2308" s="37"/>
      <c r="B2308" s="55"/>
      <c r="C2308" s="55"/>
      <c r="D2308" s="55"/>
      <c r="E2308" s="55"/>
      <c r="F2308" s="55"/>
      <c r="G2308" s="55"/>
      <c r="H2308" s="55"/>
      <c r="I2308" s="55"/>
    </row>
    <row r="2309" spans="1:9">
      <c r="A2309" s="37"/>
      <c r="B2309" s="55"/>
      <c r="C2309" s="55"/>
      <c r="D2309" s="55"/>
      <c r="E2309" s="55"/>
      <c r="F2309" s="55"/>
      <c r="G2309" s="55"/>
      <c r="H2309" s="55"/>
      <c r="I2309" s="55"/>
    </row>
    <row r="2310" spans="1:9">
      <c r="A2310" s="37"/>
      <c r="B2310" s="55"/>
      <c r="C2310" s="55"/>
      <c r="D2310" s="55"/>
      <c r="E2310" s="55"/>
      <c r="F2310" s="55"/>
      <c r="G2310" s="55"/>
      <c r="H2310" s="55"/>
      <c r="I2310" s="55"/>
    </row>
    <row r="2311" spans="1:9">
      <c r="A2311" s="37"/>
      <c r="B2311" s="55"/>
      <c r="C2311" s="55"/>
      <c r="D2311" s="55"/>
      <c r="E2311" s="55"/>
      <c r="F2311" s="55"/>
      <c r="G2311" s="55"/>
      <c r="H2311" s="55"/>
      <c r="I2311" s="55"/>
    </row>
    <row r="2312" spans="1:9">
      <c r="A2312" s="37"/>
      <c r="B2312" s="55"/>
      <c r="C2312" s="55"/>
      <c r="D2312" s="55"/>
      <c r="E2312" s="55"/>
      <c r="F2312" s="55"/>
      <c r="G2312" s="55"/>
      <c r="H2312" s="55"/>
      <c r="I2312" s="55"/>
    </row>
    <row r="2313" spans="1:9">
      <c r="A2313" s="37"/>
      <c r="B2313" s="55"/>
      <c r="C2313" s="55"/>
      <c r="D2313" s="55"/>
      <c r="E2313" s="55"/>
      <c r="F2313" s="55"/>
      <c r="G2313" s="55"/>
      <c r="H2313" s="55"/>
      <c r="I2313" s="55"/>
    </row>
    <row r="2314" spans="1:9">
      <c r="A2314" s="37"/>
      <c r="B2314" s="55"/>
      <c r="C2314" s="55"/>
      <c r="D2314" s="55"/>
      <c r="E2314" s="55"/>
      <c r="F2314" s="55"/>
      <c r="G2314" s="55"/>
      <c r="H2314" s="55"/>
      <c r="I2314" s="55"/>
    </row>
    <row r="2315" spans="1:9">
      <c r="A2315" s="37"/>
      <c r="B2315" s="55"/>
      <c r="C2315" s="55"/>
      <c r="D2315" s="55"/>
      <c r="E2315" s="55"/>
      <c r="F2315" s="55"/>
      <c r="G2315" s="55"/>
      <c r="H2315" s="55"/>
      <c r="I2315" s="55"/>
    </row>
    <row r="2316" spans="1:9">
      <c r="A2316" s="37"/>
      <c r="B2316" s="55"/>
      <c r="C2316" s="55"/>
      <c r="D2316" s="55"/>
      <c r="E2316" s="55"/>
      <c r="F2316" s="55"/>
      <c r="G2316" s="55"/>
      <c r="H2316" s="55"/>
      <c r="I2316" s="55"/>
    </row>
    <row r="2317" spans="1:9">
      <c r="A2317" s="37"/>
      <c r="B2317" s="55"/>
      <c r="C2317" s="55"/>
      <c r="D2317" s="55"/>
      <c r="E2317" s="55"/>
      <c r="F2317" s="55"/>
      <c r="G2317" s="55"/>
      <c r="H2317" s="55"/>
      <c r="I2317" s="55"/>
    </row>
    <row r="2318" spans="1:9">
      <c r="A2318" s="37"/>
      <c r="B2318" s="55"/>
      <c r="C2318" s="55"/>
      <c r="D2318" s="55"/>
      <c r="E2318" s="55"/>
      <c r="F2318" s="55"/>
      <c r="G2318" s="55"/>
      <c r="H2318" s="55"/>
      <c r="I2318" s="55"/>
    </row>
    <row r="2319" spans="1:9">
      <c r="A2319" s="37"/>
      <c r="B2319" s="55"/>
      <c r="C2319" s="55"/>
      <c r="D2319" s="55"/>
      <c r="E2319" s="55"/>
      <c r="F2319" s="55"/>
      <c r="G2319" s="55"/>
      <c r="H2319" s="55"/>
      <c r="I2319" s="55"/>
    </row>
    <row r="2320" spans="1:9">
      <c r="A2320" s="37"/>
      <c r="B2320" s="55"/>
      <c r="C2320" s="55"/>
      <c r="D2320" s="55"/>
      <c r="E2320" s="55"/>
      <c r="F2320" s="55"/>
      <c r="G2320" s="55"/>
      <c r="H2320" s="55"/>
      <c r="I2320" s="55"/>
    </row>
    <row r="2321" spans="1:9">
      <c r="A2321" s="37"/>
      <c r="B2321" s="55"/>
      <c r="C2321" s="55"/>
      <c r="D2321" s="55"/>
      <c r="E2321" s="55"/>
      <c r="F2321" s="55"/>
      <c r="G2321" s="55"/>
      <c r="H2321" s="55"/>
      <c r="I2321" s="55"/>
    </row>
    <row r="2322" spans="1:9">
      <c r="A2322" s="37"/>
      <c r="B2322" s="55"/>
      <c r="C2322" s="55"/>
      <c r="D2322" s="55"/>
      <c r="E2322" s="55"/>
      <c r="F2322" s="55"/>
      <c r="G2322" s="55"/>
      <c r="H2322" s="55"/>
      <c r="I2322" s="55"/>
    </row>
    <row r="2323" spans="1:9">
      <c r="A2323" s="37"/>
      <c r="B2323" s="55"/>
      <c r="C2323" s="55"/>
      <c r="D2323" s="55"/>
      <c r="E2323" s="55"/>
      <c r="F2323" s="55"/>
      <c r="G2323" s="55"/>
      <c r="H2323" s="55"/>
      <c r="I2323" s="55"/>
    </row>
    <row r="2324" spans="1:9">
      <c r="A2324" s="37"/>
      <c r="B2324" s="55"/>
      <c r="C2324" s="55"/>
      <c r="D2324" s="55"/>
      <c r="E2324" s="55"/>
      <c r="F2324" s="55"/>
      <c r="G2324" s="55"/>
      <c r="H2324" s="55"/>
      <c r="I2324" s="55"/>
    </row>
    <row r="2325" spans="1:9">
      <c r="A2325" s="37"/>
      <c r="B2325" s="55"/>
      <c r="C2325" s="55"/>
      <c r="D2325" s="55"/>
      <c r="E2325" s="55"/>
      <c r="F2325" s="55"/>
      <c r="G2325" s="55"/>
      <c r="H2325" s="55"/>
      <c r="I2325" s="55"/>
    </row>
    <row r="2326" spans="1:9">
      <c r="A2326" s="37"/>
      <c r="B2326" s="55"/>
      <c r="C2326" s="55"/>
      <c r="D2326" s="55"/>
      <c r="E2326" s="55"/>
      <c r="F2326" s="55"/>
      <c r="G2326" s="55"/>
      <c r="H2326" s="55"/>
      <c r="I2326" s="55"/>
    </row>
    <row r="2327" spans="1:9">
      <c r="A2327" s="37"/>
      <c r="B2327" s="55"/>
      <c r="C2327" s="55"/>
      <c r="D2327" s="55"/>
      <c r="E2327" s="55"/>
      <c r="F2327" s="55"/>
      <c r="G2327" s="55"/>
      <c r="H2327" s="55"/>
      <c r="I2327" s="55"/>
    </row>
    <row r="2328" spans="1:9">
      <c r="A2328" s="37"/>
      <c r="B2328" s="55"/>
      <c r="C2328" s="55"/>
      <c r="D2328" s="55"/>
      <c r="E2328" s="55"/>
      <c r="F2328" s="55"/>
      <c r="G2328" s="55"/>
      <c r="H2328" s="55"/>
      <c r="I2328" s="55"/>
    </row>
    <row r="2329" spans="1:9">
      <c r="A2329" s="37"/>
      <c r="B2329" s="55"/>
      <c r="C2329" s="55"/>
      <c r="D2329" s="55"/>
      <c r="E2329" s="55"/>
      <c r="F2329" s="55"/>
      <c r="G2329" s="55"/>
      <c r="H2329" s="55"/>
      <c r="I2329" s="55"/>
    </row>
    <row r="2330" spans="1:9">
      <c r="A2330" s="37"/>
      <c r="B2330" s="55"/>
      <c r="C2330" s="55"/>
      <c r="D2330" s="55"/>
      <c r="E2330" s="55"/>
      <c r="F2330" s="55"/>
      <c r="G2330" s="55"/>
      <c r="H2330" s="55"/>
      <c r="I2330" s="55"/>
    </row>
    <row r="2331" spans="1:9">
      <c r="A2331" s="37"/>
      <c r="B2331" s="55"/>
      <c r="C2331" s="55"/>
      <c r="D2331" s="55"/>
      <c r="E2331" s="55"/>
      <c r="F2331" s="55"/>
      <c r="G2331" s="55"/>
      <c r="H2331" s="55"/>
      <c r="I2331" s="55"/>
    </row>
    <row r="2332" spans="1:9">
      <c r="A2332" s="37"/>
      <c r="B2332" s="55"/>
      <c r="C2332" s="55"/>
      <c r="D2332" s="55"/>
      <c r="E2332" s="55"/>
      <c r="F2332" s="55"/>
      <c r="G2332" s="55"/>
      <c r="H2332" s="55"/>
      <c r="I2332" s="55"/>
    </row>
    <row r="2333" spans="1:9">
      <c r="A2333" s="37"/>
      <c r="B2333" s="55"/>
      <c r="C2333" s="55"/>
      <c r="D2333" s="55"/>
      <c r="E2333" s="55"/>
      <c r="F2333" s="55"/>
      <c r="G2333" s="55"/>
      <c r="H2333" s="55"/>
      <c r="I2333" s="55"/>
    </row>
    <row r="2334" spans="1:9">
      <c r="A2334" s="37"/>
      <c r="B2334" s="55"/>
      <c r="C2334" s="55"/>
      <c r="D2334" s="55"/>
      <c r="E2334" s="55"/>
      <c r="F2334" s="55"/>
      <c r="G2334" s="55"/>
      <c r="H2334" s="55"/>
      <c r="I2334" s="55"/>
    </row>
    <row r="2335" spans="1:9">
      <c r="A2335" s="37"/>
      <c r="B2335" s="55"/>
      <c r="C2335" s="55"/>
      <c r="D2335" s="55"/>
      <c r="E2335" s="55"/>
      <c r="F2335" s="55"/>
      <c r="G2335" s="55"/>
      <c r="H2335" s="55"/>
      <c r="I2335" s="55"/>
    </row>
    <row r="2336" spans="1:9">
      <c r="A2336" s="37"/>
      <c r="B2336" s="55"/>
      <c r="C2336" s="55"/>
      <c r="D2336" s="55"/>
      <c r="E2336" s="55"/>
      <c r="F2336" s="55"/>
      <c r="G2336" s="55"/>
      <c r="H2336" s="55"/>
      <c r="I2336" s="55"/>
    </row>
    <row r="2337" spans="1:9">
      <c r="A2337" s="37"/>
      <c r="B2337" s="55"/>
      <c r="C2337" s="55"/>
      <c r="D2337" s="55"/>
      <c r="E2337" s="55"/>
      <c r="F2337" s="55"/>
      <c r="G2337" s="55"/>
      <c r="H2337" s="55"/>
      <c r="I2337" s="55"/>
    </row>
    <row r="2338" spans="1:9">
      <c r="A2338" s="37"/>
      <c r="B2338" s="55"/>
      <c r="C2338" s="55"/>
      <c r="D2338" s="55"/>
      <c r="E2338" s="55"/>
      <c r="F2338" s="55"/>
      <c r="G2338" s="55"/>
      <c r="H2338" s="55"/>
      <c r="I2338" s="55"/>
    </row>
    <row r="2339" spans="1:9">
      <c r="A2339" s="37"/>
      <c r="B2339" s="55"/>
      <c r="C2339" s="55"/>
      <c r="D2339" s="55"/>
      <c r="E2339" s="55"/>
      <c r="F2339" s="55"/>
      <c r="G2339" s="55"/>
      <c r="H2339" s="55"/>
      <c r="I2339" s="55"/>
    </row>
    <row r="2340" spans="1:9">
      <c r="A2340" s="37"/>
      <c r="B2340" s="55"/>
      <c r="C2340" s="55"/>
      <c r="D2340" s="55"/>
      <c r="E2340" s="55"/>
      <c r="F2340" s="55"/>
      <c r="G2340" s="55"/>
      <c r="H2340" s="55"/>
      <c r="I2340" s="55"/>
    </row>
    <row r="2341" spans="1:9">
      <c r="A2341" s="37"/>
      <c r="B2341" s="55"/>
      <c r="C2341" s="55"/>
      <c r="D2341" s="55"/>
      <c r="E2341" s="55"/>
      <c r="F2341" s="55"/>
      <c r="G2341" s="55"/>
      <c r="H2341" s="55"/>
      <c r="I2341" s="55"/>
    </row>
    <row r="2342" spans="1:9">
      <c r="A2342" s="37"/>
      <c r="B2342" s="55"/>
      <c r="C2342" s="55"/>
      <c r="D2342" s="55"/>
      <c r="E2342" s="55"/>
      <c r="F2342" s="55"/>
      <c r="G2342" s="55"/>
      <c r="H2342" s="55"/>
      <c r="I2342" s="55"/>
    </row>
    <row r="2343" spans="1:9">
      <c r="A2343" s="37"/>
      <c r="B2343" s="55"/>
      <c r="C2343" s="55"/>
      <c r="D2343" s="55"/>
      <c r="E2343" s="55"/>
      <c r="F2343" s="55"/>
      <c r="G2343" s="55"/>
      <c r="H2343" s="55"/>
      <c r="I2343" s="55"/>
    </row>
    <row r="2344" spans="1:9">
      <c r="A2344" s="37"/>
      <c r="B2344" s="55"/>
      <c r="C2344" s="55"/>
      <c r="D2344" s="55"/>
      <c r="E2344" s="55"/>
      <c r="F2344" s="55"/>
      <c r="G2344" s="55"/>
      <c r="H2344" s="55"/>
      <c r="I2344" s="55"/>
    </row>
    <row r="2345" spans="1:9">
      <c r="A2345" s="37"/>
      <c r="B2345" s="55"/>
      <c r="C2345" s="55"/>
      <c r="D2345" s="55"/>
      <c r="E2345" s="55"/>
      <c r="F2345" s="55"/>
      <c r="G2345" s="55"/>
      <c r="H2345" s="55"/>
      <c r="I2345" s="55"/>
    </row>
    <row r="2346" spans="1:9">
      <c r="A2346" s="37"/>
      <c r="B2346" s="55"/>
      <c r="C2346" s="55"/>
      <c r="D2346" s="55"/>
      <c r="E2346" s="55"/>
      <c r="F2346" s="55"/>
      <c r="G2346" s="55"/>
      <c r="H2346" s="55"/>
      <c r="I2346" s="55"/>
    </row>
    <row r="2347" spans="1:9">
      <c r="A2347" s="37"/>
      <c r="B2347" s="55"/>
      <c r="C2347" s="55"/>
      <c r="D2347" s="55"/>
      <c r="E2347" s="55"/>
      <c r="F2347" s="55"/>
      <c r="G2347" s="55"/>
      <c r="H2347" s="55"/>
      <c r="I2347" s="55"/>
    </row>
    <row r="2348" spans="1:9">
      <c r="A2348" s="37"/>
      <c r="B2348" s="55"/>
      <c r="C2348" s="55"/>
      <c r="D2348" s="55"/>
      <c r="E2348" s="55"/>
      <c r="F2348" s="55"/>
      <c r="G2348" s="55"/>
      <c r="H2348" s="55"/>
      <c r="I2348" s="55"/>
    </row>
    <row r="2349" spans="1:9">
      <c r="A2349" s="37"/>
      <c r="B2349" s="55"/>
      <c r="C2349" s="55"/>
      <c r="D2349" s="55"/>
      <c r="E2349" s="55"/>
      <c r="F2349" s="55"/>
      <c r="G2349" s="55"/>
      <c r="H2349" s="55"/>
      <c r="I2349" s="55"/>
    </row>
    <row r="2350" spans="1:9">
      <c r="A2350" s="37"/>
      <c r="B2350" s="55"/>
      <c r="C2350" s="55"/>
      <c r="D2350" s="55"/>
      <c r="E2350" s="55"/>
      <c r="F2350" s="55"/>
      <c r="G2350" s="55"/>
      <c r="H2350" s="55"/>
      <c r="I2350" s="55"/>
    </row>
    <row r="2351" spans="1:9">
      <c r="A2351" s="37"/>
      <c r="B2351" s="55"/>
      <c r="C2351" s="55"/>
      <c r="D2351" s="55"/>
      <c r="E2351" s="55"/>
      <c r="F2351" s="55"/>
      <c r="G2351" s="55"/>
      <c r="H2351" s="55"/>
      <c r="I2351" s="55"/>
    </row>
    <row r="2352" spans="1:9">
      <c r="A2352" s="37"/>
      <c r="B2352" s="55"/>
      <c r="C2352" s="55"/>
      <c r="D2352" s="55"/>
      <c r="E2352" s="55"/>
      <c r="F2352" s="55"/>
      <c r="G2352" s="55"/>
      <c r="H2352" s="55"/>
      <c r="I2352" s="55"/>
    </row>
    <row r="2353" spans="1:9">
      <c r="A2353" s="37"/>
      <c r="B2353" s="55"/>
      <c r="C2353" s="55"/>
      <c r="D2353" s="55"/>
      <c r="E2353" s="55"/>
      <c r="F2353" s="55"/>
      <c r="G2353" s="55"/>
      <c r="H2353" s="55"/>
      <c r="I2353" s="55"/>
    </row>
    <row r="2354" spans="1:9">
      <c r="A2354" s="37"/>
      <c r="B2354" s="55"/>
      <c r="C2354" s="55"/>
      <c r="D2354" s="55"/>
      <c r="E2354" s="55"/>
      <c r="F2354" s="55"/>
      <c r="G2354" s="55"/>
      <c r="H2354" s="55"/>
      <c r="I2354" s="55"/>
    </row>
    <row r="2355" spans="1:9">
      <c r="A2355" s="37"/>
      <c r="B2355" s="55"/>
      <c r="C2355" s="55"/>
      <c r="D2355" s="55"/>
      <c r="E2355" s="55"/>
      <c r="F2355" s="55"/>
      <c r="G2355" s="55"/>
      <c r="H2355" s="55"/>
      <c r="I2355" s="55"/>
    </row>
    <row r="2356" spans="1:9">
      <c r="A2356" s="37"/>
      <c r="B2356" s="55"/>
      <c r="C2356" s="55"/>
      <c r="D2356" s="55"/>
      <c r="E2356" s="55"/>
      <c r="F2356" s="55"/>
      <c r="G2356" s="55"/>
      <c r="H2356" s="55"/>
      <c r="I2356" s="55"/>
    </row>
    <row r="2357" spans="1:9">
      <c r="A2357" s="37"/>
      <c r="B2357" s="55"/>
      <c r="C2357" s="55"/>
      <c r="D2357" s="55"/>
      <c r="E2357" s="55"/>
      <c r="F2357" s="55"/>
      <c r="G2357" s="55"/>
      <c r="H2357" s="55"/>
      <c r="I2357" s="55"/>
    </row>
    <row r="2358" spans="1:9">
      <c r="A2358" s="37"/>
      <c r="B2358" s="55"/>
      <c r="C2358" s="55"/>
      <c r="D2358" s="55"/>
      <c r="E2358" s="55"/>
      <c r="F2358" s="55"/>
      <c r="G2358" s="55"/>
      <c r="H2358" s="55"/>
      <c r="I2358" s="55"/>
    </row>
    <row r="2359" spans="1:9">
      <c r="A2359" s="37"/>
      <c r="B2359" s="55"/>
      <c r="C2359" s="55"/>
      <c r="D2359" s="55"/>
      <c r="E2359" s="55"/>
      <c r="F2359" s="55"/>
      <c r="G2359" s="55"/>
      <c r="H2359" s="55"/>
      <c r="I2359" s="55"/>
    </row>
    <row r="2360" spans="1:9">
      <c r="A2360" s="37"/>
      <c r="B2360" s="55"/>
      <c r="C2360" s="55"/>
      <c r="D2360" s="55"/>
      <c r="E2360" s="55"/>
      <c r="F2360" s="55"/>
      <c r="G2360" s="55"/>
      <c r="H2360" s="55"/>
      <c r="I2360" s="55"/>
    </row>
    <row r="2361" spans="1:9">
      <c r="A2361" s="37"/>
      <c r="B2361" s="55"/>
      <c r="C2361" s="55"/>
      <c r="D2361" s="55"/>
      <c r="E2361" s="55"/>
      <c r="F2361" s="55"/>
      <c r="G2361" s="55"/>
      <c r="H2361" s="55"/>
      <c r="I2361" s="55"/>
    </row>
    <row r="2362" spans="1:9">
      <c r="A2362" s="37"/>
      <c r="B2362" s="55"/>
      <c r="C2362" s="55"/>
      <c r="D2362" s="55"/>
      <c r="E2362" s="55"/>
      <c r="F2362" s="55"/>
      <c r="G2362" s="55"/>
      <c r="H2362" s="55"/>
      <c r="I2362" s="55"/>
    </row>
    <row r="2363" spans="1:9">
      <c r="A2363" s="37"/>
      <c r="B2363" s="55"/>
      <c r="C2363" s="55"/>
      <c r="D2363" s="55"/>
      <c r="E2363" s="55"/>
      <c r="F2363" s="55"/>
      <c r="G2363" s="55"/>
      <c r="H2363" s="55"/>
      <c r="I2363" s="55"/>
    </row>
    <row r="2364" spans="1:9">
      <c r="A2364" s="37"/>
      <c r="B2364" s="55"/>
      <c r="C2364" s="55"/>
      <c r="D2364" s="55"/>
      <c r="E2364" s="55"/>
      <c r="F2364" s="55"/>
      <c r="G2364" s="55"/>
      <c r="H2364" s="55"/>
      <c r="I2364" s="55"/>
    </row>
    <row r="2365" spans="1:9">
      <c r="A2365" s="37"/>
      <c r="B2365" s="55"/>
      <c r="C2365" s="55"/>
      <c r="D2365" s="55"/>
      <c r="E2365" s="55"/>
      <c r="F2365" s="55"/>
      <c r="G2365" s="55"/>
      <c r="H2365" s="55"/>
      <c r="I2365" s="55"/>
    </row>
    <row r="2366" spans="1:9">
      <c r="A2366" s="37"/>
      <c r="B2366" s="55"/>
      <c r="C2366" s="55"/>
      <c r="D2366" s="55"/>
      <c r="E2366" s="55"/>
      <c r="F2366" s="55"/>
      <c r="G2366" s="55"/>
      <c r="H2366" s="55"/>
      <c r="I2366" s="55"/>
    </row>
    <row r="2367" spans="1:9">
      <c r="A2367" s="37"/>
      <c r="B2367" s="55"/>
      <c r="C2367" s="55"/>
      <c r="D2367" s="55"/>
      <c r="E2367" s="55"/>
      <c r="F2367" s="55"/>
      <c r="G2367" s="55"/>
      <c r="H2367" s="55"/>
      <c r="I2367" s="55"/>
    </row>
    <row r="2368" spans="1:9">
      <c r="A2368" s="37"/>
      <c r="B2368" s="55"/>
      <c r="C2368" s="55"/>
      <c r="D2368" s="55"/>
      <c r="E2368" s="55"/>
      <c r="F2368" s="55"/>
      <c r="G2368" s="55"/>
      <c r="H2368" s="55"/>
      <c r="I2368" s="55"/>
    </row>
    <row r="2369" spans="1:9">
      <c r="A2369" s="37"/>
      <c r="B2369" s="55"/>
      <c r="C2369" s="55"/>
      <c r="D2369" s="55"/>
      <c r="E2369" s="55"/>
      <c r="F2369" s="55"/>
      <c r="G2369" s="55"/>
      <c r="H2369" s="55"/>
      <c r="I2369" s="55"/>
    </row>
    <row r="2370" spans="1:9">
      <c r="A2370" s="37"/>
      <c r="B2370" s="55"/>
      <c r="C2370" s="55"/>
      <c r="D2370" s="55"/>
      <c r="E2370" s="55"/>
      <c r="F2370" s="55"/>
      <c r="G2370" s="55"/>
      <c r="H2370" s="55"/>
      <c r="I2370" s="55"/>
    </row>
    <row r="2371" spans="1:9">
      <c r="A2371" s="37"/>
      <c r="B2371" s="55"/>
      <c r="C2371" s="55"/>
      <c r="D2371" s="55"/>
      <c r="E2371" s="55"/>
      <c r="F2371" s="55"/>
      <c r="G2371" s="55"/>
      <c r="H2371" s="55"/>
      <c r="I2371" s="55"/>
    </row>
    <row r="2372" spans="1:9">
      <c r="A2372" s="37"/>
      <c r="B2372" s="55"/>
      <c r="C2372" s="55"/>
      <c r="D2372" s="55"/>
      <c r="E2372" s="55"/>
      <c r="F2372" s="55"/>
      <c r="G2372" s="55"/>
      <c r="H2372" s="55"/>
      <c r="I2372" s="55"/>
    </row>
    <row r="2373" spans="1:9">
      <c r="A2373" s="37"/>
      <c r="B2373" s="55"/>
      <c r="C2373" s="55"/>
      <c r="D2373" s="55"/>
      <c r="E2373" s="55"/>
      <c r="F2373" s="55"/>
      <c r="G2373" s="55"/>
      <c r="H2373" s="55"/>
      <c r="I2373" s="55"/>
    </row>
    <row r="2374" spans="1:9">
      <c r="A2374" s="37"/>
      <c r="B2374" s="55"/>
      <c r="C2374" s="55"/>
      <c r="D2374" s="55"/>
      <c r="E2374" s="55"/>
      <c r="F2374" s="55"/>
      <c r="G2374" s="55"/>
      <c r="H2374" s="55"/>
      <c r="I2374" s="55"/>
    </row>
    <row r="2375" spans="1:9">
      <c r="A2375" s="37"/>
      <c r="B2375" s="55"/>
      <c r="C2375" s="55"/>
      <c r="D2375" s="55"/>
      <c r="E2375" s="55"/>
      <c r="F2375" s="55"/>
      <c r="G2375" s="55"/>
      <c r="H2375" s="55"/>
      <c r="I2375" s="55"/>
    </row>
    <row r="2376" spans="1:9">
      <c r="A2376" s="37"/>
      <c r="B2376" s="55"/>
      <c r="C2376" s="55"/>
      <c r="D2376" s="55"/>
      <c r="E2376" s="55"/>
      <c r="F2376" s="55"/>
      <c r="G2376" s="55"/>
      <c r="H2376" s="55"/>
      <c r="I2376" s="55"/>
    </row>
    <row r="2377" spans="1:9">
      <c r="A2377" s="37"/>
      <c r="B2377" s="55"/>
      <c r="C2377" s="55"/>
      <c r="D2377" s="55"/>
      <c r="E2377" s="55"/>
      <c r="F2377" s="55"/>
      <c r="G2377" s="55"/>
      <c r="H2377" s="55"/>
      <c r="I2377" s="55"/>
    </row>
    <row r="2378" spans="1:9">
      <c r="A2378" s="37"/>
      <c r="B2378" s="55"/>
      <c r="C2378" s="55"/>
      <c r="D2378" s="55"/>
      <c r="E2378" s="55"/>
      <c r="F2378" s="55"/>
      <c r="G2378" s="55"/>
      <c r="H2378" s="55"/>
      <c r="I2378" s="55"/>
    </row>
    <row r="2379" spans="1:9">
      <c r="A2379" s="37"/>
      <c r="B2379" s="55"/>
      <c r="C2379" s="55"/>
      <c r="D2379" s="55"/>
      <c r="E2379" s="55"/>
      <c r="F2379" s="55"/>
      <c r="G2379" s="55"/>
      <c r="H2379" s="55"/>
      <c r="I2379" s="55"/>
    </row>
    <row r="2380" spans="1:9">
      <c r="A2380" s="37"/>
      <c r="B2380" s="55"/>
      <c r="C2380" s="55"/>
      <c r="D2380" s="55"/>
      <c r="E2380" s="55"/>
      <c r="F2380" s="55"/>
      <c r="G2380" s="55"/>
      <c r="H2380" s="55"/>
      <c r="I2380" s="55"/>
    </row>
    <row r="2381" spans="1:9">
      <c r="A2381" s="37"/>
      <c r="B2381" s="55"/>
      <c r="C2381" s="55"/>
      <c r="D2381" s="55"/>
      <c r="E2381" s="55"/>
      <c r="F2381" s="55"/>
      <c r="G2381" s="55"/>
      <c r="H2381" s="55"/>
      <c r="I2381" s="55"/>
    </row>
    <row r="2382" spans="1:9">
      <c r="A2382" s="37"/>
      <c r="B2382" s="55"/>
      <c r="C2382" s="55"/>
      <c r="D2382" s="55"/>
      <c r="E2382" s="55"/>
      <c r="F2382" s="55"/>
      <c r="G2382" s="55"/>
      <c r="H2382" s="55"/>
      <c r="I2382" s="55"/>
    </row>
    <row r="2383" spans="1:9">
      <c r="A2383" s="37"/>
      <c r="B2383" s="55"/>
      <c r="C2383" s="55"/>
      <c r="D2383" s="55"/>
      <c r="E2383" s="55"/>
      <c r="F2383" s="55"/>
      <c r="G2383" s="55"/>
      <c r="H2383" s="55"/>
      <c r="I2383" s="55"/>
    </row>
    <row r="2384" spans="1:9">
      <c r="A2384" s="37"/>
      <c r="B2384" s="55"/>
      <c r="C2384" s="55"/>
      <c r="D2384" s="55"/>
      <c r="E2384" s="55"/>
      <c r="F2384" s="55"/>
      <c r="G2384" s="55"/>
      <c r="H2384" s="55"/>
      <c r="I2384" s="55"/>
    </row>
    <row r="2385" spans="1:9">
      <c r="A2385" s="37"/>
      <c r="B2385" s="55"/>
      <c r="C2385" s="55"/>
      <c r="D2385" s="55"/>
      <c r="E2385" s="55"/>
      <c r="F2385" s="55"/>
      <c r="G2385" s="55"/>
      <c r="H2385" s="55"/>
      <c r="I2385" s="55"/>
    </row>
    <row r="2386" spans="1:9">
      <c r="A2386" s="37"/>
      <c r="B2386" s="55"/>
      <c r="C2386" s="55"/>
      <c r="D2386" s="55"/>
      <c r="E2386" s="55"/>
      <c r="F2386" s="55"/>
      <c r="G2386" s="55"/>
      <c r="H2386" s="55"/>
      <c r="I2386" s="55"/>
    </row>
    <row r="2387" spans="1:9">
      <c r="A2387" s="37"/>
      <c r="B2387" s="55"/>
      <c r="C2387" s="55"/>
      <c r="D2387" s="55"/>
      <c r="E2387" s="55"/>
      <c r="F2387" s="55"/>
      <c r="G2387" s="55"/>
      <c r="H2387" s="55"/>
      <c r="I2387" s="55"/>
    </row>
    <row r="2388" spans="1:9">
      <c r="A2388" s="37"/>
      <c r="B2388" s="55"/>
      <c r="C2388" s="55"/>
      <c r="D2388" s="55"/>
      <c r="E2388" s="55"/>
      <c r="F2388" s="55"/>
      <c r="G2388" s="55"/>
      <c r="H2388" s="55"/>
      <c r="I2388" s="55"/>
    </row>
    <row r="2389" spans="1:9">
      <c r="A2389" s="37"/>
      <c r="B2389" s="55"/>
      <c r="C2389" s="55"/>
      <c r="D2389" s="55"/>
      <c r="E2389" s="55"/>
      <c r="F2389" s="55"/>
      <c r="G2389" s="55"/>
      <c r="H2389" s="55"/>
      <c r="I2389" s="55"/>
    </row>
    <row r="2390" spans="1:9">
      <c r="A2390" s="37"/>
      <c r="B2390" s="55"/>
      <c r="C2390" s="55"/>
      <c r="D2390" s="55"/>
      <c r="E2390" s="55"/>
      <c r="F2390" s="55"/>
      <c r="G2390" s="55"/>
      <c r="H2390" s="55"/>
      <c r="I2390" s="55"/>
    </row>
    <row r="2391" spans="1:9">
      <c r="A2391" s="37"/>
      <c r="B2391" s="55"/>
      <c r="C2391" s="55"/>
      <c r="D2391" s="55"/>
      <c r="E2391" s="55"/>
      <c r="F2391" s="55"/>
      <c r="G2391" s="55"/>
      <c r="H2391" s="55"/>
      <c r="I2391" s="55"/>
    </row>
    <row r="2392" spans="1:9">
      <c r="A2392" s="37"/>
      <c r="B2392" s="55"/>
      <c r="C2392" s="55"/>
      <c r="D2392" s="55"/>
      <c r="E2392" s="55"/>
      <c r="F2392" s="55"/>
      <c r="G2392" s="55"/>
      <c r="H2392" s="55"/>
      <c r="I2392" s="55"/>
    </row>
    <row r="2393" spans="1:9">
      <c r="A2393" s="37"/>
      <c r="B2393" s="55"/>
      <c r="C2393" s="55"/>
      <c r="D2393" s="55"/>
      <c r="E2393" s="55"/>
      <c r="F2393" s="55"/>
      <c r="G2393" s="55"/>
      <c r="H2393" s="55"/>
      <c r="I2393" s="55"/>
    </row>
    <row r="2394" spans="1:9">
      <c r="A2394" s="37"/>
      <c r="B2394" s="55"/>
      <c r="C2394" s="55"/>
      <c r="D2394" s="55"/>
      <c r="E2394" s="55"/>
      <c r="F2394" s="55"/>
      <c r="G2394" s="55"/>
      <c r="H2394" s="55"/>
      <c r="I2394" s="55"/>
    </row>
    <row r="2395" spans="1:9">
      <c r="A2395" s="37"/>
      <c r="B2395" s="55"/>
      <c r="C2395" s="55"/>
      <c r="D2395" s="55"/>
      <c r="E2395" s="55"/>
      <c r="F2395" s="55"/>
      <c r="G2395" s="55"/>
      <c r="H2395" s="55"/>
      <c r="I2395" s="55"/>
    </row>
    <row r="2396" spans="1:9">
      <c r="A2396" s="37"/>
      <c r="B2396" s="55"/>
      <c r="C2396" s="55"/>
      <c r="D2396" s="55"/>
      <c r="E2396" s="55"/>
      <c r="F2396" s="55"/>
      <c r="G2396" s="55"/>
      <c r="H2396" s="55"/>
      <c r="I2396" s="55"/>
    </row>
    <row r="2397" spans="1:9">
      <c r="A2397" s="37"/>
      <c r="B2397" s="55"/>
      <c r="C2397" s="55"/>
      <c r="D2397" s="55"/>
      <c r="E2397" s="55"/>
      <c r="F2397" s="55"/>
      <c r="G2397" s="55"/>
      <c r="H2397" s="55"/>
      <c r="I2397" s="55"/>
    </row>
    <row r="2398" spans="1:9">
      <c r="A2398" s="37"/>
      <c r="B2398" s="55"/>
      <c r="C2398" s="55"/>
      <c r="D2398" s="55"/>
      <c r="E2398" s="55"/>
      <c r="F2398" s="55"/>
      <c r="G2398" s="55"/>
      <c r="H2398" s="55"/>
      <c r="I2398" s="55"/>
    </row>
    <row r="2399" spans="1:9">
      <c r="A2399" s="37"/>
      <c r="B2399" s="55"/>
      <c r="C2399" s="55"/>
      <c r="D2399" s="55"/>
      <c r="E2399" s="55"/>
      <c r="F2399" s="55"/>
      <c r="G2399" s="55"/>
      <c r="H2399" s="55"/>
      <c r="I2399" s="55"/>
    </row>
    <row r="2400" spans="1:9">
      <c r="A2400" s="37"/>
      <c r="B2400" s="55"/>
      <c r="C2400" s="55"/>
      <c r="D2400" s="55"/>
      <c r="E2400" s="55"/>
      <c r="F2400" s="55"/>
      <c r="G2400" s="55"/>
      <c r="H2400" s="55"/>
      <c r="I2400" s="55"/>
    </row>
    <row r="2401" spans="1:9">
      <c r="A2401" s="37"/>
      <c r="B2401" s="55"/>
      <c r="C2401" s="55"/>
      <c r="D2401" s="55"/>
      <c r="E2401" s="55"/>
      <c r="F2401" s="55"/>
      <c r="G2401" s="55"/>
      <c r="H2401" s="55"/>
      <c r="I2401" s="55"/>
    </row>
    <row r="2402" spans="1:9">
      <c r="A2402" s="37"/>
      <c r="B2402" s="55"/>
      <c r="C2402" s="55"/>
      <c r="D2402" s="55"/>
      <c r="E2402" s="55"/>
      <c r="F2402" s="55"/>
      <c r="G2402" s="55"/>
      <c r="H2402" s="55"/>
      <c r="I2402" s="55"/>
    </row>
    <row r="2403" spans="1:9">
      <c r="A2403" s="37"/>
      <c r="B2403" s="55"/>
      <c r="C2403" s="55"/>
      <c r="D2403" s="55"/>
      <c r="E2403" s="55"/>
      <c r="F2403" s="55"/>
      <c r="G2403" s="55"/>
      <c r="H2403" s="55"/>
      <c r="I2403" s="55"/>
    </row>
    <row r="2404" spans="1:9">
      <c r="A2404" s="37"/>
      <c r="B2404" s="55"/>
      <c r="C2404" s="55"/>
      <c r="D2404" s="55"/>
      <c r="E2404" s="55"/>
      <c r="F2404" s="55"/>
      <c r="G2404" s="55"/>
      <c r="H2404" s="55"/>
      <c r="I2404" s="55"/>
    </row>
    <row r="2405" spans="1:9">
      <c r="A2405" s="37"/>
      <c r="B2405" s="55"/>
      <c r="C2405" s="55"/>
      <c r="D2405" s="55"/>
      <c r="E2405" s="55"/>
      <c r="F2405" s="55"/>
      <c r="G2405" s="55"/>
      <c r="H2405" s="55"/>
      <c r="I2405" s="55"/>
    </row>
    <row r="2406" spans="1:9">
      <c r="A2406" s="37"/>
      <c r="B2406" s="55"/>
      <c r="C2406" s="55"/>
      <c r="D2406" s="55"/>
      <c r="E2406" s="55"/>
      <c r="F2406" s="55"/>
      <c r="G2406" s="55"/>
      <c r="H2406" s="55"/>
      <c r="I2406" s="55"/>
    </row>
    <row r="2407" spans="1:9">
      <c r="A2407" s="37"/>
      <c r="B2407" s="55"/>
      <c r="C2407" s="55"/>
      <c r="D2407" s="55"/>
      <c r="E2407" s="55"/>
      <c r="F2407" s="55"/>
      <c r="G2407" s="55"/>
      <c r="H2407" s="55"/>
      <c r="I2407" s="55"/>
    </row>
    <row r="2408" spans="1:9">
      <c r="A2408" s="37"/>
      <c r="B2408" s="55"/>
      <c r="C2408" s="55"/>
      <c r="D2408" s="55"/>
      <c r="E2408" s="55"/>
      <c r="F2408" s="55"/>
      <c r="G2408" s="55"/>
      <c r="H2408" s="55"/>
      <c r="I2408" s="55"/>
    </row>
    <row r="2409" spans="1:9">
      <c r="A2409" s="37"/>
      <c r="B2409" s="55"/>
      <c r="C2409" s="55"/>
      <c r="D2409" s="55"/>
      <c r="E2409" s="55"/>
      <c r="F2409" s="55"/>
      <c r="G2409" s="55"/>
      <c r="H2409" s="55"/>
      <c r="I2409" s="55"/>
    </row>
    <row r="2410" spans="1:9">
      <c r="A2410" s="37"/>
      <c r="B2410" s="55"/>
      <c r="C2410" s="55"/>
      <c r="D2410" s="55"/>
      <c r="E2410" s="55"/>
      <c r="F2410" s="55"/>
      <c r="G2410" s="55"/>
      <c r="H2410" s="55"/>
      <c r="I2410" s="55"/>
    </row>
    <row r="2411" spans="1:9">
      <c r="A2411" s="37"/>
      <c r="B2411" s="55"/>
      <c r="C2411" s="55"/>
      <c r="D2411" s="55"/>
      <c r="E2411" s="55"/>
      <c r="F2411" s="55"/>
      <c r="G2411" s="55"/>
      <c r="H2411" s="55"/>
      <c r="I2411" s="55"/>
    </row>
    <row r="2412" spans="1:9">
      <c r="A2412" s="37"/>
      <c r="B2412" s="55"/>
      <c r="C2412" s="55"/>
      <c r="D2412" s="55"/>
      <c r="E2412" s="55"/>
      <c r="F2412" s="55"/>
      <c r="G2412" s="55"/>
      <c r="H2412" s="55"/>
      <c r="I2412" s="55"/>
    </row>
    <row r="2413" spans="1:9">
      <c r="A2413" s="37"/>
      <c r="B2413" s="55"/>
      <c r="C2413" s="55"/>
      <c r="D2413" s="55"/>
      <c r="E2413" s="55"/>
      <c r="F2413" s="55"/>
      <c r="G2413" s="55"/>
      <c r="H2413" s="55"/>
      <c r="I2413" s="55"/>
    </row>
    <row r="2414" spans="1:9">
      <c r="A2414" s="37"/>
      <c r="B2414" s="55"/>
      <c r="C2414" s="55"/>
      <c r="D2414" s="55"/>
      <c r="E2414" s="55"/>
      <c r="F2414" s="55"/>
      <c r="G2414" s="55"/>
      <c r="H2414" s="55"/>
      <c r="I2414" s="55"/>
    </row>
    <row r="2415" spans="1:9">
      <c r="A2415" s="37"/>
      <c r="B2415" s="55"/>
      <c r="C2415" s="55"/>
      <c r="D2415" s="55"/>
      <c r="E2415" s="55"/>
      <c r="F2415" s="55"/>
      <c r="G2415" s="55"/>
      <c r="H2415" s="55"/>
      <c r="I2415" s="55"/>
    </row>
    <row r="2416" spans="1:9">
      <c r="A2416" s="37"/>
      <c r="B2416" s="55"/>
      <c r="C2416" s="55"/>
      <c r="D2416" s="55"/>
      <c r="E2416" s="55"/>
      <c r="F2416" s="55"/>
      <c r="G2416" s="55"/>
      <c r="H2416" s="55"/>
      <c r="I2416" s="55"/>
    </row>
    <row r="2417" spans="1:9">
      <c r="A2417" s="37"/>
      <c r="B2417" s="55"/>
      <c r="C2417" s="55"/>
      <c r="D2417" s="55"/>
      <c r="E2417" s="55"/>
      <c r="F2417" s="55"/>
      <c r="G2417" s="55"/>
      <c r="H2417" s="55"/>
      <c r="I2417" s="55"/>
    </row>
    <row r="2418" spans="1:9">
      <c r="A2418" s="37"/>
      <c r="B2418" s="55"/>
      <c r="C2418" s="55"/>
      <c r="D2418" s="55"/>
      <c r="E2418" s="55"/>
      <c r="F2418" s="55"/>
      <c r="G2418" s="55"/>
      <c r="H2418" s="55"/>
      <c r="I2418" s="55"/>
    </row>
    <row r="2419" spans="1:9">
      <c r="A2419" s="37"/>
      <c r="B2419" s="55"/>
      <c r="C2419" s="55"/>
      <c r="D2419" s="55"/>
      <c r="E2419" s="55"/>
      <c r="F2419" s="55"/>
      <c r="G2419" s="55"/>
      <c r="H2419" s="55"/>
      <c r="I2419" s="55"/>
    </row>
    <row r="2420" spans="1:9">
      <c r="A2420" s="37"/>
      <c r="B2420" s="55"/>
      <c r="C2420" s="55"/>
      <c r="D2420" s="55"/>
      <c r="E2420" s="55"/>
      <c r="F2420" s="55"/>
      <c r="G2420" s="55"/>
      <c r="H2420" s="55"/>
      <c r="I2420" s="55"/>
    </row>
    <row r="2421" spans="1:9">
      <c r="A2421" s="37"/>
      <c r="B2421" s="55"/>
      <c r="C2421" s="55"/>
      <c r="D2421" s="55"/>
      <c r="E2421" s="55"/>
      <c r="F2421" s="55"/>
      <c r="G2421" s="55"/>
      <c r="H2421" s="55"/>
      <c r="I2421" s="55"/>
    </row>
    <row r="2422" spans="1:9">
      <c r="A2422" s="37"/>
      <c r="B2422" s="55"/>
      <c r="C2422" s="55"/>
      <c r="D2422" s="55"/>
      <c r="E2422" s="55"/>
      <c r="F2422" s="55"/>
      <c r="G2422" s="55"/>
      <c r="H2422" s="55"/>
      <c r="I2422" s="55"/>
    </row>
    <row r="2423" spans="1:9">
      <c r="A2423" s="37"/>
      <c r="B2423" s="55"/>
      <c r="C2423" s="55"/>
      <c r="D2423" s="55"/>
      <c r="E2423" s="55"/>
      <c r="F2423" s="55"/>
      <c r="G2423" s="55"/>
      <c r="H2423" s="55"/>
      <c r="I2423" s="55"/>
    </row>
    <row r="2424" spans="1:9">
      <c r="A2424" s="37"/>
      <c r="B2424" s="55"/>
      <c r="C2424" s="55"/>
      <c r="D2424" s="55"/>
      <c r="E2424" s="55"/>
      <c r="F2424" s="55"/>
      <c r="G2424" s="55"/>
      <c r="H2424" s="55"/>
      <c r="I2424" s="55"/>
    </row>
    <row r="2425" spans="1:9">
      <c r="A2425" s="37"/>
      <c r="B2425" s="55"/>
      <c r="C2425" s="55"/>
      <c r="D2425" s="55"/>
      <c r="E2425" s="55"/>
      <c r="F2425" s="55"/>
      <c r="G2425" s="55"/>
      <c r="H2425" s="55"/>
      <c r="I2425" s="55"/>
    </row>
    <row r="2426" spans="1:9">
      <c r="A2426" s="37"/>
      <c r="B2426" s="55"/>
      <c r="C2426" s="55"/>
      <c r="D2426" s="55"/>
      <c r="E2426" s="55"/>
      <c r="F2426" s="55"/>
      <c r="G2426" s="55"/>
      <c r="H2426" s="55"/>
      <c r="I2426" s="55"/>
    </row>
    <row r="2427" spans="1:9">
      <c r="A2427" s="37"/>
      <c r="B2427" s="55"/>
      <c r="C2427" s="55"/>
      <c r="D2427" s="55"/>
      <c r="E2427" s="55"/>
      <c r="F2427" s="55"/>
      <c r="G2427" s="55"/>
      <c r="H2427" s="55"/>
      <c r="I2427" s="55"/>
    </row>
    <row r="2428" spans="1:9">
      <c r="A2428" s="37"/>
      <c r="B2428" s="55"/>
      <c r="C2428" s="55"/>
      <c r="D2428" s="55"/>
      <c r="E2428" s="55"/>
      <c r="F2428" s="55"/>
      <c r="G2428" s="55"/>
      <c r="H2428" s="55"/>
      <c r="I2428" s="55"/>
    </row>
    <row r="2429" spans="1:9">
      <c r="A2429" s="37"/>
      <c r="B2429" s="55"/>
      <c r="C2429" s="55"/>
      <c r="D2429" s="55"/>
      <c r="E2429" s="55"/>
      <c r="F2429" s="55"/>
      <c r="G2429" s="55"/>
      <c r="H2429" s="55"/>
      <c r="I2429" s="55"/>
    </row>
    <row r="2430" spans="1:9">
      <c r="A2430" s="37"/>
      <c r="B2430" s="55"/>
      <c r="C2430" s="55"/>
      <c r="D2430" s="55"/>
      <c r="E2430" s="55"/>
      <c r="F2430" s="55"/>
      <c r="G2430" s="55"/>
      <c r="H2430" s="55"/>
      <c r="I2430" s="55"/>
    </row>
    <row r="2431" spans="1:9">
      <c r="A2431" s="37"/>
      <c r="B2431" s="55"/>
      <c r="C2431" s="55"/>
      <c r="D2431" s="55"/>
      <c r="E2431" s="55"/>
      <c r="F2431" s="55"/>
      <c r="G2431" s="55"/>
      <c r="H2431" s="55"/>
      <c r="I2431" s="55"/>
    </row>
    <row r="2432" spans="1:9">
      <c r="A2432" s="37"/>
      <c r="B2432" s="55"/>
      <c r="C2432" s="55"/>
      <c r="D2432" s="55"/>
      <c r="E2432" s="55"/>
      <c r="F2432" s="55"/>
      <c r="G2432" s="55"/>
      <c r="H2432" s="55"/>
      <c r="I2432" s="55"/>
    </row>
    <row r="2433" spans="1:9">
      <c r="A2433" s="37"/>
      <c r="B2433" s="55"/>
      <c r="C2433" s="55"/>
      <c r="D2433" s="55"/>
      <c r="E2433" s="55"/>
      <c r="F2433" s="55"/>
      <c r="G2433" s="55"/>
      <c r="H2433" s="55"/>
      <c r="I2433" s="55"/>
    </row>
    <row r="2434" spans="1:9">
      <c r="A2434" s="37"/>
      <c r="B2434" s="55"/>
      <c r="C2434" s="55"/>
      <c r="D2434" s="55"/>
      <c r="E2434" s="55"/>
      <c r="F2434" s="55"/>
      <c r="G2434" s="55"/>
      <c r="H2434" s="55"/>
      <c r="I2434" s="55"/>
    </row>
    <row r="2435" spans="1:9">
      <c r="A2435" s="37"/>
      <c r="B2435" s="55"/>
      <c r="C2435" s="55"/>
      <c r="D2435" s="55"/>
      <c r="E2435" s="55"/>
      <c r="F2435" s="55"/>
      <c r="G2435" s="55"/>
      <c r="H2435" s="55"/>
      <c r="I2435" s="55"/>
    </row>
    <row r="2436" spans="1:9">
      <c r="A2436" s="37"/>
      <c r="B2436" s="55"/>
      <c r="C2436" s="55"/>
      <c r="D2436" s="55"/>
      <c r="E2436" s="55"/>
      <c r="F2436" s="55"/>
      <c r="G2436" s="55"/>
      <c r="H2436" s="55"/>
      <c r="I2436" s="55"/>
    </row>
    <row r="2437" spans="1:9">
      <c r="A2437" s="37"/>
      <c r="B2437" s="55"/>
      <c r="C2437" s="55"/>
      <c r="D2437" s="55"/>
      <c r="E2437" s="55"/>
      <c r="F2437" s="55"/>
      <c r="G2437" s="55"/>
      <c r="H2437" s="55"/>
      <c r="I2437" s="55"/>
    </row>
    <row r="2438" spans="1:9">
      <c r="A2438" s="37"/>
      <c r="B2438" s="55"/>
      <c r="C2438" s="55"/>
      <c r="D2438" s="55"/>
      <c r="E2438" s="55"/>
      <c r="F2438" s="55"/>
      <c r="G2438" s="55"/>
      <c r="H2438" s="55"/>
      <c r="I2438" s="55"/>
    </row>
    <row r="2439" spans="1:9">
      <c r="A2439" s="37"/>
      <c r="B2439" s="55"/>
      <c r="C2439" s="55"/>
      <c r="D2439" s="55"/>
      <c r="E2439" s="55"/>
      <c r="F2439" s="55"/>
      <c r="G2439" s="55"/>
      <c r="H2439" s="55"/>
      <c r="I2439" s="55"/>
    </row>
    <row r="2440" spans="1:9">
      <c r="A2440" s="37"/>
      <c r="B2440" s="55"/>
      <c r="C2440" s="55"/>
      <c r="D2440" s="55"/>
      <c r="E2440" s="55"/>
      <c r="F2440" s="55"/>
      <c r="G2440" s="55"/>
      <c r="H2440" s="55"/>
      <c r="I2440" s="55"/>
    </row>
    <row r="2441" spans="1:9">
      <c r="A2441" s="37"/>
      <c r="B2441" s="55"/>
      <c r="C2441" s="55"/>
      <c r="D2441" s="55"/>
      <c r="E2441" s="55"/>
      <c r="F2441" s="55"/>
      <c r="G2441" s="55"/>
      <c r="H2441" s="55"/>
      <c r="I2441" s="55"/>
    </row>
    <row r="2442" spans="1:9">
      <c r="A2442" s="37"/>
      <c r="B2442" s="55"/>
      <c r="C2442" s="55"/>
      <c r="D2442" s="55"/>
      <c r="E2442" s="55"/>
      <c r="F2442" s="55"/>
      <c r="G2442" s="55"/>
      <c r="H2442" s="55"/>
      <c r="I2442" s="55"/>
    </row>
    <row r="2443" spans="1:9">
      <c r="A2443" s="37"/>
      <c r="B2443" s="55"/>
      <c r="C2443" s="55"/>
      <c r="D2443" s="55"/>
      <c r="E2443" s="55"/>
      <c r="F2443" s="55"/>
      <c r="G2443" s="55"/>
      <c r="H2443" s="55"/>
      <c r="I2443" s="55"/>
    </row>
    <row r="2444" spans="1:9">
      <c r="A2444" s="37"/>
      <c r="B2444" s="55"/>
      <c r="C2444" s="55"/>
      <c r="D2444" s="55"/>
      <c r="E2444" s="55"/>
      <c r="F2444" s="55"/>
      <c r="G2444" s="55"/>
      <c r="H2444" s="55"/>
      <c r="I2444" s="55"/>
    </row>
    <row r="2445" spans="1:9">
      <c r="A2445" s="37"/>
      <c r="B2445" s="55"/>
      <c r="C2445" s="55"/>
      <c r="D2445" s="55"/>
      <c r="E2445" s="55"/>
      <c r="F2445" s="55"/>
      <c r="G2445" s="55"/>
      <c r="H2445" s="55"/>
      <c r="I2445" s="55"/>
    </row>
    <row r="2446" spans="1:9">
      <c r="A2446" s="37"/>
      <c r="B2446" s="55"/>
      <c r="C2446" s="55"/>
      <c r="D2446" s="55"/>
      <c r="E2446" s="55"/>
      <c r="F2446" s="55"/>
      <c r="G2446" s="55"/>
      <c r="H2446" s="55"/>
      <c r="I2446" s="55"/>
    </row>
    <row r="2447" spans="1:9">
      <c r="A2447" s="37"/>
      <c r="B2447" s="55"/>
      <c r="C2447" s="55"/>
      <c r="D2447" s="55"/>
      <c r="E2447" s="55"/>
      <c r="F2447" s="55"/>
      <c r="G2447" s="55"/>
      <c r="H2447" s="55"/>
      <c r="I2447" s="55"/>
    </row>
    <row r="2448" spans="1:9">
      <c r="A2448" s="37"/>
      <c r="B2448" s="55"/>
      <c r="C2448" s="55"/>
      <c r="D2448" s="55"/>
      <c r="E2448" s="55"/>
      <c r="F2448" s="55"/>
      <c r="G2448" s="55"/>
      <c r="H2448" s="55"/>
      <c r="I2448" s="55"/>
    </row>
    <row r="2449" spans="1:9">
      <c r="A2449" s="37"/>
      <c r="B2449" s="55"/>
      <c r="C2449" s="55"/>
      <c r="D2449" s="55"/>
      <c r="E2449" s="55"/>
      <c r="F2449" s="55"/>
      <c r="G2449" s="55"/>
      <c r="H2449" s="55"/>
      <c r="I2449" s="55"/>
    </row>
    <row r="2450" spans="1:9">
      <c r="A2450" s="37"/>
      <c r="B2450" s="55"/>
      <c r="C2450" s="55"/>
      <c r="D2450" s="55"/>
      <c r="E2450" s="55"/>
      <c r="F2450" s="55"/>
      <c r="G2450" s="55"/>
      <c r="H2450" s="55"/>
      <c r="I2450" s="55"/>
    </row>
    <row r="2451" spans="1:9">
      <c r="A2451" s="37"/>
      <c r="B2451" s="55"/>
      <c r="C2451" s="55"/>
      <c r="D2451" s="55"/>
      <c r="E2451" s="55"/>
      <c r="F2451" s="55"/>
      <c r="G2451" s="55"/>
      <c r="H2451" s="55"/>
      <c r="I2451" s="55"/>
    </row>
    <row r="2452" spans="1:9">
      <c r="A2452" s="37"/>
      <c r="B2452" s="55"/>
      <c r="C2452" s="55"/>
      <c r="D2452" s="55"/>
      <c r="E2452" s="55"/>
      <c r="F2452" s="55"/>
      <c r="G2452" s="55"/>
      <c r="H2452" s="55"/>
      <c r="I2452" s="55"/>
    </row>
    <row r="2453" spans="1:9">
      <c r="A2453" s="37"/>
      <c r="B2453" s="55"/>
      <c r="C2453" s="55"/>
      <c r="D2453" s="55"/>
      <c r="E2453" s="55"/>
      <c r="F2453" s="55"/>
      <c r="G2453" s="55"/>
      <c r="H2453" s="55"/>
      <c r="I2453" s="55"/>
    </row>
    <row r="2454" spans="1:9">
      <c r="A2454" s="37"/>
      <c r="B2454" s="55"/>
      <c r="C2454" s="55"/>
      <c r="D2454" s="55"/>
      <c r="E2454" s="55"/>
      <c r="F2454" s="55"/>
      <c r="G2454" s="55"/>
      <c r="H2454" s="55"/>
      <c r="I2454" s="55"/>
    </row>
    <row r="2455" spans="1:9">
      <c r="A2455" s="37"/>
      <c r="B2455" s="55"/>
      <c r="C2455" s="55"/>
      <c r="D2455" s="55"/>
      <c r="E2455" s="55"/>
      <c r="F2455" s="55"/>
      <c r="G2455" s="55"/>
      <c r="H2455" s="55"/>
      <c r="I2455" s="55"/>
    </row>
    <row r="2456" spans="1:9">
      <c r="A2456" s="37"/>
      <c r="B2456" s="55"/>
      <c r="C2456" s="55"/>
      <c r="D2456" s="55"/>
      <c r="E2456" s="55"/>
      <c r="F2456" s="55"/>
      <c r="G2456" s="55"/>
      <c r="H2456" s="55"/>
      <c r="I2456" s="55"/>
    </row>
    <row r="2457" spans="1:9">
      <c r="A2457" s="37"/>
      <c r="B2457" s="55"/>
      <c r="C2457" s="55"/>
      <c r="D2457" s="55"/>
      <c r="E2457" s="55"/>
      <c r="F2457" s="55"/>
      <c r="G2457" s="55"/>
      <c r="H2457" s="55"/>
      <c r="I2457" s="55"/>
    </row>
    <row r="2458" spans="1:9">
      <c r="A2458" s="37"/>
      <c r="B2458" s="55"/>
      <c r="C2458" s="55"/>
      <c r="D2458" s="55"/>
      <c r="E2458" s="55"/>
      <c r="F2458" s="55"/>
      <c r="G2458" s="55"/>
      <c r="H2458" s="55"/>
      <c r="I2458" s="55"/>
    </row>
    <row r="2459" spans="1:9">
      <c r="A2459" s="37"/>
      <c r="B2459" s="55"/>
      <c r="C2459" s="55"/>
      <c r="D2459" s="55"/>
      <c r="E2459" s="55"/>
      <c r="F2459" s="55"/>
      <c r="G2459" s="55"/>
      <c r="H2459" s="55"/>
      <c r="I2459" s="55"/>
    </row>
    <row r="2460" spans="1:9">
      <c r="A2460" s="37"/>
      <c r="B2460" s="55"/>
      <c r="C2460" s="55"/>
      <c r="D2460" s="55"/>
      <c r="E2460" s="55"/>
      <c r="F2460" s="55"/>
      <c r="G2460" s="55"/>
      <c r="H2460" s="55"/>
      <c r="I2460" s="55"/>
    </row>
    <row r="2461" spans="1:9">
      <c r="A2461" s="37"/>
      <c r="B2461" s="55"/>
      <c r="C2461" s="55"/>
      <c r="D2461" s="55"/>
      <c r="E2461" s="55"/>
      <c r="F2461" s="55"/>
      <c r="G2461" s="55"/>
      <c r="H2461" s="55"/>
      <c r="I2461" s="55"/>
    </row>
    <row r="2462" spans="1:9">
      <c r="A2462" s="37"/>
      <c r="B2462" s="55"/>
      <c r="C2462" s="55"/>
      <c r="D2462" s="55"/>
      <c r="E2462" s="55"/>
      <c r="F2462" s="55"/>
      <c r="G2462" s="55"/>
      <c r="H2462" s="55"/>
      <c r="I2462" s="55"/>
    </row>
    <row r="2463" spans="1:9">
      <c r="A2463" s="37"/>
      <c r="B2463" s="55"/>
      <c r="C2463" s="55"/>
      <c r="D2463" s="55"/>
      <c r="E2463" s="55"/>
      <c r="F2463" s="55"/>
      <c r="G2463" s="55"/>
      <c r="H2463" s="55"/>
      <c r="I2463" s="55"/>
    </row>
    <row r="2464" spans="1:9">
      <c r="A2464" s="37"/>
      <c r="B2464" s="55"/>
      <c r="C2464" s="55"/>
      <c r="D2464" s="55"/>
      <c r="E2464" s="55"/>
      <c r="F2464" s="55"/>
      <c r="G2464" s="55"/>
      <c r="H2464" s="55"/>
      <c r="I2464" s="55"/>
    </row>
    <row r="2465" spans="1:9">
      <c r="A2465" s="37"/>
      <c r="B2465" s="55"/>
      <c r="C2465" s="55"/>
      <c r="D2465" s="55"/>
      <c r="E2465" s="55"/>
      <c r="F2465" s="55"/>
      <c r="G2465" s="55"/>
      <c r="H2465" s="55"/>
      <c r="I2465" s="55"/>
    </row>
    <row r="2466" spans="1:9">
      <c r="A2466" s="37"/>
      <c r="B2466" s="55"/>
      <c r="C2466" s="55"/>
      <c r="D2466" s="55"/>
      <c r="E2466" s="55"/>
      <c r="F2466" s="55"/>
      <c r="G2466" s="55"/>
      <c r="H2466" s="55"/>
      <c r="I2466" s="55"/>
    </row>
    <row r="2467" spans="1:9">
      <c r="A2467" s="37"/>
      <c r="B2467" s="55"/>
      <c r="C2467" s="55"/>
      <c r="D2467" s="55"/>
      <c r="E2467" s="55"/>
      <c r="F2467" s="55"/>
      <c r="G2467" s="55"/>
      <c r="H2467" s="55"/>
      <c r="I2467" s="55"/>
    </row>
    <row r="2468" spans="1:9">
      <c r="A2468" s="37"/>
      <c r="B2468" s="55"/>
      <c r="C2468" s="55"/>
      <c r="D2468" s="55"/>
      <c r="E2468" s="55"/>
      <c r="F2468" s="55"/>
      <c r="G2468" s="55"/>
      <c r="H2468" s="55"/>
      <c r="I2468" s="55"/>
    </row>
    <row r="2469" spans="1:9">
      <c r="A2469" s="37"/>
      <c r="B2469" s="55"/>
      <c r="C2469" s="55"/>
      <c r="D2469" s="55"/>
      <c r="E2469" s="55"/>
      <c r="F2469" s="55"/>
      <c r="G2469" s="55"/>
      <c r="H2469" s="55"/>
      <c r="I2469" s="55"/>
    </row>
    <row r="2470" spans="1:9">
      <c r="A2470" s="37"/>
      <c r="B2470" s="55"/>
      <c r="C2470" s="55"/>
      <c r="D2470" s="55"/>
      <c r="E2470" s="55"/>
      <c r="F2470" s="55"/>
      <c r="G2470" s="55"/>
      <c r="H2470" s="55"/>
      <c r="I2470" s="55"/>
    </row>
    <row r="2471" spans="1:9">
      <c r="A2471" s="37"/>
      <c r="B2471" s="55"/>
      <c r="C2471" s="55"/>
      <c r="D2471" s="55"/>
      <c r="E2471" s="55"/>
      <c r="F2471" s="55"/>
      <c r="G2471" s="55"/>
      <c r="H2471" s="55"/>
      <c r="I2471" s="55"/>
    </row>
    <row r="2472" spans="1:9">
      <c r="A2472" s="37"/>
      <c r="B2472" s="55"/>
      <c r="C2472" s="55"/>
      <c r="D2472" s="55"/>
      <c r="E2472" s="55"/>
      <c r="F2472" s="55"/>
      <c r="G2472" s="55"/>
      <c r="H2472" s="55"/>
      <c r="I2472" s="55"/>
    </row>
    <row r="2473" spans="1:9">
      <c r="A2473" s="37"/>
      <c r="B2473" s="55"/>
      <c r="C2473" s="55"/>
      <c r="D2473" s="55"/>
      <c r="E2473" s="55"/>
      <c r="F2473" s="55"/>
      <c r="G2473" s="55"/>
      <c r="H2473" s="55"/>
      <c r="I2473" s="55"/>
    </row>
    <row r="2474" spans="1:9">
      <c r="A2474" s="37"/>
      <c r="B2474" s="55"/>
      <c r="C2474" s="55"/>
      <c r="D2474" s="55"/>
      <c r="E2474" s="55"/>
      <c r="F2474" s="55"/>
      <c r="G2474" s="55"/>
      <c r="H2474" s="55"/>
      <c r="I2474" s="55"/>
    </row>
    <row r="2475" spans="1:9">
      <c r="A2475" s="37"/>
      <c r="B2475" s="55"/>
      <c r="C2475" s="55"/>
      <c r="D2475" s="55"/>
      <c r="E2475" s="55"/>
      <c r="F2475" s="55"/>
      <c r="G2475" s="55"/>
      <c r="H2475" s="55"/>
      <c r="I2475" s="55"/>
    </row>
    <row r="2476" spans="1:9">
      <c r="A2476" s="37"/>
      <c r="B2476" s="55"/>
      <c r="C2476" s="55"/>
      <c r="D2476" s="55"/>
      <c r="E2476" s="55"/>
      <c r="F2476" s="55"/>
      <c r="G2476" s="55"/>
      <c r="H2476" s="55"/>
      <c r="I2476" s="55"/>
    </row>
    <row r="2477" spans="1:9">
      <c r="A2477" s="37"/>
      <c r="B2477" s="55"/>
      <c r="C2477" s="55"/>
      <c r="D2477" s="55"/>
      <c r="E2477" s="55"/>
      <c r="F2477" s="55"/>
      <c r="G2477" s="55"/>
      <c r="H2477" s="55"/>
      <c r="I2477" s="55"/>
    </row>
    <row r="2478" spans="1:9">
      <c r="A2478" s="37"/>
      <c r="B2478" s="55"/>
      <c r="C2478" s="55"/>
      <c r="D2478" s="55"/>
      <c r="E2478" s="55"/>
      <c r="F2478" s="55"/>
      <c r="G2478" s="55"/>
      <c r="H2478" s="55"/>
      <c r="I2478" s="55"/>
    </row>
    <row r="2479" spans="1:9">
      <c r="A2479" s="37"/>
      <c r="B2479" s="55"/>
      <c r="C2479" s="55"/>
      <c r="D2479" s="55"/>
      <c r="E2479" s="55"/>
      <c r="F2479" s="55"/>
      <c r="G2479" s="55"/>
      <c r="H2479" s="55"/>
      <c r="I2479" s="55"/>
    </row>
    <row r="2480" spans="1:9">
      <c r="A2480" s="37"/>
      <c r="B2480" s="55"/>
      <c r="C2480" s="55"/>
      <c r="D2480" s="55"/>
      <c r="E2480" s="55"/>
      <c r="F2480" s="55"/>
      <c r="G2480" s="55"/>
      <c r="H2480" s="55"/>
      <c r="I2480" s="55"/>
    </row>
    <row r="2481" spans="1:9">
      <c r="A2481" s="37"/>
      <c r="B2481" s="55"/>
      <c r="C2481" s="55"/>
      <c r="D2481" s="55"/>
      <c r="E2481" s="55"/>
      <c r="F2481" s="55"/>
      <c r="G2481" s="55"/>
      <c r="H2481" s="55"/>
      <c r="I2481" s="55"/>
    </row>
    <row r="2482" spans="1:9">
      <c r="A2482" s="37"/>
      <c r="B2482" s="55"/>
      <c r="C2482" s="55"/>
      <c r="D2482" s="55"/>
      <c r="E2482" s="55"/>
      <c r="F2482" s="55"/>
      <c r="G2482" s="55"/>
      <c r="H2482" s="55"/>
      <c r="I2482" s="55"/>
    </row>
    <row r="2483" spans="1:9">
      <c r="A2483" s="37"/>
      <c r="B2483" s="55"/>
      <c r="C2483" s="55"/>
      <c r="D2483" s="55"/>
      <c r="E2483" s="55"/>
      <c r="F2483" s="55"/>
      <c r="G2483" s="55"/>
      <c r="H2483" s="55"/>
      <c r="I2483" s="55"/>
    </row>
    <row r="2484" spans="1:9">
      <c r="A2484" s="37"/>
      <c r="B2484" s="55"/>
      <c r="C2484" s="55"/>
      <c r="D2484" s="55"/>
      <c r="E2484" s="55"/>
      <c r="F2484" s="55"/>
      <c r="G2484" s="55"/>
      <c r="H2484" s="55"/>
      <c r="I2484" s="55"/>
    </row>
    <row r="2485" spans="1:9">
      <c r="A2485" s="37"/>
      <c r="B2485" s="55"/>
      <c r="C2485" s="55"/>
      <c r="D2485" s="55"/>
      <c r="E2485" s="55"/>
      <c r="F2485" s="55"/>
      <c r="G2485" s="55"/>
      <c r="H2485" s="55"/>
      <c r="I2485" s="55"/>
    </row>
    <row r="2486" spans="1:9">
      <c r="A2486" s="37"/>
      <c r="B2486" s="55"/>
      <c r="C2486" s="55"/>
      <c r="D2486" s="55"/>
      <c r="E2486" s="55"/>
      <c r="F2486" s="55"/>
      <c r="G2486" s="55"/>
      <c r="H2486" s="55"/>
      <c r="I2486" s="55"/>
    </row>
    <row r="2487" spans="1:9">
      <c r="A2487" s="37"/>
      <c r="B2487" s="55"/>
      <c r="C2487" s="55"/>
      <c r="D2487" s="55"/>
      <c r="E2487" s="55"/>
      <c r="F2487" s="55"/>
      <c r="G2487" s="55"/>
      <c r="H2487" s="55"/>
      <c r="I2487" s="55"/>
    </row>
    <row r="2488" spans="1:9">
      <c r="A2488" s="37"/>
      <c r="B2488" s="55"/>
      <c r="C2488" s="55"/>
      <c r="D2488" s="55"/>
      <c r="E2488" s="55"/>
      <c r="F2488" s="55"/>
      <c r="G2488" s="55"/>
      <c r="H2488" s="55"/>
      <c r="I2488" s="55"/>
    </row>
    <row r="2489" spans="1:9">
      <c r="A2489" s="37"/>
      <c r="B2489" s="55"/>
      <c r="C2489" s="55"/>
      <c r="D2489" s="55"/>
      <c r="E2489" s="55"/>
      <c r="F2489" s="55"/>
      <c r="G2489" s="55"/>
      <c r="H2489" s="55"/>
      <c r="I2489" s="55"/>
    </row>
    <row r="2490" spans="1:9">
      <c r="A2490" s="37"/>
      <c r="B2490" s="55"/>
      <c r="C2490" s="55"/>
      <c r="D2490" s="55"/>
      <c r="E2490" s="55"/>
      <c r="F2490" s="55"/>
      <c r="G2490" s="55"/>
      <c r="H2490" s="55"/>
      <c r="I2490" s="55"/>
    </row>
    <row r="2491" spans="1:9">
      <c r="A2491" s="37"/>
      <c r="B2491" s="55"/>
      <c r="C2491" s="55"/>
      <c r="D2491" s="55"/>
      <c r="E2491" s="55"/>
      <c r="F2491" s="55"/>
      <c r="G2491" s="55"/>
      <c r="H2491" s="55"/>
      <c r="I2491" s="55"/>
    </row>
    <row r="2492" spans="1:9">
      <c r="A2492" s="37"/>
      <c r="B2492" s="55"/>
      <c r="C2492" s="55"/>
      <c r="D2492" s="55"/>
      <c r="E2492" s="55"/>
      <c r="F2492" s="55"/>
      <c r="G2492" s="55"/>
      <c r="H2492" s="55"/>
      <c r="I2492" s="55"/>
    </row>
    <row r="2493" spans="1:9">
      <c r="A2493" s="37"/>
      <c r="B2493" s="55"/>
      <c r="C2493" s="55"/>
      <c r="D2493" s="55"/>
      <c r="E2493" s="55"/>
      <c r="F2493" s="55"/>
      <c r="G2493" s="55"/>
      <c r="H2493" s="55"/>
      <c r="I2493" s="55"/>
    </row>
    <row r="2494" spans="1:9">
      <c r="A2494" s="37"/>
      <c r="B2494" s="55"/>
      <c r="C2494" s="55"/>
      <c r="D2494" s="55"/>
      <c r="E2494" s="55"/>
      <c r="F2494" s="55"/>
      <c r="G2494" s="55"/>
      <c r="H2494" s="55"/>
      <c r="I2494" s="55"/>
    </row>
    <row r="2495" spans="1:9">
      <c r="A2495" s="37"/>
      <c r="B2495" s="55"/>
      <c r="C2495" s="55"/>
      <c r="D2495" s="55"/>
      <c r="E2495" s="55"/>
      <c r="F2495" s="55"/>
      <c r="G2495" s="55"/>
      <c r="H2495" s="55"/>
      <c r="I2495" s="55"/>
    </row>
    <row r="2496" spans="1:9">
      <c r="A2496" s="37"/>
      <c r="B2496" s="55"/>
      <c r="C2496" s="55"/>
      <c r="D2496" s="55"/>
      <c r="E2496" s="55"/>
      <c r="F2496" s="55"/>
      <c r="G2496" s="55"/>
      <c r="H2496" s="55"/>
      <c r="I2496" s="55"/>
    </row>
    <row r="2497" spans="1:9">
      <c r="A2497" s="37"/>
      <c r="B2497" s="55"/>
      <c r="C2497" s="55"/>
      <c r="D2497" s="55"/>
      <c r="E2497" s="55"/>
      <c r="F2497" s="55"/>
      <c r="G2497" s="55"/>
      <c r="H2497" s="55"/>
      <c r="I2497" s="55"/>
    </row>
    <row r="2498" spans="1:9">
      <c r="A2498" s="37"/>
      <c r="B2498" s="55"/>
      <c r="C2498" s="55"/>
      <c r="D2498" s="55"/>
      <c r="E2498" s="55"/>
      <c r="F2498" s="55"/>
      <c r="G2498" s="55"/>
      <c r="H2498" s="55"/>
      <c r="I2498" s="55"/>
    </row>
    <row r="2499" spans="1:9">
      <c r="A2499" s="37"/>
      <c r="B2499" s="55"/>
      <c r="C2499" s="55"/>
      <c r="D2499" s="55"/>
      <c r="E2499" s="55"/>
      <c r="F2499" s="55"/>
      <c r="G2499" s="55"/>
      <c r="H2499" s="55"/>
      <c r="I2499" s="55"/>
    </row>
    <row r="2500" spans="1:9">
      <c r="A2500" s="37"/>
      <c r="B2500" s="55"/>
      <c r="C2500" s="55"/>
      <c r="D2500" s="55"/>
      <c r="E2500" s="55"/>
      <c r="F2500" s="55"/>
      <c r="G2500" s="55"/>
      <c r="H2500" s="55"/>
      <c r="I2500" s="55"/>
    </row>
    <row r="2501" spans="1:9">
      <c r="A2501" s="37"/>
      <c r="B2501" s="55"/>
      <c r="C2501" s="55"/>
      <c r="D2501" s="55"/>
      <c r="E2501" s="55"/>
      <c r="F2501" s="55"/>
      <c r="G2501" s="55"/>
      <c r="H2501" s="55"/>
      <c r="I2501" s="55"/>
    </row>
    <row r="2502" spans="1:9">
      <c r="A2502" s="37"/>
      <c r="B2502" s="55"/>
      <c r="C2502" s="55"/>
      <c r="D2502" s="55"/>
      <c r="E2502" s="55"/>
      <c r="F2502" s="55"/>
      <c r="G2502" s="55"/>
      <c r="H2502" s="55"/>
      <c r="I2502" s="55"/>
    </row>
    <row r="2503" spans="1:9">
      <c r="A2503" s="37"/>
      <c r="B2503" s="55"/>
      <c r="C2503" s="55"/>
      <c r="D2503" s="55"/>
      <c r="E2503" s="55"/>
      <c r="F2503" s="55"/>
      <c r="G2503" s="55"/>
      <c r="H2503" s="55"/>
      <c r="I2503" s="55"/>
    </row>
    <row r="2504" spans="1:9">
      <c r="A2504" s="37"/>
      <c r="B2504" s="55"/>
      <c r="C2504" s="55"/>
      <c r="D2504" s="55"/>
      <c r="E2504" s="55"/>
      <c r="F2504" s="55"/>
      <c r="G2504" s="55"/>
      <c r="H2504" s="55"/>
      <c r="I2504" s="55"/>
    </row>
    <row r="2505" spans="1:9">
      <c r="A2505" s="37"/>
      <c r="B2505" s="55"/>
      <c r="C2505" s="55"/>
      <c r="D2505" s="55"/>
      <c r="E2505" s="55"/>
      <c r="F2505" s="55"/>
      <c r="G2505" s="55"/>
      <c r="H2505" s="55"/>
      <c r="I2505" s="55"/>
    </row>
    <row r="2506" spans="1:9">
      <c r="A2506" s="37"/>
      <c r="B2506" s="55"/>
      <c r="C2506" s="55"/>
      <c r="D2506" s="55"/>
      <c r="E2506" s="55"/>
      <c r="F2506" s="55"/>
      <c r="G2506" s="55"/>
      <c r="H2506" s="55"/>
      <c r="I2506" s="55"/>
    </row>
    <row r="2507" spans="1:9">
      <c r="A2507" s="37"/>
      <c r="B2507" s="55"/>
      <c r="C2507" s="55"/>
      <c r="D2507" s="55"/>
      <c r="E2507" s="55"/>
      <c r="F2507" s="55"/>
      <c r="G2507" s="55"/>
      <c r="H2507" s="55"/>
      <c r="I2507" s="55"/>
    </row>
    <row r="2508" spans="1:9">
      <c r="A2508" s="37"/>
      <c r="B2508" s="55"/>
      <c r="C2508" s="55"/>
      <c r="D2508" s="55"/>
      <c r="E2508" s="55"/>
      <c r="F2508" s="55"/>
      <c r="G2508" s="55"/>
      <c r="H2508" s="55"/>
      <c r="I2508" s="55"/>
    </row>
    <row r="2509" spans="1:9">
      <c r="A2509" s="37"/>
      <c r="B2509" s="55"/>
      <c r="C2509" s="55"/>
      <c r="D2509" s="55"/>
      <c r="E2509" s="55"/>
      <c r="F2509" s="55"/>
      <c r="G2509" s="55"/>
      <c r="H2509" s="55"/>
      <c r="I2509" s="55"/>
    </row>
    <row r="2510" spans="1:9">
      <c r="A2510" s="37"/>
      <c r="B2510" s="55"/>
      <c r="C2510" s="55"/>
      <c r="D2510" s="55"/>
      <c r="E2510" s="55"/>
      <c r="F2510" s="55"/>
      <c r="G2510" s="55"/>
      <c r="H2510" s="55"/>
      <c r="I2510" s="55"/>
    </row>
    <row r="2511" spans="1:9">
      <c r="A2511" s="37"/>
      <c r="B2511" s="55"/>
      <c r="C2511" s="55"/>
      <c r="D2511" s="55"/>
      <c r="E2511" s="55"/>
      <c r="F2511" s="55"/>
      <c r="G2511" s="55"/>
      <c r="H2511" s="55"/>
      <c r="I2511" s="55"/>
    </row>
    <row r="2512" spans="1:9">
      <c r="A2512" s="37"/>
      <c r="B2512" s="55"/>
      <c r="C2512" s="55"/>
      <c r="D2512" s="55"/>
      <c r="E2512" s="55"/>
      <c r="F2512" s="55"/>
      <c r="G2512" s="55"/>
      <c r="H2512" s="55"/>
      <c r="I2512" s="55"/>
    </row>
    <row r="2513" spans="1:9">
      <c r="A2513" s="37"/>
      <c r="B2513" s="55"/>
      <c r="C2513" s="55"/>
      <c r="D2513" s="55"/>
      <c r="E2513" s="55"/>
      <c r="F2513" s="55"/>
      <c r="G2513" s="55"/>
      <c r="H2513" s="55"/>
      <c r="I2513" s="55"/>
    </row>
    <row r="2514" spans="1:9">
      <c r="A2514" s="37"/>
      <c r="B2514" s="55"/>
      <c r="C2514" s="55"/>
      <c r="D2514" s="55"/>
      <c r="E2514" s="55"/>
      <c r="F2514" s="55"/>
      <c r="G2514" s="55"/>
      <c r="H2514" s="55"/>
      <c r="I2514" s="55"/>
    </row>
    <row r="2515" spans="1:9">
      <c r="A2515" s="37"/>
      <c r="B2515" s="55"/>
      <c r="C2515" s="55"/>
      <c r="D2515" s="55"/>
      <c r="E2515" s="55"/>
      <c r="F2515" s="55"/>
      <c r="G2515" s="55"/>
      <c r="H2515" s="55"/>
      <c r="I2515" s="55"/>
    </row>
    <row r="2516" spans="1:9">
      <c r="A2516" s="37"/>
      <c r="B2516" s="55"/>
      <c r="C2516" s="55"/>
      <c r="D2516" s="55"/>
      <c r="E2516" s="55"/>
      <c r="F2516" s="55"/>
      <c r="G2516" s="55"/>
      <c r="H2516" s="55"/>
      <c r="I2516" s="55"/>
    </row>
    <row r="2517" spans="1:9">
      <c r="A2517" s="37"/>
      <c r="B2517" s="55"/>
      <c r="C2517" s="55"/>
      <c r="D2517" s="55"/>
      <c r="E2517" s="55"/>
      <c r="F2517" s="55"/>
      <c r="G2517" s="55"/>
      <c r="H2517" s="55"/>
      <c r="I2517" s="55"/>
    </row>
    <row r="2518" spans="1:9">
      <c r="A2518" s="37"/>
      <c r="B2518" s="55"/>
      <c r="C2518" s="55"/>
      <c r="D2518" s="55"/>
      <c r="E2518" s="55"/>
      <c r="F2518" s="55"/>
      <c r="G2518" s="55"/>
      <c r="H2518" s="55"/>
      <c r="I2518" s="55"/>
    </row>
    <row r="2519" spans="1:9">
      <c r="A2519" s="37"/>
      <c r="B2519" s="55"/>
      <c r="C2519" s="55"/>
      <c r="D2519" s="55"/>
      <c r="E2519" s="55"/>
      <c r="F2519" s="55"/>
      <c r="G2519" s="55"/>
      <c r="H2519" s="55"/>
      <c r="I2519" s="55"/>
    </row>
    <row r="2520" spans="1:9">
      <c r="A2520" s="37"/>
      <c r="B2520" s="55"/>
      <c r="C2520" s="55"/>
      <c r="D2520" s="55"/>
      <c r="E2520" s="55"/>
      <c r="F2520" s="55"/>
      <c r="G2520" s="55"/>
      <c r="H2520" s="55"/>
      <c r="I2520" s="55"/>
    </row>
    <row r="2521" spans="1:9">
      <c r="A2521" s="37"/>
      <c r="B2521" s="55"/>
      <c r="C2521" s="55"/>
      <c r="D2521" s="55"/>
      <c r="E2521" s="55"/>
      <c r="F2521" s="55"/>
      <c r="G2521" s="55"/>
      <c r="H2521" s="55"/>
      <c r="I2521" s="55"/>
    </row>
    <row r="2522" spans="1:9">
      <c r="A2522" s="37"/>
      <c r="B2522" s="55"/>
      <c r="C2522" s="55"/>
      <c r="D2522" s="55"/>
      <c r="E2522" s="55"/>
      <c r="F2522" s="55"/>
      <c r="G2522" s="55"/>
      <c r="H2522" s="55"/>
      <c r="I2522" s="55"/>
    </row>
    <row r="2523" spans="1:9">
      <c r="A2523" s="37"/>
      <c r="B2523" s="55"/>
      <c r="C2523" s="55"/>
      <c r="D2523" s="55"/>
      <c r="E2523" s="55"/>
      <c r="F2523" s="55"/>
      <c r="G2523" s="55"/>
      <c r="H2523" s="55"/>
      <c r="I2523" s="55"/>
    </row>
    <row r="2524" spans="1:9">
      <c r="A2524" s="37"/>
      <c r="B2524" s="55"/>
      <c r="C2524" s="55"/>
      <c r="D2524" s="55"/>
      <c r="E2524" s="55"/>
      <c r="F2524" s="55"/>
      <c r="G2524" s="55"/>
      <c r="H2524" s="55"/>
      <c r="I2524" s="55"/>
    </row>
    <row r="2525" spans="1:9">
      <c r="A2525" s="37"/>
      <c r="B2525" s="55"/>
      <c r="C2525" s="55"/>
      <c r="D2525" s="55"/>
      <c r="E2525" s="55"/>
      <c r="F2525" s="55"/>
      <c r="G2525" s="55"/>
      <c r="H2525" s="55"/>
      <c r="I2525" s="55"/>
    </row>
    <row r="2526" spans="1:9">
      <c r="A2526" s="37"/>
      <c r="B2526" s="55"/>
      <c r="C2526" s="55"/>
      <c r="D2526" s="55"/>
      <c r="E2526" s="55"/>
      <c r="F2526" s="55"/>
      <c r="G2526" s="55"/>
      <c r="H2526" s="55"/>
      <c r="I2526" s="55"/>
    </row>
    <row r="2527" spans="1:9">
      <c r="A2527" s="37"/>
      <c r="B2527" s="55"/>
      <c r="C2527" s="55"/>
      <c r="D2527" s="55"/>
      <c r="E2527" s="55"/>
      <c r="F2527" s="55"/>
      <c r="G2527" s="55"/>
      <c r="H2527" s="55"/>
      <c r="I2527" s="55"/>
    </row>
    <row r="2528" spans="1:9">
      <c r="A2528" s="37"/>
      <c r="B2528" s="55"/>
      <c r="C2528" s="55"/>
      <c r="D2528" s="55"/>
      <c r="E2528" s="55"/>
      <c r="F2528" s="55"/>
      <c r="G2528" s="55"/>
      <c r="H2528" s="55"/>
      <c r="I2528" s="55"/>
    </row>
    <row r="2529" spans="1:9">
      <c r="A2529" s="37"/>
      <c r="B2529" s="55"/>
      <c r="C2529" s="55"/>
      <c r="D2529" s="55"/>
      <c r="E2529" s="55"/>
      <c r="F2529" s="55"/>
      <c r="G2529" s="55"/>
      <c r="H2529" s="55"/>
      <c r="I2529" s="55"/>
    </row>
    <row r="2530" spans="1:9">
      <c r="A2530" s="37"/>
      <c r="B2530" s="55"/>
      <c r="C2530" s="55"/>
      <c r="D2530" s="55"/>
      <c r="E2530" s="55"/>
      <c r="F2530" s="55"/>
      <c r="G2530" s="55"/>
      <c r="H2530" s="55"/>
      <c r="I2530" s="55"/>
    </row>
    <row r="2531" spans="1:9">
      <c r="A2531" s="37"/>
      <c r="B2531" s="55"/>
      <c r="C2531" s="55"/>
      <c r="D2531" s="55"/>
      <c r="E2531" s="55"/>
      <c r="F2531" s="55"/>
      <c r="G2531" s="55"/>
      <c r="H2531" s="55"/>
      <c r="I2531" s="55"/>
    </row>
    <row r="2532" spans="1:9">
      <c r="A2532" s="37"/>
      <c r="B2532" s="55"/>
      <c r="C2532" s="55"/>
      <c r="D2532" s="55"/>
      <c r="E2532" s="55"/>
      <c r="F2532" s="55"/>
      <c r="G2532" s="55"/>
      <c r="H2532" s="55"/>
      <c r="I2532" s="55"/>
    </row>
    <row r="2533" spans="1:9">
      <c r="A2533" s="37"/>
      <c r="B2533" s="55"/>
      <c r="C2533" s="55"/>
      <c r="D2533" s="55"/>
      <c r="E2533" s="55"/>
      <c r="F2533" s="55"/>
      <c r="G2533" s="55"/>
      <c r="H2533" s="55"/>
      <c r="I2533" s="55"/>
    </row>
    <row r="2534" spans="1:9">
      <c r="A2534" s="37"/>
      <c r="B2534" s="55"/>
      <c r="C2534" s="55"/>
      <c r="D2534" s="55"/>
      <c r="E2534" s="55"/>
      <c r="F2534" s="55"/>
      <c r="G2534" s="55"/>
      <c r="H2534" s="55"/>
      <c r="I2534" s="55"/>
    </row>
    <row r="2535" spans="1:9">
      <c r="A2535" s="37"/>
      <c r="B2535" s="55"/>
      <c r="C2535" s="55"/>
      <c r="D2535" s="55"/>
      <c r="E2535" s="55"/>
      <c r="F2535" s="55"/>
      <c r="G2535" s="55"/>
      <c r="H2535" s="55"/>
      <c r="I2535" s="55"/>
    </row>
    <row r="2536" spans="1:9">
      <c r="A2536" s="37"/>
      <c r="B2536" s="55"/>
      <c r="C2536" s="55"/>
      <c r="D2536" s="55"/>
      <c r="E2536" s="55"/>
      <c r="F2536" s="55"/>
      <c r="G2536" s="55"/>
      <c r="H2536" s="55"/>
      <c r="I2536" s="55"/>
    </row>
    <row r="2537" spans="1:9">
      <c r="A2537" s="37"/>
      <c r="B2537" s="55"/>
      <c r="C2537" s="55"/>
      <c r="D2537" s="55"/>
      <c r="E2537" s="55"/>
      <c r="F2537" s="55"/>
      <c r="G2537" s="55"/>
      <c r="H2537" s="55"/>
      <c r="I2537" s="55"/>
    </row>
    <row r="2538" spans="1:9">
      <c r="A2538" s="37"/>
      <c r="B2538" s="55"/>
      <c r="C2538" s="55"/>
      <c r="D2538" s="55"/>
      <c r="E2538" s="55"/>
      <c r="F2538" s="55"/>
      <c r="G2538" s="55"/>
      <c r="H2538" s="55"/>
      <c r="I2538" s="55"/>
    </row>
    <row r="2539" spans="1:9">
      <c r="A2539" s="37"/>
      <c r="B2539" s="55"/>
      <c r="C2539" s="55"/>
      <c r="D2539" s="55"/>
      <c r="E2539" s="55"/>
      <c r="F2539" s="55"/>
      <c r="G2539" s="55"/>
      <c r="H2539" s="55"/>
      <c r="I2539" s="55"/>
    </row>
    <row r="2540" spans="1:9">
      <c r="A2540" s="37"/>
      <c r="B2540" s="55"/>
      <c r="C2540" s="55"/>
      <c r="D2540" s="55"/>
      <c r="E2540" s="55"/>
      <c r="F2540" s="55"/>
      <c r="G2540" s="55"/>
      <c r="H2540" s="55"/>
      <c r="I2540" s="55"/>
    </row>
    <row r="2541" spans="1:9">
      <c r="A2541" s="37"/>
      <c r="B2541" s="55"/>
      <c r="C2541" s="55"/>
      <c r="D2541" s="55"/>
      <c r="E2541" s="55"/>
      <c r="F2541" s="55"/>
      <c r="G2541" s="55"/>
      <c r="H2541" s="55"/>
      <c r="I2541" s="55"/>
    </row>
    <row r="2542" spans="1:9">
      <c r="A2542" s="37"/>
      <c r="B2542" s="55"/>
      <c r="C2542" s="55"/>
      <c r="D2542" s="55"/>
      <c r="E2542" s="55"/>
      <c r="F2542" s="55"/>
      <c r="G2542" s="55"/>
      <c r="H2542" s="55"/>
      <c r="I2542" s="55"/>
    </row>
    <row r="2543" spans="1:9">
      <c r="A2543" s="37"/>
      <c r="B2543" s="55"/>
      <c r="C2543" s="55"/>
      <c r="D2543" s="55"/>
      <c r="E2543" s="55"/>
      <c r="F2543" s="55"/>
      <c r="G2543" s="55"/>
      <c r="H2543" s="55"/>
      <c r="I2543" s="55"/>
    </row>
    <row r="2544" spans="1:9">
      <c r="A2544" s="37"/>
      <c r="B2544" s="55"/>
      <c r="C2544" s="55"/>
      <c r="D2544" s="55"/>
      <c r="E2544" s="55"/>
      <c r="F2544" s="55"/>
      <c r="G2544" s="55"/>
      <c r="H2544" s="55"/>
      <c r="I2544" s="55"/>
    </row>
    <row r="2545" spans="1:9">
      <c r="A2545" s="37"/>
      <c r="B2545" s="55"/>
      <c r="C2545" s="55"/>
      <c r="D2545" s="55"/>
      <c r="E2545" s="55"/>
      <c r="F2545" s="55"/>
      <c r="G2545" s="55"/>
      <c r="H2545" s="55"/>
      <c r="I2545" s="55"/>
    </row>
    <row r="2546" spans="1:9">
      <c r="A2546" s="37"/>
      <c r="B2546" s="55"/>
      <c r="C2546" s="55"/>
      <c r="D2546" s="55"/>
      <c r="E2546" s="55"/>
      <c r="F2546" s="55"/>
      <c r="G2546" s="55"/>
      <c r="H2546" s="55"/>
      <c r="I2546" s="55"/>
    </row>
    <row r="2547" spans="1:9">
      <c r="A2547" s="37"/>
      <c r="B2547" s="55"/>
      <c r="C2547" s="55"/>
      <c r="D2547" s="55"/>
      <c r="E2547" s="55"/>
      <c r="F2547" s="55"/>
      <c r="G2547" s="55"/>
      <c r="H2547" s="55"/>
      <c r="I2547" s="55"/>
    </row>
    <row r="2548" spans="1:9">
      <c r="A2548" s="37"/>
      <c r="B2548" s="55"/>
      <c r="C2548" s="55"/>
      <c r="D2548" s="55"/>
      <c r="E2548" s="55"/>
      <c r="F2548" s="55"/>
      <c r="G2548" s="55"/>
      <c r="H2548" s="55"/>
      <c r="I2548" s="55"/>
    </row>
    <row r="2549" spans="1:9">
      <c r="A2549" s="37"/>
      <c r="B2549" s="55"/>
      <c r="C2549" s="55"/>
      <c r="D2549" s="55"/>
      <c r="E2549" s="55"/>
      <c r="F2549" s="55"/>
      <c r="G2549" s="55"/>
      <c r="H2549" s="55"/>
      <c r="I2549" s="55"/>
    </row>
    <row r="2550" spans="1:9">
      <c r="A2550" s="37"/>
      <c r="B2550" s="55"/>
      <c r="C2550" s="55"/>
      <c r="D2550" s="55"/>
      <c r="E2550" s="55"/>
      <c r="F2550" s="55"/>
      <c r="G2550" s="55"/>
      <c r="H2550" s="55"/>
      <c r="I2550" s="55"/>
    </row>
    <row r="2551" spans="1:9">
      <c r="A2551" s="37"/>
      <c r="B2551" s="55"/>
      <c r="C2551" s="55"/>
      <c r="D2551" s="55"/>
      <c r="E2551" s="55"/>
      <c r="F2551" s="55"/>
      <c r="G2551" s="55"/>
      <c r="H2551" s="55"/>
      <c r="I2551" s="55"/>
    </row>
    <row r="2552" spans="1:9">
      <c r="A2552" s="37"/>
      <c r="B2552" s="55"/>
      <c r="C2552" s="55"/>
      <c r="D2552" s="55"/>
      <c r="E2552" s="55"/>
      <c r="F2552" s="55"/>
      <c r="G2552" s="55"/>
      <c r="H2552" s="55"/>
      <c r="I2552" s="55"/>
    </row>
    <row r="2553" spans="1:9">
      <c r="A2553" s="37"/>
      <c r="B2553" s="55"/>
      <c r="C2553" s="55"/>
      <c r="D2553" s="55"/>
      <c r="E2553" s="55"/>
      <c r="F2553" s="55"/>
      <c r="G2553" s="55"/>
      <c r="H2553" s="55"/>
      <c r="I2553" s="55"/>
    </row>
    <row r="2554" spans="1:9">
      <c r="A2554" s="37"/>
      <c r="B2554" s="55"/>
      <c r="C2554" s="55"/>
      <c r="D2554" s="55"/>
      <c r="E2554" s="55"/>
      <c r="F2554" s="55"/>
      <c r="G2554" s="55"/>
      <c r="H2554" s="55"/>
      <c r="I2554" s="55"/>
    </row>
    <row r="2555" spans="1:9">
      <c r="A2555" s="37"/>
      <c r="B2555" s="55"/>
      <c r="C2555" s="55"/>
      <c r="D2555" s="55"/>
      <c r="E2555" s="55"/>
      <c r="F2555" s="55"/>
      <c r="G2555" s="55"/>
      <c r="H2555" s="55"/>
      <c r="I2555" s="55"/>
    </row>
    <row r="2556" spans="1:9">
      <c r="A2556" s="37"/>
      <c r="B2556" s="55"/>
      <c r="C2556" s="55"/>
      <c r="D2556" s="55"/>
      <c r="E2556" s="55"/>
      <c r="F2556" s="55"/>
      <c r="G2556" s="55"/>
      <c r="H2556" s="55"/>
      <c r="I2556" s="55"/>
    </row>
    <row r="2557" spans="1:9">
      <c r="A2557" s="37"/>
      <c r="B2557" s="55"/>
      <c r="C2557" s="55"/>
      <c r="D2557" s="55"/>
      <c r="E2557" s="55"/>
      <c r="F2557" s="55"/>
      <c r="G2557" s="55"/>
      <c r="H2557" s="55"/>
      <c r="I2557" s="55"/>
    </row>
    <row r="2558" spans="1:9">
      <c r="A2558" s="37"/>
      <c r="B2558" s="55"/>
      <c r="C2558" s="55"/>
      <c r="D2558" s="55"/>
      <c r="E2558" s="55"/>
      <c r="F2558" s="55"/>
      <c r="G2558" s="55"/>
      <c r="H2558" s="55"/>
      <c r="I2558" s="55"/>
    </row>
    <row r="2559" spans="1:9">
      <c r="A2559" s="37"/>
      <c r="B2559" s="55"/>
      <c r="C2559" s="55"/>
      <c r="D2559" s="55"/>
      <c r="E2559" s="55"/>
      <c r="F2559" s="55"/>
      <c r="G2559" s="55"/>
      <c r="H2559" s="55"/>
      <c r="I2559" s="55"/>
    </row>
    <row r="2560" spans="1:9">
      <c r="A2560" s="37"/>
      <c r="B2560" s="55"/>
      <c r="C2560" s="55"/>
      <c r="D2560" s="55"/>
      <c r="E2560" s="55"/>
      <c r="F2560" s="55"/>
      <c r="G2560" s="55"/>
      <c r="H2560" s="55"/>
      <c r="I2560" s="55"/>
    </row>
    <row r="2561" spans="1:9">
      <c r="A2561" s="37"/>
      <c r="B2561" s="55"/>
      <c r="C2561" s="55"/>
      <c r="D2561" s="55"/>
      <c r="E2561" s="55"/>
      <c r="F2561" s="55"/>
      <c r="G2561" s="55"/>
      <c r="H2561" s="55"/>
      <c r="I2561" s="55"/>
    </row>
    <row r="2562" spans="1:9">
      <c r="A2562" s="37"/>
      <c r="B2562" s="55"/>
      <c r="C2562" s="55"/>
      <c r="D2562" s="55"/>
      <c r="E2562" s="55"/>
      <c r="F2562" s="55"/>
      <c r="G2562" s="55"/>
      <c r="H2562" s="55"/>
      <c r="I2562" s="55"/>
    </row>
    <row r="2563" spans="1:9">
      <c r="A2563" s="37"/>
      <c r="B2563" s="55"/>
      <c r="C2563" s="55"/>
      <c r="D2563" s="55"/>
      <c r="E2563" s="55"/>
      <c r="F2563" s="55"/>
      <c r="G2563" s="55"/>
      <c r="H2563" s="55"/>
      <c r="I2563" s="55"/>
    </row>
    <row r="2564" spans="1:9">
      <c r="A2564" s="37"/>
      <c r="B2564" s="55"/>
      <c r="C2564" s="55"/>
      <c r="D2564" s="55"/>
      <c r="E2564" s="55"/>
      <c r="F2564" s="55"/>
      <c r="G2564" s="55"/>
      <c r="H2564" s="55"/>
      <c r="I2564" s="55"/>
    </row>
    <row r="2565" spans="1:9">
      <c r="A2565" s="37"/>
      <c r="B2565" s="55"/>
      <c r="C2565" s="55"/>
      <c r="D2565" s="55"/>
      <c r="E2565" s="55"/>
      <c r="F2565" s="55"/>
      <c r="G2565" s="55"/>
      <c r="H2565" s="55"/>
      <c r="I2565" s="55"/>
    </row>
    <row r="2566" spans="1:9">
      <c r="A2566" s="37"/>
      <c r="B2566" s="55"/>
      <c r="C2566" s="55"/>
      <c r="D2566" s="55"/>
      <c r="E2566" s="55"/>
      <c r="F2566" s="55"/>
      <c r="G2566" s="55"/>
      <c r="H2566" s="55"/>
      <c r="I2566" s="55"/>
    </row>
    <row r="2567" spans="1:9">
      <c r="A2567" s="37"/>
      <c r="B2567" s="55"/>
      <c r="C2567" s="55"/>
      <c r="D2567" s="55"/>
      <c r="E2567" s="55"/>
      <c r="F2567" s="55"/>
      <c r="G2567" s="55"/>
      <c r="H2567" s="55"/>
      <c r="I2567" s="55"/>
    </row>
    <row r="2568" spans="1:9">
      <c r="A2568" s="37"/>
      <c r="B2568" s="55"/>
      <c r="C2568" s="55"/>
      <c r="D2568" s="55"/>
      <c r="E2568" s="55"/>
      <c r="F2568" s="55"/>
      <c r="G2568" s="55"/>
      <c r="H2568" s="55"/>
      <c r="I2568" s="55"/>
    </row>
    <row r="2569" spans="1:9">
      <c r="A2569" s="37"/>
      <c r="B2569" s="55"/>
      <c r="C2569" s="55"/>
      <c r="D2569" s="55"/>
      <c r="E2569" s="55"/>
      <c r="F2569" s="55"/>
      <c r="G2569" s="55"/>
      <c r="H2569" s="55"/>
      <c r="I2569" s="55"/>
    </row>
    <row r="2570" spans="1:9">
      <c r="A2570" s="37"/>
      <c r="B2570" s="55"/>
      <c r="C2570" s="55"/>
      <c r="D2570" s="55"/>
      <c r="E2570" s="55"/>
      <c r="F2570" s="55"/>
      <c r="G2570" s="55"/>
      <c r="H2570" s="55"/>
      <c r="I2570" s="55"/>
    </row>
    <row r="2571" spans="1:9">
      <c r="A2571" s="37"/>
      <c r="B2571" s="55"/>
      <c r="C2571" s="55"/>
      <c r="D2571" s="55"/>
      <c r="E2571" s="55"/>
      <c r="F2571" s="55"/>
      <c r="G2571" s="55"/>
      <c r="H2571" s="55"/>
      <c r="I2571" s="55"/>
    </row>
    <row r="2572" spans="1:9">
      <c r="A2572" s="37"/>
      <c r="B2572" s="55"/>
      <c r="C2572" s="55"/>
      <c r="D2572" s="55"/>
      <c r="E2572" s="55"/>
      <c r="F2572" s="55"/>
      <c r="G2572" s="55"/>
      <c r="H2572" s="55"/>
      <c r="I2572" s="55"/>
    </row>
    <row r="2573" spans="1:9">
      <c r="A2573" s="37"/>
      <c r="B2573" s="55"/>
      <c r="C2573" s="55"/>
      <c r="D2573" s="55"/>
      <c r="E2573" s="55"/>
      <c r="F2573" s="55"/>
      <c r="G2573" s="55"/>
      <c r="H2573" s="55"/>
      <c r="I2573" s="55"/>
    </row>
    <row r="2574" spans="1:9">
      <c r="A2574" s="37"/>
      <c r="B2574" s="55"/>
      <c r="C2574" s="55"/>
      <c r="D2574" s="55"/>
      <c r="E2574" s="55"/>
      <c r="F2574" s="55"/>
      <c r="G2574" s="55"/>
      <c r="H2574" s="55"/>
      <c r="I2574" s="55"/>
    </row>
    <row r="2575" spans="1:9">
      <c r="A2575" s="37"/>
      <c r="B2575" s="55"/>
      <c r="C2575" s="55"/>
      <c r="D2575" s="55"/>
      <c r="E2575" s="55"/>
      <c r="F2575" s="55"/>
      <c r="G2575" s="55"/>
      <c r="H2575" s="55"/>
      <c r="I2575" s="55"/>
    </row>
    <row r="2576" spans="1:9">
      <c r="A2576" s="37"/>
      <c r="B2576" s="55"/>
      <c r="C2576" s="55"/>
      <c r="D2576" s="55"/>
      <c r="E2576" s="55"/>
      <c r="F2576" s="55"/>
      <c r="G2576" s="55"/>
      <c r="H2576" s="55"/>
      <c r="I2576" s="55"/>
    </row>
    <row r="2577" spans="1:9">
      <c r="A2577" s="37"/>
      <c r="B2577" s="55"/>
      <c r="C2577" s="55"/>
      <c r="D2577" s="55"/>
      <c r="E2577" s="55"/>
      <c r="F2577" s="55"/>
      <c r="G2577" s="55"/>
      <c r="H2577" s="55"/>
      <c r="I2577" s="55"/>
    </row>
    <row r="2578" spans="1:9">
      <c r="A2578" s="37"/>
      <c r="B2578" s="55"/>
      <c r="C2578" s="55"/>
      <c r="D2578" s="55"/>
      <c r="E2578" s="55"/>
      <c r="F2578" s="55"/>
      <c r="G2578" s="55"/>
      <c r="H2578" s="55"/>
      <c r="I2578" s="55"/>
    </row>
    <row r="2579" spans="1:9">
      <c r="A2579" s="37"/>
      <c r="B2579" s="55"/>
      <c r="C2579" s="55"/>
      <c r="D2579" s="55"/>
      <c r="E2579" s="55"/>
      <c r="F2579" s="55"/>
      <c r="G2579" s="55"/>
      <c r="H2579" s="55"/>
      <c r="I2579" s="55"/>
    </row>
    <row r="2580" spans="1:9">
      <c r="A2580" s="37"/>
      <c r="B2580" s="55"/>
      <c r="C2580" s="55"/>
      <c r="D2580" s="55"/>
      <c r="E2580" s="55"/>
      <c r="F2580" s="55"/>
      <c r="G2580" s="55"/>
      <c r="H2580" s="55"/>
      <c r="I2580" s="55"/>
    </row>
    <row r="2581" spans="1:9">
      <c r="A2581" s="37"/>
      <c r="B2581" s="55"/>
      <c r="C2581" s="55"/>
      <c r="D2581" s="55"/>
      <c r="E2581" s="55"/>
      <c r="F2581" s="55"/>
      <c r="G2581" s="55"/>
      <c r="H2581" s="55"/>
      <c r="I2581" s="55"/>
    </row>
    <row r="2582" spans="1:9">
      <c r="A2582" s="37"/>
      <c r="B2582" s="55"/>
      <c r="C2582" s="55"/>
      <c r="D2582" s="55"/>
      <c r="E2582" s="55"/>
      <c r="F2582" s="55"/>
      <c r="G2582" s="55"/>
      <c r="H2582" s="55"/>
      <c r="I2582" s="55"/>
    </row>
    <row r="2583" spans="1:9">
      <c r="A2583" s="37"/>
      <c r="B2583" s="55"/>
      <c r="C2583" s="55"/>
      <c r="D2583" s="55"/>
      <c r="E2583" s="55"/>
      <c r="F2583" s="55"/>
      <c r="G2583" s="55"/>
      <c r="H2583" s="55"/>
      <c r="I2583" s="55"/>
    </row>
    <row r="2584" spans="1:9">
      <c r="A2584" s="37"/>
      <c r="B2584" s="55"/>
      <c r="C2584" s="55"/>
      <c r="D2584" s="55"/>
      <c r="E2584" s="55"/>
      <c r="F2584" s="55"/>
      <c r="G2584" s="55"/>
      <c r="H2584" s="55"/>
      <c r="I2584" s="55"/>
    </row>
    <row r="2585" spans="1:9">
      <c r="A2585" s="37"/>
      <c r="B2585" s="55"/>
      <c r="C2585" s="55"/>
      <c r="D2585" s="55"/>
      <c r="E2585" s="55"/>
      <c r="F2585" s="55"/>
      <c r="G2585" s="55"/>
      <c r="H2585" s="55"/>
      <c r="I2585" s="55"/>
    </row>
    <row r="2586" spans="1:9">
      <c r="A2586" s="37"/>
      <c r="B2586" s="55"/>
      <c r="C2586" s="55"/>
      <c r="D2586" s="55"/>
      <c r="E2586" s="55"/>
      <c r="F2586" s="55"/>
      <c r="G2586" s="55"/>
      <c r="H2586" s="55"/>
      <c r="I2586" s="55"/>
    </row>
    <row r="2587" spans="1:9">
      <c r="A2587" s="37"/>
      <c r="B2587" s="55"/>
      <c r="C2587" s="55"/>
      <c r="D2587" s="55"/>
      <c r="E2587" s="55"/>
      <c r="F2587" s="55"/>
      <c r="G2587" s="55"/>
      <c r="H2587" s="55"/>
      <c r="I2587" s="55"/>
    </row>
    <row r="2588" spans="1:9">
      <c r="A2588" s="37"/>
      <c r="B2588" s="55"/>
      <c r="C2588" s="55"/>
      <c r="D2588" s="55"/>
      <c r="E2588" s="55"/>
      <c r="F2588" s="55"/>
      <c r="G2588" s="55"/>
      <c r="H2588" s="55"/>
      <c r="I2588" s="55"/>
    </row>
    <row r="2589" spans="1:9">
      <c r="A2589" s="37"/>
      <c r="B2589" s="55"/>
      <c r="C2589" s="55"/>
      <c r="D2589" s="55"/>
      <c r="E2589" s="55"/>
      <c r="F2589" s="55"/>
      <c r="G2589" s="55"/>
      <c r="H2589" s="55"/>
      <c r="I2589" s="55"/>
    </row>
    <row r="2590" spans="1:9">
      <c r="A2590" s="37"/>
      <c r="B2590" s="55"/>
      <c r="C2590" s="55"/>
      <c r="D2590" s="55"/>
      <c r="E2590" s="55"/>
      <c r="F2590" s="55"/>
      <c r="G2590" s="55"/>
      <c r="H2590" s="55"/>
      <c r="I2590" s="55"/>
    </row>
    <row r="2591" spans="1:9">
      <c r="A2591" s="37"/>
      <c r="B2591" s="55"/>
      <c r="C2591" s="55"/>
      <c r="D2591" s="55"/>
      <c r="E2591" s="55"/>
      <c r="F2591" s="55"/>
      <c r="G2591" s="55"/>
      <c r="H2591" s="55"/>
      <c r="I2591" s="55"/>
    </row>
    <row r="2592" spans="1:9">
      <c r="A2592" s="37"/>
      <c r="B2592" s="55"/>
      <c r="C2592" s="55"/>
      <c r="D2592" s="55"/>
      <c r="E2592" s="55"/>
      <c r="F2592" s="55"/>
      <c r="G2592" s="55"/>
      <c r="H2592" s="55"/>
      <c r="I2592" s="55"/>
    </row>
    <row r="2593" spans="1:9">
      <c r="A2593" s="37"/>
      <c r="B2593" s="55"/>
      <c r="C2593" s="55"/>
      <c r="D2593" s="55"/>
      <c r="E2593" s="55"/>
      <c r="F2593" s="55"/>
      <c r="G2593" s="55"/>
      <c r="H2593" s="55"/>
      <c r="I2593" s="55"/>
    </row>
    <row r="2594" spans="1:9">
      <c r="A2594" s="37"/>
      <c r="B2594" s="55"/>
      <c r="C2594" s="55"/>
      <c r="D2594" s="55"/>
      <c r="E2594" s="55"/>
      <c r="F2594" s="55"/>
      <c r="G2594" s="55"/>
      <c r="H2594" s="55"/>
      <c r="I2594" s="55"/>
    </row>
    <row r="2595" spans="1:9">
      <c r="A2595" s="37"/>
      <c r="B2595" s="55"/>
      <c r="C2595" s="55"/>
      <c r="D2595" s="55"/>
      <c r="E2595" s="55"/>
      <c r="F2595" s="55"/>
      <c r="G2595" s="55"/>
      <c r="H2595" s="55"/>
      <c r="I2595" s="55"/>
    </row>
    <row r="2596" spans="1:9">
      <c r="A2596" s="37"/>
      <c r="B2596" s="55"/>
      <c r="C2596" s="55"/>
      <c r="D2596" s="55"/>
      <c r="E2596" s="55"/>
      <c r="F2596" s="55"/>
      <c r="G2596" s="55"/>
      <c r="H2596" s="55"/>
      <c r="I2596" s="55"/>
    </row>
    <row r="2597" spans="1:9">
      <c r="A2597" s="37"/>
      <c r="B2597" s="55"/>
      <c r="C2597" s="55"/>
      <c r="D2597" s="55"/>
      <c r="E2597" s="55"/>
      <c r="F2597" s="55"/>
      <c r="G2597" s="55"/>
      <c r="H2597" s="55"/>
      <c r="I2597" s="55"/>
    </row>
    <row r="2598" spans="1:9">
      <c r="A2598" s="37"/>
      <c r="B2598" s="55"/>
      <c r="C2598" s="55"/>
      <c r="D2598" s="55"/>
      <c r="E2598" s="55"/>
      <c r="F2598" s="55"/>
      <c r="G2598" s="55"/>
      <c r="H2598" s="55"/>
      <c r="I2598" s="55"/>
    </row>
    <row r="2599" spans="1:9">
      <c r="A2599" s="37"/>
      <c r="B2599" s="55"/>
      <c r="C2599" s="55"/>
      <c r="D2599" s="55"/>
      <c r="E2599" s="55"/>
      <c r="F2599" s="55"/>
      <c r="G2599" s="55"/>
      <c r="H2599" s="55"/>
      <c r="I2599" s="55"/>
    </row>
    <row r="2600" spans="1:9">
      <c r="A2600" s="37"/>
      <c r="B2600" s="55"/>
      <c r="C2600" s="55"/>
      <c r="D2600" s="55"/>
      <c r="E2600" s="55"/>
      <c r="F2600" s="55"/>
      <c r="G2600" s="55"/>
      <c r="H2600" s="55"/>
      <c r="I2600" s="55"/>
    </row>
    <row r="2601" spans="1:9">
      <c r="A2601" s="37"/>
      <c r="B2601" s="55"/>
      <c r="C2601" s="55"/>
      <c r="D2601" s="55"/>
      <c r="E2601" s="55"/>
      <c r="F2601" s="55"/>
      <c r="G2601" s="55"/>
      <c r="H2601" s="55"/>
      <c r="I2601" s="55"/>
    </row>
    <row r="2602" spans="1:9">
      <c r="A2602" s="37"/>
      <c r="B2602" s="55"/>
      <c r="C2602" s="55"/>
      <c r="D2602" s="55"/>
      <c r="E2602" s="55"/>
      <c r="F2602" s="55"/>
      <c r="G2602" s="55"/>
      <c r="H2602" s="55"/>
      <c r="I2602" s="55"/>
    </row>
    <row r="2603" spans="1:9">
      <c r="A2603" s="37"/>
      <c r="B2603" s="55"/>
      <c r="C2603" s="55"/>
      <c r="D2603" s="55"/>
      <c r="E2603" s="55"/>
      <c r="F2603" s="55"/>
      <c r="G2603" s="55"/>
      <c r="H2603" s="55"/>
      <c r="I2603" s="55"/>
    </row>
    <row r="2604" spans="1:9">
      <c r="A2604" s="37"/>
      <c r="B2604" s="55"/>
      <c r="C2604" s="55"/>
      <c r="D2604" s="55"/>
      <c r="E2604" s="55"/>
      <c r="F2604" s="55"/>
      <c r="G2604" s="55"/>
      <c r="H2604" s="55"/>
      <c r="I2604" s="55"/>
    </row>
    <row r="2605" spans="1:9">
      <c r="A2605" s="37"/>
      <c r="B2605" s="55"/>
      <c r="C2605" s="55"/>
      <c r="D2605" s="55"/>
      <c r="E2605" s="55"/>
      <c r="F2605" s="55"/>
      <c r="G2605" s="55"/>
      <c r="H2605" s="55"/>
      <c r="I2605" s="55"/>
    </row>
    <row r="2606" spans="1:9">
      <c r="A2606" s="37"/>
      <c r="B2606" s="55"/>
      <c r="C2606" s="55"/>
      <c r="D2606" s="55"/>
      <c r="E2606" s="55"/>
      <c r="F2606" s="55"/>
      <c r="G2606" s="55"/>
      <c r="H2606" s="55"/>
      <c r="I2606" s="55"/>
    </row>
    <row r="2607" spans="1:9">
      <c r="A2607" s="37"/>
      <c r="B2607" s="55"/>
      <c r="C2607" s="55"/>
      <c r="D2607" s="55"/>
      <c r="E2607" s="55"/>
      <c r="F2607" s="55"/>
      <c r="G2607" s="55"/>
      <c r="H2607" s="55"/>
      <c r="I2607" s="55"/>
    </row>
    <row r="2608" spans="1:9">
      <c r="A2608" s="37"/>
      <c r="B2608" s="55"/>
      <c r="C2608" s="55"/>
      <c r="D2608" s="55"/>
      <c r="E2608" s="55"/>
      <c r="F2608" s="55"/>
      <c r="G2608" s="55"/>
      <c r="H2608" s="55"/>
      <c r="I2608" s="55"/>
    </row>
    <row r="2609" spans="1:9">
      <c r="A2609" s="37"/>
      <c r="B2609" s="55"/>
      <c r="C2609" s="55"/>
      <c r="D2609" s="55"/>
      <c r="E2609" s="55"/>
      <c r="F2609" s="55"/>
      <c r="G2609" s="55"/>
      <c r="H2609" s="55"/>
      <c r="I2609" s="55"/>
    </row>
    <row r="2610" spans="1:9">
      <c r="A2610" s="37"/>
      <c r="B2610" s="55"/>
      <c r="C2610" s="55"/>
      <c r="D2610" s="55"/>
      <c r="E2610" s="55"/>
      <c r="F2610" s="55"/>
      <c r="G2610" s="55"/>
      <c r="H2610" s="55"/>
      <c r="I2610" s="55"/>
    </row>
    <row r="2611" spans="1:9">
      <c r="A2611" s="37"/>
      <c r="B2611" s="55"/>
      <c r="C2611" s="55"/>
      <c r="D2611" s="55"/>
      <c r="E2611" s="55"/>
      <c r="F2611" s="55"/>
      <c r="G2611" s="55"/>
      <c r="H2611" s="55"/>
      <c r="I2611" s="55"/>
    </row>
    <row r="2612" spans="1:9">
      <c r="A2612" s="37"/>
      <c r="B2612" s="55"/>
      <c r="C2612" s="55"/>
      <c r="D2612" s="55"/>
      <c r="E2612" s="55"/>
      <c r="F2612" s="55"/>
      <c r="G2612" s="55"/>
      <c r="H2612" s="55"/>
      <c r="I2612" s="55"/>
    </row>
    <row r="2613" spans="1:9">
      <c r="A2613" s="37"/>
      <c r="B2613" s="55"/>
      <c r="C2613" s="55"/>
      <c r="D2613" s="55"/>
      <c r="E2613" s="55"/>
      <c r="F2613" s="55"/>
      <c r="G2613" s="55"/>
      <c r="H2613" s="55"/>
      <c r="I2613" s="55"/>
    </row>
    <row r="2614" spans="1:9">
      <c r="A2614" s="37"/>
      <c r="B2614" s="55"/>
      <c r="C2614" s="55"/>
      <c r="D2614" s="55"/>
      <c r="E2614" s="55"/>
      <c r="F2614" s="55"/>
      <c r="G2614" s="55"/>
      <c r="H2614" s="55"/>
      <c r="I2614" s="55"/>
    </row>
    <row r="2615" spans="1:9">
      <c r="A2615" s="37"/>
      <c r="B2615" s="55"/>
      <c r="C2615" s="55"/>
      <c r="D2615" s="55"/>
      <c r="E2615" s="55"/>
      <c r="F2615" s="55"/>
      <c r="G2615" s="55"/>
      <c r="H2615" s="55"/>
      <c r="I2615" s="55"/>
    </row>
    <row r="2616" spans="1:9">
      <c r="A2616" s="37"/>
      <c r="B2616" s="55"/>
      <c r="C2616" s="55"/>
      <c r="D2616" s="55"/>
      <c r="E2616" s="55"/>
      <c r="F2616" s="55"/>
      <c r="G2616" s="55"/>
      <c r="H2616" s="55"/>
      <c r="I2616" s="55"/>
    </row>
    <row r="2617" spans="1:9">
      <c r="A2617" s="37"/>
      <c r="B2617" s="55"/>
      <c r="C2617" s="55"/>
      <c r="D2617" s="55"/>
      <c r="E2617" s="55"/>
      <c r="F2617" s="55"/>
      <c r="G2617" s="55"/>
      <c r="H2617" s="55"/>
      <c r="I2617" s="55"/>
    </row>
    <row r="2618" spans="1:9">
      <c r="A2618" s="37"/>
      <c r="B2618" s="55"/>
      <c r="C2618" s="55"/>
      <c r="D2618" s="55"/>
      <c r="E2618" s="55"/>
      <c r="F2618" s="55"/>
      <c r="G2618" s="55"/>
      <c r="H2618" s="55"/>
      <c r="I2618" s="55"/>
    </row>
    <row r="2619" spans="1:9">
      <c r="A2619" s="37"/>
      <c r="B2619" s="55"/>
      <c r="C2619" s="55"/>
      <c r="D2619" s="55"/>
      <c r="E2619" s="55"/>
      <c r="F2619" s="55"/>
      <c r="G2619" s="55"/>
      <c r="H2619" s="55"/>
      <c r="I2619" s="55"/>
    </row>
    <row r="2620" spans="1:9">
      <c r="A2620" s="37"/>
      <c r="B2620" s="55"/>
      <c r="C2620" s="55"/>
      <c r="D2620" s="55"/>
      <c r="E2620" s="55"/>
      <c r="F2620" s="55"/>
      <c r="G2620" s="55"/>
      <c r="H2620" s="55"/>
      <c r="I2620" s="55"/>
    </row>
    <row r="2621" spans="1:9">
      <c r="A2621" s="37"/>
      <c r="B2621" s="55"/>
      <c r="C2621" s="55"/>
      <c r="D2621" s="55"/>
      <c r="E2621" s="55"/>
      <c r="F2621" s="55"/>
      <c r="G2621" s="55"/>
      <c r="H2621" s="55"/>
      <c r="I2621" s="55"/>
    </row>
    <row r="2622" spans="1:9">
      <c r="A2622" s="37"/>
      <c r="B2622" s="55"/>
      <c r="C2622" s="55"/>
      <c r="D2622" s="55"/>
      <c r="E2622" s="55"/>
      <c r="F2622" s="55"/>
      <c r="G2622" s="55"/>
      <c r="H2622" s="55"/>
      <c r="I2622" s="55"/>
    </row>
    <row r="2623" spans="1:9">
      <c r="A2623" s="37"/>
      <c r="B2623" s="55"/>
      <c r="C2623" s="55"/>
      <c r="D2623" s="55"/>
      <c r="E2623" s="55"/>
      <c r="F2623" s="55"/>
      <c r="G2623" s="55"/>
      <c r="H2623" s="55"/>
      <c r="I2623" s="55"/>
    </row>
    <row r="2624" spans="1:9">
      <c r="A2624" s="37"/>
      <c r="B2624" s="55"/>
      <c r="C2624" s="55"/>
      <c r="D2624" s="55"/>
      <c r="E2624" s="55"/>
      <c r="F2624" s="55"/>
      <c r="G2624" s="55"/>
      <c r="H2624" s="55"/>
      <c r="I2624" s="55"/>
    </row>
    <row r="2625" spans="1:9">
      <c r="A2625" s="37"/>
      <c r="B2625" s="55"/>
      <c r="C2625" s="55"/>
      <c r="D2625" s="55"/>
      <c r="E2625" s="55"/>
      <c r="F2625" s="55"/>
      <c r="G2625" s="55"/>
      <c r="H2625" s="55"/>
      <c r="I2625" s="55"/>
    </row>
    <row r="2626" spans="1:9">
      <c r="A2626" s="37"/>
      <c r="B2626" s="55"/>
      <c r="C2626" s="55"/>
      <c r="D2626" s="55"/>
      <c r="E2626" s="55"/>
      <c r="F2626" s="55"/>
      <c r="G2626" s="55"/>
      <c r="H2626" s="55"/>
      <c r="I2626" s="55"/>
    </row>
    <row r="2627" spans="1:9">
      <c r="A2627" s="37"/>
      <c r="B2627" s="55"/>
      <c r="C2627" s="55"/>
      <c r="D2627" s="55"/>
      <c r="E2627" s="55"/>
      <c r="F2627" s="55"/>
      <c r="G2627" s="55"/>
      <c r="H2627" s="55"/>
      <c r="I2627" s="55"/>
    </row>
    <row r="2628" spans="1:9">
      <c r="A2628" s="37"/>
      <c r="B2628" s="55"/>
      <c r="C2628" s="55"/>
      <c r="D2628" s="55"/>
      <c r="E2628" s="55"/>
      <c r="F2628" s="55"/>
      <c r="G2628" s="55"/>
      <c r="H2628" s="55"/>
      <c r="I2628" s="55"/>
    </row>
    <row r="2629" spans="1:9">
      <c r="A2629" s="37"/>
      <c r="B2629" s="55"/>
      <c r="C2629" s="55"/>
      <c r="D2629" s="55"/>
      <c r="E2629" s="55"/>
      <c r="F2629" s="55"/>
      <c r="G2629" s="55"/>
      <c r="H2629" s="55"/>
      <c r="I2629" s="55"/>
    </row>
    <row r="2630" spans="1:9">
      <c r="A2630" s="37"/>
      <c r="B2630" s="55"/>
      <c r="C2630" s="55"/>
      <c r="D2630" s="55"/>
      <c r="E2630" s="55"/>
      <c r="F2630" s="55"/>
      <c r="G2630" s="55"/>
      <c r="H2630" s="55"/>
      <c r="I2630" s="55"/>
    </row>
    <row r="2631" spans="1:9">
      <c r="A2631" s="37"/>
      <c r="B2631" s="55"/>
      <c r="C2631" s="55"/>
      <c r="D2631" s="55"/>
      <c r="E2631" s="55"/>
      <c r="F2631" s="55"/>
      <c r="G2631" s="55"/>
      <c r="H2631" s="55"/>
      <c r="I2631" s="55"/>
    </row>
    <row r="2632" spans="1:9">
      <c r="A2632" s="37"/>
      <c r="B2632" s="55"/>
      <c r="C2632" s="55"/>
      <c r="D2632" s="55"/>
      <c r="E2632" s="55"/>
      <c r="F2632" s="55"/>
      <c r="G2632" s="55"/>
      <c r="H2632" s="55"/>
      <c r="I2632" s="55"/>
    </row>
    <row r="2633" spans="1:9">
      <c r="A2633" s="37"/>
      <c r="B2633" s="55"/>
      <c r="C2633" s="55"/>
      <c r="D2633" s="55"/>
      <c r="E2633" s="55"/>
      <c r="F2633" s="55"/>
      <c r="G2633" s="55"/>
      <c r="H2633" s="55"/>
      <c r="I2633" s="55"/>
    </row>
    <row r="2634" spans="1:9">
      <c r="A2634" s="37"/>
      <c r="B2634" s="55"/>
      <c r="C2634" s="55"/>
      <c r="D2634" s="55"/>
      <c r="E2634" s="55"/>
      <c r="F2634" s="55"/>
      <c r="G2634" s="55"/>
      <c r="H2634" s="55"/>
      <c r="I2634" s="55"/>
    </row>
    <row r="2635" spans="1:9">
      <c r="A2635" s="37"/>
      <c r="B2635" s="55"/>
      <c r="C2635" s="55"/>
      <c r="D2635" s="55"/>
      <c r="E2635" s="55"/>
      <c r="F2635" s="55"/>
      <c r="G2635" s="55"/>
      <c r="H2635" s="55"/>
      <c r="I2635" s="55"/>
    </row>
    <row r="2636" spans="1:9">
      <c r="A2636" s="37"/>
      <c r="B2636" s="55"/>
      <c r="C2636" s="55"/>
      <c r="D2636" s="55"/>
      <c r="E2636" s="55"/>
      <c r="F2636" s="55"/>
      <c r="G2636" s="55"/>
      <c r="H2636" s="55"/>
      <c r="I2636" s="55"/>
    </row>
    <row r="2637" spans="1:9">
      <c r="A2637" s="37"/>
      <c r="B2637" s="55"/>
      <c r="C2637" s="55"/>
      <c r="D2637" s="55"/>
      <c r="E2637" s="55"/>
      <c r="F2637" s="55"/>
      <c r="G2637" s="55"/>
      <c r="H2637" s="55"/>
      <c r="I2637" s="55"/>
    </row>
    <row r="2638" spans="1:9">
      <c r="A2638" s="37"/>
      <c r="B2638" s="55"/>
      <c r="C2638" s="55"/>
      <c r="D2638" s="55"/>
      <c r="E2638" s="55"/>
      <c r="F2638" s="55"/>
      <c r="G2638" s="55"/>
      <c r="H2638" s="55"/>
      <c r="I2638" s="55"/>
    </row>
    <row r="2639" spans="1:9">
      <c r="A2639" s="37"/>
      <c r="B2639" s="55"/>
      <c r="C2639" s="55"/>
      <c r="D2639" s="55"/>
      <c r="E2639" s="55"/>
      <c r="F2639" s="55"/>
      <c r="G2639" s="55"/>
      <c r="H2639" s="55"/>
      <c r="I2639" s="55"/>
    </row>
    <row r="2640" spans="1:9">
      <c r="A2640" s="37"/>
      <c r="B2640" s="55"/>
      <c r="C2640" s="55"/>
      <c r="D2640" s="55"/>
      <c r="E2640" s="55"/>
      <c r="F2640" s="55"/>
      <c r="G2640" s="55"/>
      <c r="H2640" s="55"/>
      <c r="I2640" s="55"/>
    </row>
    <row r="2641" spans="1:9">
      <c r="A2641" s="37"/>
      <c r="B2641" s="55"/>
      <c r="C2641" s="55"/>
      <c r="D2641" s="55"/>
      <c r="E2641" s="55"/>
      <c r="F2641" s="55"/>
      <c r="G2641" s="55"/>
      <c r="H2641" s="55"/>
      <c r="I2641" s="55"/>
    </row>
    <row r="2642" spans="1:9">
      <c r="A2642" s="37"/>
      <c r="B2642" s="55"/>
      <c r="C2642" s="55"/>
      <c r="D2642" s="55"/>
      <c r="E2642" s="55"/>
      <c r="F2642" s="55"/>
      <c r="G2642" s="55"/>
      <c r="H2642" s="55"/>
      <c r="I2642" s="55"/>
    </row>
    <row r="2643" spans="1:9">
      <c r="A2643" s="37"/>
      <c r="B2643" s="55"/>
      <c r="C2643" s="55"/>
      <c r="D2643" s="55"/>
      <c r="E2643" s="55"/>
      <c r="F2643" s="55"/>
      <c r="G2643" s="55"/>
      <c r="H2643" s="55"/>
      <c r="I2643" s="55"/>
    </row>
    <row r="2644" spans="1:9">
      <c r="A2644" s="37"/>
      <c r="B2644" s="55"/>
      <c r="C2644" s="55"/>
      <c r="D2644" s="55"/>
      <c r="E2644" s="55"/>
      <c r="F2644" s="55"/>
      <c r="G2644" s="55"/>
      <c r="H2644" s="55"/>
      <c r="I2644" s="55"/>
    </row>
    <row r="2645" spans="1:9">
      <c r="A2645" s="37"/>
      <c r="B2645" s="55"/>
      <c r="C2645" s="55"/>
      <c r="D2645" s="55"/>
      <c r="E2645" s="55"/>
      <c r="F2645" s="55"/>
      <c r="G2645" s="55"/>
      <c r="H2645" s="55"/>
      <c r="I2645" s="55"/>
    </row>
    <row r="2646" spans="1:9">
      <c r="A2646" s="37"/>
      <c r="B2646" s="55"/>
      <c r="C2646" s="55"/>
      <c r="D2646" s="55"/>
      <c r="E2646" s="55"/>
      <c r="F2646" s="55"/>
      <c r="G2646" s="55"/>
      <c r="H2646" s="55"/>
      <c r="I2646" s="55"/>
    </row>
    <row r="2647" spans="1:9">
      <c r="A2647" s="37"/>
      <c r="B2647" s="55"/>
      <c r="C2647" s="55"/>
      <c r="D2647" s="55"/>
      <c r="E2647" s="55"/>
      <c r="F2647" s="55"/>
      <c r="G2647" s="55"/>
      <c r="H2647" s="55"/>
      <c r="I2647" s="55"/>
    </row>
    <row r="2648" spans="1:9">
      <c r="A2648" s="37"/>
      <c r="B2648" s="55"/>
      <c r="C2648" s="55"/>
      <c r="D2648" s="55"/>
      <c r="E2648" s="55"/>
      <c r="F2648" s="55"/>
      <c r="G2648" s="55"/>
      <c r="H2648" s="55"/>
      <c r="I2648" s="55"/>
    </row>
    <row r="2649" spans="1:9">
      <c r="A2649" s="37"/>
      <c r="B2649" s="55"/>
      <c r="C2649" s="55"/>
      <c r="D2649" s="55"/>
      <c r="E2649" s="55"/>
      <c r="F2649" s="55"/>
      <c r="G2649" s="55"/>
      <c r="H2649" s="55"/>
      <c r="I2649" s="55"/>
    </row>
    <row r="2650" spans="1:9">
      <c r="A2650" s="37"/>
      <c r="B2650" s="55"/>
      <c r="C2650" s="55"/>
      <c r="D2650" s="55"/>
      <c r="E2650" s="55"/>
      <c r="F2650" s="55"/>
      <c r="G2650" s="55"/>
      <c r="H2650" s="55"/>
      <c r="I2650" s="55"/>
    </row>
    <row r="2651" spans="1:9">
      <c r="A2651" s="37"/>
      <c r="B2651" s="55"/>
      <c r="C2651" s="55"/>
      <c r="D2651" s="55"/>
      <c r="E2651" s="55"/>
      <c r="F2651" s="55"/>
      <c r="G2651" s="55"/>
      <c r="H2651" s="55"/>
      <c r="I2651" s="55"/>
    </row>
    <row r="2652" spans="1:9">
      <c r="A2652" s="37"/>
      <c r="B2652" s="55"/>
      <c r="C2652" s="55"/>
      <c r="D2652" s="55"/>
      <c r="E2652" s="55"/>
      <c r="F2652" s="55"/>
      <c r="G2652" s="55"/>
      <c r="H2652" s="55"/>
      <c r="I2652" s="55"/>
    </row>
    <row r="2653" spans="1:9">
      <c r="A2653" s="37"/>
      <c r="B2653" s="55"/>
      <c r="C2653" s="55"/>
      <c r="D2653" s="55"/>
      <c r="E2653" s="55"/>
      <c r="F2653" s="55"/>
      <c r="G2653" s="55"/>
      <c r="H2653" s="55"/>
      <c r="I2653" s="55"/>
    </row>
    <row r="2654" spans="1:9">
      <c r="A2654" s="37"/>
      <c r="B2654" s="55"/>
      <c r="C2654" s="55"/>
      <c r="D2654" s="55"/>
      <c r="E2654" s="55"/>
      <c r="F2654" s="55"/>
      <c r="G2654" s="55"/>
      <c r="H2654" s="55"/>
      <c r="I2654" s="55"/>
    </row>
    <row r="2655" spans="1:9">
      <c r="A2655" s="37"/>
      <c r="B2655" s="55"/>
      <c r="C2655" s="55"/>
      <c r="D2655" s="55"/>
      <c r="E2655" s="55"/>
      <c r="F2655" s="55"/>
      <c r="G2655" s="55"/>
      <c r="H2655" s="55"/>
      <c r="I2655" s="55"/>
    </row>
    <row r="2656" spans="1:9">
      <c r="A2656" s="37"/>
      <c r="B2656" s="55"/>
      <c r="C2656" s="55"/>
      <c r="D2656" s="55"/>
      <c r="E2656" s="55"/>
      <c r="F2656" s="55"/>
      <c r="G2656" s="55"/>
      <c r="H2656" s="55"/>
      <c r="I2656" s="55"/>
    </row>
    <row r="2657" spans="1:9">
      <c r="A2657" s="37"/>
      <c r="B2657" s="55"/>
      <c r="C2657" s="55"/>
      <c r="D2657" s="55"/>
      <c r="E2657" s="55"/>
      <c r="F2657" s="55"/>
      <c r="G2657" s="55"/>
      <c r="H2657" s="55"/>
      <c r="I2657" s="55"/>
    </row>
    <row r="2658" spans="1:9">
      <c r="A2658" s="37"/>
      <c r="B2658" s="55"/>
      <c r="C2658" s="55"/>
      <c r="D2658" s="55"/>
      <c r="E2658" s="55"/>
      <c r="F2658" s="55"/>
      <c r="G2658" s="55"/>
      <c r="H2658" s="55"/>
      <c r="I2658" s="55"/>
    </row>
    <row r="2659" spans="1:9">
      <c r="A2659" s="37"/>
      <c r="B2659" s="55"/>
      <c r="C2659" s="55"/>
      <c r="D2659" s="55"/>
      <c r="E2659" s="55"/>
      <c r="F2659" s="55"/>
      <c r="G2659" s="55"/>
      <c r="H2659" s="55"/>
      <c r="I2659" s="55"/>
    </row>
    <row r="2660" spans="1:9">
      <c r="A2660" s="37"/>
      <c r="B2660" s="55"/>
      <c r="C2660" s="55"/>
      <c r="D2660" s="55"/>
      <c r="E2660" s="55"/>
      <c r="F2660" s="55"/>
      <c r="G2660" s="55"/>
      <c r="H2660" s="55"/>
      <c r="I2660" s="55"/>
    </row>
    <row r="2661" spans="1:9">
      <c r="A2661" s="37"/>
      <c r="B2661" s="55"/>
      <c r="C2661" s="55"/>
      <c r="D2661" s="55"/>
      <c r="E2661" s="55"/>
      <c r="F2661" s="55"/>
      <c r="G2661" s="55"/>
      <c r="H2661" s="55"/>
      <c r="I2661" s="55"/>
    </row>
    <row r="2662" spans="1:9">
      <c r="A2662" s="37"/>
      <c r="B2662" s="55"/>
      <c r="C2662" s="55"/>
      <c r="D2662" s="55"/>
      <c r="E2662" s="55"/>
      <c r="F2662" s="55"/>
      <c r="G2662" s="55"/>
      <c r="H2662" s="55"/>
      <c r="I2662" s="55"/>
    </row>
    <row r="2663" spans="1:9">
      <c r="A2663" s="37"/>
      <c r="B2663" s="55"/>
      <c r="C2663" s="55"/>
      <c r="D2663" s="55"/>
      <c r="E2663" s="55"/>
      <c r="F2663" s="55"/>
      <c r="G2663" s="55"/>
      <c r="H2663" s="55"/>
      <c r="I2663" s="55"/>
    </row>
    <row r="2664" spans="1:9">
      <c r="A2664" s="37"/>
      <c r="B2664" s="55"/>
      <c r="C2664" s="55"/>
      <c r="D2664" s="55"/>
      <c r="E2664" s="55"/>
      <c r="F2664" s="55"/>
      <c r="G2664" s="55"/>
      <c r="H2664" s="55"/>
      <c r="I2664" s="55"/>
    </row>
    <row r="2665" spans="1:9">
      <c r="A2665" s="37"/>
      <c r="B2665" s="55"/>
      <c r="C2665" s="55"/>
      <c r="D2665" s="55"/>
      <c r="E2665" s="55"/>
      <c r="F2665" s="55"/>
      <c r="G2665" s="55"/>
      <c r="H2665" s="55"/>
      <c r="I2665" s="55"/>
    </row>
    <row r="2666" spans="1:9">
      <c r="A2666" s="37"/>
      <c r="B2666" s="55"/>
      <c r="C2666" s="55"/>
      <c r="D2666" s="55"/>
      <c r="E2666" s="55"/>
      <c r="F2666" s="55"/>
      <c r="G2666" s="55"/>
      <c r="H2666" s="55"/>
      <c r="I2666" s="55"/>
    </row>
    <row r="2667" spans="1:9">
      <c r="A2667" s="37"/>
      <c r="B2667" s="55"/>
      <c r="C2667" s="55"/>
      <c r="D2667" s="55"/>
      <c r="E2667" s="55"/>
      <c r="F2667" s="55"/>
      <c r="G2667" s="55"/>
      <c r="H2667" s="55"/>
      <c r="I2667" s="55"/>
    </row>
    <row r="2668" spans="1:9">
      <c r="A2668" s="37"/>
      <c r="B2668" s="55"/>
      <c r="C2668" s="55"/>
      <c r="D2668" s="55"/>
      <c r="E2668" s="55"/>
      <c r="F2668" s="55"/>
      <c r="G2668" s="55"/>
      <c r="H2668" s="55"/>
      <c r="I2668" s="55"/>
    </row>
    <row r="2669" spans="1:9">
      <c r="A2669" s="37"/>
      <c r="B2669" s="55"/>
      <c r="C2669" s="55"/>
      <c r="D2669" s="55"/>
      <c r="E2669" s="55"/>
      <c r="F2669" s="55"/>
      <c r="G2669" s="55"/>
      <c r="H2669" s="55"/>
      <c r="I2669" s="55"/>
    </row>
    <row r="2670" spans="1:9">
      <c r="A2670" s="37"/>
      <c r="B2670" s="55"/>
      <c r="C2670" s="55"/>
      <c r="D2670" s="55"/>
      <c r="E2670" s="55"/>
      <c r="F2670" s="55"/>
      <c r="G2670" s="55"/>
      <c r="H2670" s="55"/>
      <c r="I2670" s="55"/>
    </row>
    <row r="2671" spans="1:9">
      <c r="A2671" s="37"/>
      <c r="B2671" s="55"/>
      <c r="C2671" s="55"/>
      <c r="D2671" s="55"/>
      <c r="E2671" s="55"/>
      <c r="F2671" s="55"/>
      <c r="G2671" s="55"/>
      <c r="H2671" s="55"/>
      <c r="I2671" s="55"/>
    </row>
    <row r="2672" spans="1:9">
      <c r="A2672" s="37"/>
      <c r="B2672" s="55"/>
      <c r="C2672" s="55"/>
      <c r="D2672" s="55"/>
      <c r="E2672" s="55"/>
      <c r="F2672" s="55"/>
      <c r="G2672" s="55"/>
      <c r="H2672" s="55"/>
      <c r="I2672" s="55"/>
    </row>
    <row r="2673" spans="1:9">
      <c r="A2673" s="37"/>
      <c r="B2673" s="55"/>
      <c r="C2673" s="55"/>
      <c r="D2673" s="55"/>
      <c r="E2673" s="55"/>
      <c r="F2673" s="55"/>
      <c r="G2673" s="55"/>
      <c r="H2673" s="55"/>
      <c r="I2673" s="55"/>
    </row>
    <row r="2674" spans="1:9">
      <c r="A2674" s="37"/>
      <c r="B2674" s="55"/>
      <c r="C2674" s="55"/>
      <c r="D2674" s="55"/>
      <c r="E2674" s="55"/>
      <c r="F2674" s="55"/>
      <c r="G2674" s="55"/>
      <c r="H2674" s="55"/>
      <c r="I2674" s="55"/>
    </row>
    <row r="2675" spans="1:9">
      <c r="A2675" s="37"/>
      <c r="B2675" s="55"/>
      <c r="C2675" s="55"/>
      <c r="D2675" s="55"/>
      <c r="E2675" s="55"/>
      <c r="F2675" s="55"/>
      <c r="G2675" s="55"/>
      <c r="H2675" s="55"/>
      <c r="I2675" s="55"/>
    </row>
    <row r="2676" spans="1:9">
      <c r="A2676" s="37"/>
      <c r="B2676" s="55"/>
      <c r="C2676" s="55"/>
      <c r="D2676" s="55"/>
      <c r="E2676" s="55"/>
      <c r="F2676" s="55"/>
      <c r="G2676" s="55"/>
      <c r="H2676" s="55"/>
      <c r="I2676" s="55"/>
    </row>
    <row r="2677" spans="1:9">
      <c r="A2677" s="37"/>
      <c r="B2677" s="55"/>
      <c r="C2677" s="55"/>
      <c r="D2677" s="55"/>
      <c r="E2677" s="55"/>
      <c r="F2677" s="55"/>
      <c r="G2677" s="55"/>
      <c r="H2677" s="55"/>
      <c r="I2677" s="55"/>
    </row>
    <row r="2678" spans="1:9">
      <c r="A2678" s="37"/>
      <c r="B2678" s="55"/>
      <c r="C2678" s="55"/>
      <c r="D2678" s="55"/>
      <c r="E2678" s="55"/>
      <c r="F2678" s="55"/>
      <c r="G2678" s="55"/>
      <c r="H2678" s="55"/>
      <c r="I2678" s="55"/>
    </row>
    <row r="2679" spans="1:9">
      <c r="A2679" s="37"/>
      <c r="B2679" s="55"/>
      <c r="C2679" s="55"/>
      <c r="D2679" s="55"/>
      <c r="E2679" s="55"/>
      <c r="F2679" s="55"/>
      <c r="G2679" s="55"/>
      <c r="H2679" s="55"/>
      <c r="I2679" s="55"/>
    </row>
    <row r="2680" spans="1:9">
      <c r="A2680" s="37"/>
      <c r="B2680" s="55"/>
      <c r="C2680" s="55"/>
      <c r="D2680" s="55"/>
      <c r="E2680" s="55"/>
      <c r="F2680" s="55"/>
      <c r="G2680" s="55"/>
      <c r="H2680" s="55"/>
      <c r="I2680" s="55"/>
    </row>
    <row r="2681" spans="1:9">
      <c r="A2681" s="37"/>
      <c r="B2681" s="55"/>
      <c r="C2681" s="55"/>
      <c r="D2681" s="55"/>
      <c r="E2681" s="55"/>
      <c r="F2681" s="55"/>
      <c r="G2681" s="55"/>
      <c r="H2681" s="55"/>
      <c r="I2681" s="55"/>
    </row>
    <row r="2682" spans="1:9">
      <c r="A2682" s="37"/>
      <c r="B2682" s="55"/>
      <c r="C2682" s="55"/>
      <c r="D2682" s="55"/>
      <c r="E2682" s="55"/>
      <c r="F2682" s="55"/>
      <c r="G2682" s="55"/>
      <c r="H2682" s="55"/>
      <c r="I2682" s="55"/>
    </row>
    <row r="2683" spans="1:9">
      <c r="A2683" s="37"/>
      <c r="B2683" s="55"/>
      <c r="C2683" s="55"/>
      <c r="D2683" s="55"/>
      <c r="E2683" s="55"/>
      <c r="F2683" s="55"/>
      <c r="G2683" s="55"/>
      <c r="H2683" s="55"/>
      <c r="I2683" s="55"/>
    </row>
    <row r="2684" spans="1:9">
      <c r="A2684" s="37"/>
      <c r="B2684" s="55"/>
      <c r="C2684" s="55"/>
      <c r="D2684" s="55"/>
      <c r="E2684" s="55"/>
      <c r="F2684" s="55"/>
      <c r="G2684" s="55"/>
      <c r="H2684" s="55"/>
      <c r="I2684" s="55"/>
    </row>
    <row r="2685" spans="1:9">
      <c r="A2685" s="37"/>
      <c r="B2685" s="55"/>
      <c r="C2685" s="55"/>
      <c r="D2685" s="55"/>
      <c r="E2685" s="55"/>
      <c r="F2685" s="55"/>
      <c r="G2685" s="55"/>
      <c r="H2685" s="55"/>
      <c r="I2685" s="55"/>
    </row>
    <row r="2686" spans="1:9">
      <c r="A2686" s="37"/>
      <c r="B2686" s="55"/>
      <c r="C2686" s="55"/>
      <c r="D2686" s="55"/>
      <c r="E2686" s="55"/>
      <c r="F2686" s="55"/>
      <c r="G2686" s="55"/>
      <c r="H2686" s="55"/>
      <c r="I2686" s="55"/>
    </row>
    <row r="2687" spans="1:9">
      <c r="A2687" s="37"/>
      <c r="B2687" s="55"/>
      <c r="C2687" s="55"/>
      <c r="D2687" s="55"/>
      <c r="E2687" s="55"/>
      <c r="F2687" s="55"/>
      <c r="G2687" s="55"/>
      <c r="H2687" s="55"/>
      <c r="I2687" s="55"/>
    </row>
    <row r="2688" spans="1:9">
      <c r="A2688" s="37"/>
      <c r="B2688" s="55"/>
      <c r="C2688" s="55"/>
      <c r="D2688" s="55"/>
      <c r="E2688" s="55"/>
      <c r="F2688" s="55"/>
      <c r="G2688" s="55"/>
      <c r="H2688" s="55"/>
      <c r="I2688" s="55"/>
    </row>
    <row r="2689" spans="1:9">
      <c r="A2689" s="37"/>
      <c r="B2689" s="55"/>
      <c r="C2689" s="55"/>
      <c r="D2689" s="55"/>
      <c r="E2689" s="55"/>
      <c r="F2689" s="55"/>
      <c r="G2689" s="55"/>
      <c r="H2689" s="55"/>
      <c r="I2689" s="55"/>
    </row>
    <row r="2690" spans="1:9">
      <c r="A2690" s="37"/>
      <c r="B2690" s="55"/>
      <c r="C2690" s="55"/>
      <c r="D2690" s="55"/>
      <c r="E2690" s="55"/>
      <c r="F2690" s="55"/>
      <c r="G2690" s="55"/>
      <c r="H2690" s="55"/>
      <c r="I2690" s="55"/>
    </row>
    <row r="2691" spans="1:9">
      <c r="A2691" s="37"/>
      <c r="B2691" s="55"/>
      <c r="C2691" s="55"/>
      <c r="D2691" s="55"/>
      <c r="E2691" s="55"/>
      <c r="F2691" s="55"/>
      <c r="G2691" s="55"/>
      <c r="H2691" s="55"/>
      <c r="I2691" s="55"/>
    </row>
    <row r="2692" spans="1:9">
      <c r="A2692" s="37"/>
      <c r="B2692" s="55"/>
      <c r="C2692" s="55"/>
      <c r="D2692" s="55"/>
      <c r="E2692" s="55"/>
      <c r="F2692" s="55"/>
      <c r="G2692" s="55"/>
      <c r="H2692" s="55"/>
      <c r="I2692" s="55"/>
    </row>
    <row r="2693" spans="1:9">
      <c r="A2693" s="37"/>
      <c r="B2693" s="55"/>
      <c r="C2693" s="55"/>
      <c r="D2693" s="55"/>
      <c r="E2693" s="55"/>
      <c r="F2693" s="55"/>
      <c r="G2693" s="55"/>
      <c r="H2693" s="55"/>
      <c r="I2693" s="55"/>
    </row>
    <row r="2694" spans="1:9">
      <c r="A2694" s="37"/>
      <c r="B2694" s="55"/>
      <c r="C2694" s="55"/>
      <c r="D2694" s="55"/>
      <c r="E2694" s="55"/>
      <c r="F2694" s="55"/>
      <c r="G2694" s="55"/>
      <c r="H2694" s="55"/>
      <c r="I2694" s="55"/>
    </row>
    <row r="2695" spans="1:9">
      <c r="A2695" s="37"/>
      <c r="B2695" s="55"/>
      <c r="C2695" s="55"/>
      <c r="D2695" s="55"/>
      <c r="E2695" s="55"/>
      <c r="F2695" s="55"/>
      <c r="G2695" s="55"/>
      <c r="H2695" s="55"/>
      <c r="I2695" s="55"/>
    </row>
    <row r="2696" spans="1:9">
      <c r="A2696" s="37"/>
      <c r="B2696" s="55"/>
      <c r="C2696" s="55"/>
      <c r="D2696" s="55"/>
      <c r="E2696" s="55"/>
      <c r="F2696" s="55"/>
      <c r="G2696" s="55"/>
      <c r="H2696" s="55"/>
      <c r="I2696" s="55"/>
    </row>
    <row r="2697" spans="1:9">
      <c r="A2697" s="37"/>
      <c r="B2697" s="55"/>
      <c r="C2697" s="55"/>
      <c r="D2697" s="55"/>
      <c r="E2697" s="55"/>
      <c r="F2697" s="55"/>
      <c r="G2697" s="55"/>
      <c r="H2697" s="55"/>
      <c r="I2697" s="55"/>
    </row>
    <row r="2698" spans="1:9">
      <c r="A2698" s="37"/>
      <c r="B2698" s="55"/>
      <c r="C2698" s="55"/>
      <c r="D2698" s="55"/>
      <c r="E2698" s="55"/>
      <c r="F2698" s="55"/>
      <c r="G2698" s="55"/>
      <c r="H2698" s="55"/>
      <c r="I2698" s="55"/>
    </row>
    <row r="2699" spans="1:9">
      <c r="A2699" s="37"/>
      <c r="B2699" s="55"/>
      <c r="C2699" s="55"/>
      <c r="D2699" s="55"/>
      <c r="E2699" s="55"/>
      <c r="F2699" s="55"/>
      <c r="G2699" s="55"/>
      <c r="H2699" s="55"/>
      <c r="I2699" s="55"/>
    </row>
    <row r="2700" spans="1:9">
      <c r="A2700" s="37"/>
      <c r="B2700" s="55"/>
      <c r="C2700" s="55"/>
      <c r="D2700" s="55"/>
      <c r="E2700" s="55"/>
      <c r="F2700" s="55"/>
      <c r="G2700" s="55"/>
      <c r="H2700" s="55"/>
      <c r="I2700" s="55"/>
    </row>
    <row r="2701" spans="1:9">
      <c r="A2701" s="37"/>
      <c r="B2701" s="55"/>
      <c r="C2701" s="55"/>
      <c r="D2701" s="55"/>
      <c r="E2701" s="55"/>
      <c r="F2701" s="55"/>
      <c r="G2701" s="55"/>
      <c r="H2701" s="55"/>
      <c r="I2701" s="55"/>
    </row>
    <row r="2702" spans="1:9">
      <c r="A2702" s="37"/>
      <c r="B2702" s="55"/>
      <c r="C2702" s="55"/>
      <c r="D2702" s="55"/>
      <c r="E2702" s="55"/>
      <c r="F2702" s="55"/>
      <c r="G2702" s="55"/>
      <c r="H2702" s="55"/>
      <c r="I2702" s="55"/>
    </row>
    <row r="2703" spans="1:9">
      <c r="A2703" s="37"/>
      <c r="B2703" s="55"/>
      <c r="C2703" s="55"/>
      <c r="D2703" s="55"/>
      <c r="E2703" s="55"/>
      <c r="F2703" s="55"/>
      <c r="G2703" s="55"/>
      <c r="H2703" s="55"/>
      <c r="I2703" s="55"/>
    </row>
    <row r="2704" spans="1:9">
      <c r="A2704" s="37"/>
      <c r="B2704" s="55"/>
      <c r="C2704" s="55"/>
      <c r="D2704" s="55"/>
      <c r="E2704" s="55"/>
      <c r="F2704" s="55"/>
      <c r="G2704" s="55"/>
      <c r="H2704" s="55"/>
      <c r="I2704" s="55"/>
    </row>
    <row r="2705" spans="1:9">
      <c r="A2705" s="37"/>
      <c r="B2705" s="55"/>
      <c r="C2705" s="55"/>
      <c r="D2705" s="55"/>
      <c r="E2705" s="55"/>
      <c r="F2705" s="55"/>
      <c r="G2705" s="55"/>
      <c r="H2705" s="55"/>
      <c r="I2705" s="55"/>
    </row>
    <row r="2706" spans="1:9">
      <c r="A2706" s="37"/>
      <c r="B2706" s="55"/>
      <c r="C2706" s="55"/>
      <c r="D2706" s="55"/>
      <c r="E2706" s="55"/>
      <c r="F2706" s="55"/>
      <c r="G2706" s="55"/>
      <c r="H2706" s="55"/>
      <c r="I2706" s="55"/>
    </row>
    <row r="2707" spans="1:9">
      <c r="A2707" s="37"/>
      <c r="B2707" s="55"/>
      <c r="C2707" s="55"/>
      <c r="D2707" s="55"/>
      <c r="E2707" s="55"/>
      <c r="F2707" s="55"/>
      <c r="G2707" s="55"/>
      <c r="H2707" s="55"/>
      <c r="I2707" s="55"/>
    </row>
    <row r="2708" spans="1:9">
      <c r="A2708" s="37"/>
      <c r="B2708" s="55"/>
      <c r="C2708" s="55"/>
      <c r="D2708" s="55"/>
      <c r="E2708" s="55"/>
      <c r="F2708" s="55"/>
      <c r="G2708" s="55"/>
      <c r="H2708" s="55"/>
      <c r="I2708" s="55"/>
    </row>
    <row r="2709" spans="1:9">
      <c r="A2709" s="37"/>
      <c r="B2709" s="55"/>
      <c r="C2709" s="55"/>
      <c r="D2709" s="55"/>
      <c r="E2709" s="55"/>
      <c r="F2709" s="55"/>
      <c r="G2709" s="55"/>
      <c r="H2709" s="55"/>
      <c r="I2709" s="55"/>
    </row>
    <row r="2710" spans="1:9">
      <c r="A2710" s="37"/>
      <c r="B2710" s="55"/>
      <c r="C2710" s="55"/>
      <c r="D2710" s="55"/>
      <c r="E2710" s="55"/>
      <c r="F2710" s="55"/>
      <c r="G2710" s="55"/>
      <c r="H2710" s="55"/>
      <c r="I2710" s="55"/>
    </row>
    <row r="2711" spans="1:9">
      <c r="A2711" s="37"/>
      <c r="B2711" s="55"/>
      <c r="C2711" s="55"/>
      <c r="D2711" s="55"/>
      <c r="E2711" s="55"/>
      <c r="F2711" s="55"/>
      <c r="G2711" s="55"/>
      <c r="H2711" s="55"/>
      <c r="I2711" s="55"/>
    </row>
    <row r="2712" spans="1:9">
      <c r="A2712" s="37"/>
      <c r="B2712" s="55"/>
      <c r="C2712" s="55"/>
      <c r="D2712" s="55"/>
      <c r="E2712" s="55"/>
      <c r="F2712" s="55"/>
      <c r="G2712" s="55"/>
      <c r="H2712" s="55"/>
      <c r="I2712" s="55"/>
    </row>
    <row r="2713" spans="1:9">
      <c r="A2713" s="37"/>
      <c r="B2713" s="55"/>
      <c r="C2713" s="55"/>
      <c r="D2713" s="55"/>
      <c r="E2713" s="55"/>
      <c r="F2713" s="55"/>
      <c r="G2713" s="55"/>
      <c r="H2713" s="55"/>
      <c r="I2713" s="55"/>
    </row>
    <row r="2714" spans="1:9">
      <c r="A2714" s="37"/>
      <c r="B2714" s="55"/>
      <c r="C2714" s="55"/>
      <c r="D2714" s="55"/>
      <c r="E2714" s="55"/>
      <c r="F2714" s="55"/>
      <c r="G2714" s="55"/>
      <c r="H2714" s="55"/>
      <c r="I2714" s="55"/>
    </row>
    <row r="2715" spans="1:9">
      <c r="A2715" s="37"/>
      <c r="B2715" s="55"/>
      <c r="C2715" s="55"/>
      <c r="D2715" s="55"/>
      <c r="E2715" s="55"/>
      <c r="F2715" s="55"/>
      <c r="G2715" s="55"/>
      <c r="H2715" s="55"/>
      <c r="I2715" s="55"/>
    </row>
    <row r="2716" spans="1:9">
      <c r="A2716" s="37"/>
      <c r="B2716" s="55"/>
      <c r="C2716" s="55"/>
      <c r="D2716" s="55"/>
      <c r="E2716" s="55"/>
      <c r="F2716" s="55"/>
      <c r="G2716" s="55"/>
      <c r="H2716" s="55"/>
      <c r="I2716" s="55"/>
    </row>
    <row r="2717" spans="1:9">
      <c r="A2717" s="37"/>
      <c r="B2717" s="55"/>
      <c r="C2717" s="55"/>
      <c r="D2717" s="55"/>
      <c r="E2717" s="55"/>
      <c r="F2717" s="55"/>
      <c r="G2717" s="55"/>
      <c r="H2717" s="55"/>
      <c r="I2717" s="55"/>
    </row>
    <row r="2718" spans="1:9">
      <c r="A2718" s="37"/>
      <c r="B2718" s="55"/>
      <c r="C2718" s="55"/>
      <c r="D2718" s="55"/>
      <c r="E2718" s="55"/>
      <c r="F2718" s="55"/>
      <c r="G2718" s="55"/>
      <c r="H2718" s="55"/>
      <c r="I2718" s="55"/>
    </row>
    <row r="2719" spans="1:9">
      <c r="A2719" s="37"/>
      <c r="B2719" s="55"/>
      <c r="C2719" s="55"/>
      <c r="D2719" s="55"/>
      <c r="E2719" s="55"/>
      <c r="F2719" s="55"/>
      <c r="G2719" s="55"/>
      <c r="H2719" s="55"/>
      <c r="I2719" s="55"/>
    </row>
    <row r="2720" spans="1:9">
      <c r="A2720" s="37"/>
      <c r="B2720" s="55"/>
      <c r="C2720" s="55"/>
      <c r="D2720" s="55"/>
      <c r="E2720" s="55"/>
      <c r="F2720" s="55"/>
      <c r="G2720" s="55"/>
      <c r="H2720" s="55"/>
      <c r="I2720" s="55"/>
    </row>
    <row r="2721" spans="1:9">
      <c r="A2721" s="37"/>
      <c r="B2721" s="55"/>
      <c r="C2721" s="55"/>
      <c r="D2721" s="55"/>
      <c r="E2721" s="55"/>
      <c r="F2721" s="55"/>
      <c r="G2721" s="55"/>
      <c r="H2721" s="55"/>
      <c r="I2721" s="55"/>
    </row>
    <row r="2722" spans="1:9">
      <c r="A2722" s="37"/>
      <c r="B2722" s="55"/>
      <c r="C2722" s="55"/>
      <c r="D2722" s="55"/>
      <c r="E2722" s="55"/>
      <c r="F2722" s="55"/>
      <c r="G2722" s="55"/>
      <c r="H2722" s="55"/>
      <c r="I2722" s="55"/>
    </row>
    <row r="2723" spans="1:9">
      <c r="A2723" s="37"/>
      <c r="B2723" s="55"/>
      <c r="C2723" s="55"/>
      <c r="D2723" s="55"/>
      <c r="E2723" s="55"/>
      <c r="F2723" s="55"/>
      <c r="G2723" s="55"/>
      <c r="H2723" s="55"/>
      <c r="I2723" s="55"/>
    </row>
    <row r="2724" spans="1:9">
      <c r="A2724" s="37"/>
      <c r="B2724" s="55"/>
      <c r="C2724" s="55"/>
      <c r="D2724" s="55"/>
      <c r="E2724" s="55"/>
      <c r="F2724" s="55"/>
      <c r="G2724" s="55"/>
      <c r="H2724" s="55"/>
      <c r="I2724" s="55"/>
    </row>
    <row r="2725" spans="1:9">
      <c r="A2725" s="37"/>
      <c r="B2725" s="55"/>
      <c r="C2725" s="55"/>
      <c r="D2725" s="55"/>
      <c r="E2725" s="55"/>
      <c r="F2725" s="55"/>
      <c r="G2725" s="55"/>
      <c r="H2725" s="55"/>
      <c r="I2725" s="55"/>
    </row>
    <row r="2726" spans="1:9">
      <c r="A2726" s="37"/>
      <c r="B2726" s="55"/>
      <c r="C2726" s="55"/>
      <c r="D2726" s="55"/>
      <c r="E2726" s="55"/>
      <c r="F2726" s="55"/>
      <c r="G2726" s="55"/>
      <c r="H2726" s="55"/>
      <c r="I2726" s="55"/>
    </row>
    <row r="2727" spans="1:9">
      <c r="A2727" s="37"/>
      <c r="B2727" s="55"/>
      <c r="C2727" s="55"/>
      <c r="D2727" s="55"/>
      <c r="E2727" s="55"/>
      <c r="F2727" s="55"/>
      <c r="G2727" s="55"/>
      <c r="H2727" s="55"/>
      <c r="I2727" s="55"/>
    </row>
    <row r="2728" spans="1:9">
      <c r="A2728" s="37"/>
      <c r="B2728" s="55"/>
      <c r="C2728" s="55"/>
      <c r="D2728" s="55"/>
      <c r="E2728" s="55"/>
      <c r="F2728" s="55"/>
      <c r="G2728" s="55"/>
      <c r="H2728" s="55"/>
      <c r="I2728" s="55"/>
    </row>
    <row r="2729" spans="1:9">
      <c r="A2729" s="37"/>
      <c r="B2729" s="55"/>
      <c r="C2729" s="55"/>
      <c r="D2729" s="55"/>
      <c r="E2729" s="55"/>
      <c r="F2729" s="55"/>
      <c r="G2729" s="55"/>
      <c r="H2729" s="55"/>
      <c r="I2729" s="55"/>
    </row>
    <row r="2730" spans="1:9">
      <c r="A2730" s="37"/>
      <c r="B2730" s="55"/>
      <c r="C2730" s="55"/>
      <c r="D2730" s="55"/>
      <c r="E2730" s="55"/>
      <c r="F2730" s="55"/>
      <c r="G2730" s="55"/>
      <c r="H2730" s="55"/>
      <c r="I2730" s="55"/>
    </row>
    <row r="2731" spans="1:9">
      <c r="A2731" s="37"/>
      <c r="B2731" s="55"/>
      <c r="C2731" s="55"/>
      <c r="D2731" s="55"/>
      <c r="E2731" s="55"/>
      <c r="F2731" s="55"/>
      <c r="G2731" s="55"/>
      <c r="H2731" s="55"/>
      <c r="I2731" s="55"/>
    </row>
    <row r="2732" spans="1:9">
      <c r="A2732" s="37"/>
      <c r="B2732" s="55"/>
      <c r="C2732" s="55"/>
      <c r="D2732" s="55"/>
      <c r="E2732" s="55"/>
      <c r="F2732" s="55"/>
      <c r="G2732" s="55"/>
      <c r="H2732" s="55"/>
      <c r="I2732" s="55"/>
    </row>
    <row r="2733" spans="1:9">
      <c r="A2733" s="37"/>
      <c r="B2733" s="55"/>
      <c r="C2733" s="55"/>
      <c r="D2733" s="55"/>
      <c r="E2733" s="55"/>
      <c r="F2733" s="55"/>
      <c r="G2733" s="55"/>
      <c r="H2733" s="55"/>
      <c r="I2733" s="55"/>
    </row>
    <row r="2734" spans="1:9">
      <c r="A2734" s="37"/>
      <c r="B2734" s="55"/>
      <c r="C2734" s="55"/>
      <c r="D2734" s="55"/>
      <c r="E2734" s="55"/>
      <c r="F2734" s="55"/>
      <c r="G2734" s="55"/>
      <c r="H2734" s="55"/>
      <c r="I2734" s="55"/>
    </row>
    <row r="2735" spans="1:9">
      <c r="A2735" s="37"/>
      <c r="B2735" s="55"/>
      <c r="C2735" s="55"/>
      <c r="D2735" s="55"/>
      <c r="E2735" s="55"/>
      <c r="F2735" s="55"/>
      <c r="G2735" s="55"/>
      <c r="H2735" s="55"/>
      <c r="I2735" s="55"/>
    </row>
    <row r="2736" spans="1:9">
      <c r="A2736" s="37"/>
      <c r="B2736" s="55"/>
      <c r="C2736" s="55"/>
      <c r="D2736" s="55"/>
      <c r="E2736" s="55"/>
      <c r="F2736" s="55"/>
      <c r="G2736" s="55"/>
      <c r="H2736" s="55"/>
      <c r="I2736" s="55"/>
    </row>
    <row r="2737" spans="1:9">
      <c r="A2737" s="37"/>
      <c r="B2737" s="55"/>
      <c r="C2737" s="55"/>
      <c r="D2737" s="55"/>
      <c r="E2737" s="55"/>
      <c r="F2737" s="55"/>
      <c r="G2737" s="55"/>
      <c r="H2737" s="55"/>
      <c r="I2737" s="55"/>
    </row>
    <row r="2738" spans="1:9">
      <c r="A2738" s="37"/>
      <c r="B2738" s="55"/>
      <c r="C2738" s="55"/>
      <c r="D2738" s="55"/>
      <c r="E2738" s="55"/>
      <c r="F2738" s="55"/>
      <c r="G2738" s="55"/>
      <c r="H2738" s="55"/>
      <c r="I2738" s="55"/>
    </row>
    <row r="2739" spans="1:9">
      <c r="A2739" s="37"/>
      <c r="B2739" s="55"/>
      <c r="C2739" s="55"/>
      <c r="D2739" s="55"/>
      <c r="E2739" s="55"/>
      <c r="F2739" s="55"/>
      <c r="G2739" s="55"/>
      <c r="H2739" s="55"/>
      <c r="I2739" s="55"/>
    </row>
    <row r="2740" spans="1:9">
      <c r="A2740" s="37"/>
      <c r="B2740" s="55"/>
      <c r="C2740" s="55"/>
      <c r="D2740" s="55"/>
      <c r="E2740" s="55"/>
      <c r="F2740" s="55"/>
      <c r="G2740" s="55"/>
      <c r="H2740" s="55"/>
      <c r="I2740" s="55"/>
    </row>
    <row r="2741" spans="1:9">
      <c r="A2741" s="37"/>
      <c r="B2741" s="55"/>
      <c r="C2741" s="55"/>
      <c r="D2741" s="55"/>
      <c r="E2741" s="55"/>
      <c r="F2741" s="55"/>
      <c r="G2741" s="55"/>
      <c r="H2741" s="55"/>
      <c r="I2741" s="55"/>
    </row>
    <row r="2742" spans="1:9">
      <c r="A2742" s="37"/>
      <c r="B2742" s="55"/>
      <c r="C2742" s="55"/>
      <c r="D2742" s="55"/>
      <c r="E2742" s="55"/>
      <c r="F2742" s="55"/>
      <c r="G2742" s="55"/>
      <c r="H2742" s="55"/>
      <c r="I2742" s="55"/>
    </row>
    <row r="2743" spans="1:9">
      <c r="A2743" s="37"/>
      <c r="B2743" s="55"/>
      <c r="C2743" s="55"/>
      <c r="D2743" s="55"/>
      <c r="E2743" s="55"/>
      <c r="F2743" s="55"/>
      <c r="G2743" s="55"/>
      <c r="H2743" s="55"/>
      <c r="I2743" s="55"/>
    </row>
    <row r="2744" spans="1:9">
      <c r="A2744" s="37"/>
      <c r="B2744" s="55"/>
      <c r="C2744" s="55"/>
      <c r="D2744" s="55"/>
      <c r="E2744" s="55"/>
      <c r="F2744" s="55"/>
      <c r="G2744" s="55"/>
      <c r="H2744" s="55"/>
      <c r="I2744" s="55"/>
    </row>
    <row r="2745" spans="1:9">
      <c r="A2745" s="37"/>
      <c r="B2745" s="55"/>
      <c r="C2745" s="55"/>
      <c r="D2745" s="55"/>
      <c r="E2745" s="55"/>
      <c r="F2745" s="55"/>
      <c r="G2745" s="55"/>
      <c r="H2745" s="55"/>
      <c r="I2745" s="55"/>
    </row>
    <row r="2746" spans="1:9">
      <c r="A2746" s="37"/>
      <c r="B2746" s="55"/>
      <c r="C2746" s="55"/>
      <c r="D2746" s="55"/>
      <c r="E2746" s="55"/>
      <c r="F2746" s="55"/>
      <c r="G2746" s="55"/>
      <c r="H2746" s="55"/>
      <c r="I2746" s="55"/>
    </row>
    <row r="2747" spans="1:9">
      <c r="A2747" s="37"/>
      <c r="B2747" s="55"/>
      <c r="C2747" s="55"/>
      <c r="D2747" s="55"/>
      <c r="E2747" s="55"/>
      <c r="F2747" s="55"/>
      <c r="G2747" s="55"/>
      <c r="H2747" s="55"/>
      <c r="I2747" s="55"/>
    </row>
    <row r="2748" spans="1:9">
      <c r="A2748" s="37"/>
      <c r="B2748" s="55"/>
      <c r="C2748" s="55"/>
      <c r="D2748" s="55"/>
      <c r="E2748" s="55"/>
      <c r="F2748" s="55"/>
      <c r="G2748" s="55"/>
      <c r="H2748" s="55"/>
      <c r="I2748" s="55"/>
    </row>
    <row r="2749" spans="1:9">
      <c r="A2749" s="37"/>
      <c r="B2749" s="55"/>
      <c r="C2749" s="55"/>
      <c r="D2749" s="55"/>
      <c r="E2749" s="55"/>
      <c r="F2749" s="55"/>
      <c r="G2749" s="55"/>
      <c r="H2749" s="55"/>
      <c r="I2749" s="55"/>
    </row>
    <row r="2750" spans="1:9">
      <c r="A2750" s="37"/>
      <c r="B2750" s="55"/>
      <c r="C2750" s="55"/>
      <c r="D2750" s="55"/>
      <c r="E2750" s="55"/>
      <c r="F2750" s="55"/>
      <c r="G2750" s="55"/>
      <c r="H2750" s="55"/>
      <c r="I2750" s="55"/>
    </row>
    <row r="2751" spans="1:9">
      <c r="A2751" s="37"/>
      <c r="B2751" s="55"/>
      <c r="C2751" s="55"/>
      <c r="D2751" s="55"/>
      <c r="E2751" s="55"/>
      <c r="F2751" s="55"/>
      <c r="G2751" s="55"/>
      <c r="H2751" s="55"/>
      <c r="I2751" s="55"/>
    </row>
    <row r="2752" spans="1:9">
      <c r="A2752" s="37"/>
      <c r="B2752" s="55"/>
      <c r="C2752" s="55"/>
      <c r="D2752" s="55"/>
      <c r="E2752" s="55"/>
      <c r="F2752" s="55"/>
      <c r="G2752" s="55"/>
      <c r="H2752" s="55"/>
      <c r="I2752" s="55"/>
    </row>
    <row r="2753" spans="1:9">
      <c r="A2753" s="37"/>
      <c r="B2753" s="55"/>
      <c r="C2753" s="55"/>
      <c r="D2753" s="55"/>
      <c r="E2753" s="55"/>
      <c r="F2753" s="55"/>
      <c r="G2753" s="55"/>
      <c r="H2753" s="55"/>
      <c r="I2753" s="55"/>
    </row>
    <row r="2754" spans="1:9">
      <c r="A2754" s="37"/>
      <c r="B2754" s="55"/>
      <c r="C2754" s="55"/>
      <c r="D2754" s="55"/>
      <c r="E2754" s="55"/>
      <c r="F2754" s="55"/>
      <c r="G2754" s="55"/>
      <c r="H2754" s="55"/>
      <c r="I2754" s="55"/>
    </row>
    <row r="2755" spans="1:9">
      <c r="A2755" s="37"/>
      <c r="B2755" s="55"/>
      <c r="C2755" s="55"/>
      <c r="D2755" s="55"/>
      <c r="E2755" s="55"/>
      <c r="F2755" s="55"/>
      <c r="G2755" s="55"/>
      <c r="H2755" s="55"/>
      <c r="I2755" s="55"/>
    </row>
    <row r="2756" spans="1:9">
      <c r="A2756" s="37"/>
      <c r="B2756" s="55"/>
      <c r="C2756" s="55"/>
      <c r="D2756" s="55"/>
      <c r="E2756" s="55"/>
      <c r="F2756" s="55"/>
      <c r="G2756" s="55"/>
      <c r="H2756" s="55"/>
      <c r="I2756" s="55"/>
    </row>
    <row r="2757" spans="1:9">
      <c r="A2757" s="37"/>
      <c r="B2757" s="55"/>
      <c r="C2757" s="55"/>
      <c r="D2757" s="55"/>
      <c r="E2757" s="55"/>
      <c r="F2757" s="55"/>
      <c r="G2757" s="55"/>
      <c r="H2757" s="55"/>
      <c r="I2757" s="55"/>
    </row>
    <row r="2758" spans="1:9">
      <c r="A2758" s="37"/>
      <c r="B2758" s="55"/>
      <c r="C2758" s="55"/>
      <c r="D2758" s="55"/>
      <c r="E2758" s="55"/>
      <c r="F2758" s="55"/>
      <c r="G2758" s="55"/>
      <c r="H2758" s="55"/>
      <c r="I2758" s="55"/>
    </row>
    <row r="2759" spans="1:9">
      <c r="A2759" s="37"/>
      <c r="B2759" s="55"/>
      <c r="C2759" s="55"/>
      <c r="D2759" s="55"/>
      <c r="E2759" s="55"/>
      <c r="F2759" s="55"/>
      <c r="G2759" s="55"/>
      <c r="H2759" s="55"/>
      <c r="I2759" s="55"/>
    </row>
    <row r="2760" spans="1:9">
      <c r="A2760" s="37"/>
      <c r="B2760" s="55"/>
      <c r="C2760" s="55"/>
      <c r="D2760" s="55"/>
      <c r="E2760" s="55"/>
      <c r="F2760" s="55"/>
      <c r="G2760" s="55"/>
      <c r="H2760" s="55"/>
      <c r="I2760" s="55"/>
    </row>
    <row r="2761" spans="1:9">
      <c r="A2761" s="37"/>
      <c r="B2761" s="55"/>
      <c r="C2761" s="55"/>
      <c r="D2761" s="55"/>
      <c r="E2761" s="55"/>
      <c r="F2761" s="55"/>
      <c r="G2761" s="55"/>
      <c r="H2761" s="55"/>
      <c r="I2761" s="55"/>
    </row>
    <row r="2762" spans="1:9">
      <c r="A2762" s="37"/>
      <c r="B2762" s="55"/>
      <c r="C2762" s="55"/>
      <c r="D2762" s="55"/>
      <c r="E2762" s="55"/>
      <c r="F2762" s="55"/>
      <c r="G2762" s="55"/>
      <c r="H2762" s="55"/>
      <c r="I2762" s="55"/>
    </row>
    <row r="2763" spans="1:9">
      <c r="A2763" s="37"/>
      <c r="B2763" s="55"/>
      <c r="C2763" s="55"/>
      <c r="D2763" s="55"/>
      <c r="E2763" s="55"/>
      <c r="F2763" s="55"/>
      <c r="G2763" s="55"/>
      <c r="H2763" s="55"/>
      <c r="I2763" s="55"/>
    </row>
    <row r="2764" spans="1:9">
      <c r="A2764" s="37"/>
      <c r="B2764" s="55"/>
      <c r="C2764" s="55"/>
      <c r="D2764" s="55"/>
      <c r="E2764" s="55"/>
      <c r="F2764" s="55"/>
      <c r="G2764" s="55"/>
      <c r="H2764" s="55"/>
      <c r="I2764" s="55"/>
    </row>
    <row r="2765" spans="1:9">
      <c r="A2765" s="37"/>
      <c r="B2765" s="55"/>
      <c r="C2765" s="55"/>
      <c r="D2765" s="55"/>
      <c r="E2765" s="55"/>
      <c r="F2765" s="55"/>
      <c r="G2765" s="55"/>
      <c r="H2765" s="55"/>
      <c r="I2765" s="55"/>
    </row>
    <row r="2766" spans="1:9">
      <c r="A2766" s="37"/>
      <c r="B2766" s="55"/>
      <c r="C2766" s="55"/>
      <c r="D2766" s="55"/>
      <c r="E2766" s="55"/>
      <c r="F2766" s="55"/>
      <c r="G2766" s="55"/>
      <c r="H2766" s="55"/>
      <c r="I2766" s="55"/>
    </row>
    <row r="2767" spans="1:9">
      <c r="A2767" s="37"/>
      <c r="B2767" s="55"/>
      <c r="C2767" s="55"/>
      <c r="D2767" s="55"/>
      <c r="E2767" s="55"/>
      <c r="F2767" s="55"/>
      <c r="G2767" s="55"/>
      <c r="H2767" s="55"/>
      <c r="I2767" s="55"/>
    </row>
    <row r="2768" spans="1:9">
      <c r="A2768" s="37"/>
      <c r="B2768" s="55"/>
      <c r="C2768" s="55"/>
      <c r="D2768" s="55"/>
      <c r="E2768" s="55"/>
      <c r="F2768" s="55"/>
      <c r="G2768" s="55"/>
      <c r="H2768" s="55"/>
      <c r="I2768" s="55"/>
    </row>
    <row r="2769" spans="1:9">
      <c r="A2769" s="37"/>
      <c r="B2769" s="55"/>
      <c r="C2769" s="55"/>
      <c r="D2769" s="55"/>
      <c r="E2769" s="55"/>
      <c r="F2769" s="55"/>
      <c r="G2769" s="55"/>
      <c r="H2769" s="55"/>
      <c r="I2769" s="55"/>
    </row>
    <row r="2770" spans="1:9">
      <c r="A2770" s="37"/>
      <c r="B2770" s="55"/>
      <c r="C2770" s="55"/>
      <c r="D2770" s="55"/>
      <c r="E2770" s="55"/>
      <c r="F2770" s="55"/>
      <c r="G2770" s="55"/>
      <c r="H2770" s="55"/>
      <c r="I2770" s="55"/>
    </row>
    <row r="2771" spans="1:9">
      <c r="A2771" s="37"/>
      <c r="B2771" s="55"/>
      <c r="C2771" s="55"/>
      <c r="D2771" s="55"/>
      <c r="E2771" s="55"/>
      <c r="F2771" s="55"/>
      <c r="G2771" s="55"/>
      <c r="H2771" s="55"/>
      <c r="I2771" s="55"/>
    </row>
    <row r="2772" spans="1:9">
      <c r="A2772" s="37"/>
      <c r="B2772" s="55"/>
      <c r="C2772" s="55"/>
      <c r="D2772" s="55"/>
      <c r="E2772" s="55"/>
      <c r="F2772" s="55"/>
      <c r="G2772" s="55"/>
      <c r="H2772" s="55"/>
      <c r="I2772" s="55"/>
    </row>
    <row r="2773" spans="1:9">
      <c r="A2773" s="37"/>
      <c r="B2773" s="55"/>
      <c r="C2773" s="55"/>
      <c r="D2773" s="55"/>
      <c r="E2773" s="55"/>
      <c r="F2773" s="55"/>
      <c r="G2773" s="55"/>
      <c r="H2773" s="55"/>
      <c r="I2773" s="55"/>
    </row>
    <row r="2774" spans="1:9">
      <c r="A2774" s="37"/>
      <c r="B2774" s="55"/>
      <c r="C2774" s="55"/>
      <c r="D2774" s="55"/>
      <c r="E2774" s="55"/>
      <c r="F2774" s="55"/>
      <c r="G2774" s="55"/>
      <c r="H2774" s="55"/>
      <c r="I2774" s="55"/>
    </row>
    <row r="2775" spans="1:9">
      <c r="A2775" s="37"/>
      <c r="B2775" s="55"/>
      <c r="C2775" s="55"/>
      <c r="D2775" s="55"/>
      <c r="E2775" s="55"/>
      <c r="F2775" s="55"/>
      <c r="G2775" s="55"/>
      <c r="H2775" s="55"/>
      <c r="I2775" s="55"/>
    </row>
    <row r="2776" spans="1:9">
      <c r="A2776" s="37"/>
      <c r="B2776" s="55"/>
      <c r="C2776" s="55"/>
      <c r="D2776" s="55"/>
      <c r="E2776" s="55"/>
      <c r="F2776" s="55"/>
      <c r="G2776" s="55"/>
      <c r="H2776" s="55"/>
      <c r="I2776" s="55"/>
    </row>
    <row r="2777" spans="1:9">
      <c r="A2777" s="37"/>
      <c r="B2777" s="55"/>
      <c r="C2777" s="55"/>
      <c r="D2777" s="55"/>
      <c r="E2777" s="55"/>
      <c r="F2777" s="55"/>
      <c r="G2777" s="55"/>
      <c r="H2777" s="55"/>
      <c r="I2777" s="55"/>
    </row>
    <row r="2778" spans="1:9">
      <c r="A2778" s="37"/>
      <c r="B2778" s="55"/>
      <c r="C2778" s="55"/>
      <c r="D2778" s="55"/>
      <c r="E2778" s="55"/>
      <c r="F2778" s="55"/>
      <c r="G2778" s="55"/>
      <c r="H2778" s="55"/>
      <c r="I2778" s="55"/>
    </row>
    <row r="2779" spans="1:9">
      <c r="A2779" s="37"/>
      <c r="B2779" s="55"/>
      <c r="C2779" s="55"/>
      <c r="D2779" s="55"/>
      <c r="E2779" s="55"/>
      <c r="F2779" s="55"/>
      <c r="G2779" s="55"/>
      <c r="H2779" s="55"/>
      <c r="I2779" s="55"/>
    </row>
    <row r="2780" spans="1:9">
      <c r="A2780" s="37"/>
      <c r="B2780" s="55"/>
      <c r="C2780" s="55"/>
      <c r="D2780" s="55"/>
      <c r="E2780" s="55"/>
      <c r="F2780" s="55"/>
      <c r="G2780" s="55"/>
      <c r="H2780" s="55"/>
      <c r="I2780" s="55"/>
    </row>
    <row r="2781" spans="1:9">
      <c r="A2781" s="37"/>
      <c r="B2781" s="55"/>
      <c r="C2781" s="55"/>
      <c r="D2781" s="55"/>
      <c r="E2781" s="55"/>
      <c r="F2781" s="55"/>
      <c r="G2781" s="55"/>
      <c r="H2781" s="55"/>
      <c r="I2781" s="55"/>
    </row>
    <row r="2782" spans="1:9">
      <c r="A2782" s="37"/>
      <c r="B2782" s="55"/>
      <c r="C2782" s="55"/>
      <c r="D2782" s="55"/>
      <c r="E2782" s="55"/>
      <c r="F2782" s="55"/>
      <c r="G2782" s="55"/>
      <c r="H2782" s="55"/>
      <c r="I2782" s="55"/>
    </row>
    <row r="2783" spans="1:9">
      <c r="A2783" s="37"/>
      <c r="B2783" s="55"/>
      <c r="C2783" s="55"/>
      <c r="D2783" s="55"/>
      <c r="E2783" s="55"/>
      <c r="F2783" s="55"/>
      <c r="G2783" s="55"/>
      <c r="H2783" s="55"/>
      <c r="I2783" s="55"/>
    </row>
    <row r="2784" spans="1:9">
      <c r="A2784" s="37"/>
      <c r="B2784" s="55"/>
      <c r="C2784" s="55"/>
      <c r="D2784" s="55"/>
      <c r="E2784" s="55"/>
      <c r="F2784" s="55"/>
      <c r="G2784" s="55"/>
      <c r="H2784" s="55"/>
      <c r="I2784" s="55"/>
    </row>
    <row r="2785" spans="1:9">
      <c r="A2785" s="37"/>
      <c r="B2785" s="55"/>
      <c r="C2785" s="55"/>
      <c r="D2785" s="55"/>
      <c r="E2785" s="55"/>
      <c r="F2785" s="55"/>
      <c r="G2785" s="55"/>
      <c r="H2785" s="55"/>
      <c r="I2785" s="55"/>
    </row>
    <row r="2786" spans="1:9">
      <c r="A2786" s="37"/>
      <c r="B2786" s="55"/>
      <c r="C2786" s="55"/>
      <c r="D2786" s="55"/>
      <c r="E2786" s="55"/>
      <c r="F2786" s="55"/>
      <c r="G2786" s="55"/>
      <c r="H2786" s="55"/>
      <c r="I2786" s="55"/>
    </row>
    <row r="2787" spans="1:9">
      <c r="A2787" s="37"/>
      <c r="B2787" s="55"/>
      <c r="C2787" s="55"/>
      <c r="D2787" s="55"/>
      <c r="E2787" s="55"/>
      <c r="F2787" s="55"/>
      <c r="G2787" s="55"/>
      <c r="H2787" s="55"/>
      <c r="I2787" s="55"/>
    </row>
    <row r="2788" spans="1:9">
      <c r="A2788" s="37"/>
      <c r="B2788" s="55"/>
      <c r="C2788" s="55"/>
      <c r="D2788" s="55"/>
      <c r="E2788" s="55"/>
      <c r="F2788" s="55"/>
      <c r="G2788" s="55"/>
      <c r="H2788" s="55"/>
      <c r="I2788" s="55"/>
    </row>
    <row r="2789" spans="1:9">
      <c r="A2789" s="37"/>
      <c r="B2789" s="55"/>
      <c r="C2789" s="55"/>
      <c r="D2789" s="55"/>
      <c r="E2789" s="55"/>
      <c r="F2789" s="55"/>
      <c r="G2789" s="55"/>
      <c r="H2789" s="55"/>
      <c r="I2789" s="55"/>
    </row>
    <row r="2790" spans="1:9">
      <c r="A2790" s="37"/>
      <c r="B2790" s="55"/>
      <c r="C2790" s="55"/>
      <c r="D2790" s="55"/>
      <c r="E2790" s="55"/>
      <c r="F2790" s="55"/>
      <c r="G2790" s="55"/>
      <c r="H2790" s="55"/>
      <c r="I2790" s="55"/>
    </row>
    <row r="2791" spans="1:9">
      <c r="A2791" s="37"/>
      <c r="B2791" s="55"/>
      <c r="C2791" s="55"/>
      <c r="D2791" s="55"/>
      <c r="E2791" s="55"/>
      <c r="F2791" s="55"/>
      <c r="G2791" s="55"/>
      <c r="H2791" s="55"/>
      <c r="I2791" s="55"/>
    </row>
    <row r="2792" spans="1:9">
      <c r="A2792" s="37"/>
      <c r="B2792" s="55"/>
      <c r="C2792" s="55"/>
      <c r="D2792" s="55"/>
      <c r="E2792" s="55"/>
      <c r="F2792" s="55"/>
      <c r="G2792" s="55"/>
      <c r="H2792" s="55"/>
      <c r="I2792" s="55"/>
    </row>
    <row r="2793" spans="1:9">
      <c r="A2793" s="37"/>
      <c r="B2793" s="55"/>
      <c r="C2793" s="55"/>
      <c r="D2793" s="55"/>
      <c r="E2793" s="55"/>
      <c r="F2793" s="55"/>
      <c r="G2793" s="55"/>
      <c r="H2793" s="55"/>
      <c r="I2793" s="55"/>
    </row>
    <row r="2794" spans="1:9">
      <c r="A2794" s="37"/>
      <c r="B2794" s="55"/>
      <c r="C2794" s="55"/>
      <c r="D2794" s="55"/>
      <c r="E2794" s="55"/>
      <c r="F2794" s="55"/>
      <c r="G2794" s="55"/>
      <c r="H2794" s="55"/>
      <c r="I2794" s="55"/>
    </row>
    <row r="2795" spans="1:9">
      <c r="A2795" s="37"/>
      <c r="B2795" s="55"/>
      <c r="C2795" s="55"/>
      <c r="D2795" s="55"/>
      <c r="E2795" s="55"/>
      <c r="F2795" s="55"/>
      <c r="G2795" s="55"/>
      <c r="H2795" s="55"/>
      <c r="I2795" s="55"/>
    </row>
    <row r="2796" spans="1:9">
      <c r="A2796" s="37"/>
      <c r="B2796" s="55"/>
      <c r="C2796" s="55"/>
      <c r="D2796" s="55"/>
      <c r="E2796" s="55"/>
      <c r="F2796" s="55"/>
      <c r="G2796" s="55"/>
      <c r="H2796" s="55"/>
      <c r="I2796" s="55"/>
    </row>
    <row r="2797" spans="1:9">
      <c r="A2797" s="37"/>
      <c r="B2797" s="55"/>
      <c r="C2797" s="55"/>
      <c r="D2797" s="55"/>
      <c r="E2797" s="55"/>
      <c r="F2797" s="55"/>
      <c r="G2797" s="55"/>
      <c r="H2797" s="55"/>
      <c r="I2797" s="55"/>
    </row>
    <row r="2798" spans="1:9">
      <c r="A2798" s="37"/>
      <c r="B2798" s="55"/>
      <c r="C2798" s="55"/>
      <c r="D2798" s="55"/>
      <c r="E2798" s="55"/>
      <c r="F2798" s="55"/>
      <c r="G2798" s="55"/>
      <c r="H2798" s="55"/>
      <c r="I2798" s="55"/>
    </row>
    <row r="2799" spans="1:9">
      <c r="A2799" s="37"/>
      <c r="B2799" s="55"/>
      <c r="C2799" s="55"/>
      <c r="D2799" s="55"/>
      <c r="E2799" s="55"/>
      <c r="F2799" s="55"/>
      <c r="G2799" s="55"/>
      <c r="H2799" s="55"/>
      <c r="I2799" s="55"/>
    </row>
    <row r="2800" spans="1:9">
      <c r="A2800" s="37"/>
      <c r="B2800" s="55"/>
      <c r="C2800" s="55"/>
      <c r="D2800" s="55"/>
      <c r="E2800" s="55"/>
      <c r="F2800" s="55"/>
      <c r="G2800" s="55"/>
      <c r="H2800" s="55"/>
      <c r="I2800" s="55"/>
    </row>
    <row r="2801" spans="1:9">
      <c r="A2801" s="37"/>
      <c r="B2801" s="55"/>
      <c r="C2801" s="55"/>
      <c r="D2801" s="55"/>
      <c r="E2801" s="55"/>
      <c r="F2801" s="55"/>
      <c r="G2801" s="55"/>
      <c r="H2801" s="55"/>
      <c r="I2801" s="55"/>
    </row>
    <row r="2802" spans="1:9">
      <c r="A2802" s="37"/>
      <c r="B2802" s="55"/>
      <c r="C2802" s="55"/>
      <c r="D2802" s="55"/>
      <c r="E2802" s="55"/>
      <c r="F2802" s="55"/>
      <c r="G2802" s="55"/>
      <c r="H2802" s="55"/>
      <c r="I2802" s="55"/>
    </row>
    <row r="2803" spans="1:9">
      <c r="A2803" s="37"/>
      <c r="B2803" s="55"/>
      <c r="C2803" s="55"/>
      <c r="D2803" s="55"/>
      <c r="E2803" s="55"/>
      <c r="F2803" s="55"/>
      <c r="G2803" s="55"/>
      <c r="H2803" s="55"/>
      <c r="I2803" s="55"/>
    </row>
    <row r="2804" spans="1:9">
      <c r="A2804" s="37"/>
      <c r="B2804" s="55"/>
      <c r="C2804" s="55"/>
      <c r="D2804" s="55"/>
      <c r="E2804" s="55"/>
      <c r="F2804" s="55"/>
      <c r="G2804" s="55"/>
      <c r="H2804" s="55"/>
      <c r="I2804" s="55"/>
    </row>
    <row r="2805" spans="1:9">
      <c r="A2805" s="37"/>
      <c r="B2805" s="55"/>
      <c r="C2805" s="55"/>
      <c r="D2805" s="55"/>
      <c r="E2805" s="55"/>
      <c r="F2805" s="55"/>
      <c r="G2805" s="55"/>
      <c r="H2805" s="55"/>
      <c r="I2805" s="55"/>
    </row>
    <row r="2806" spans="1:9">
      <c r="A2806" s="37"/>
      <c r="B2806" s="55"/>
      <c r="C2806" s="55"/>
      <c r="D2806" s="55"/>
      <c r="E2806" s="55"/>
      <c r="F2806" s="55"/>
      <c r="G2806" s="55"/>
      <c r="H2806" s="55"/>
      <c r="I2806" s="55"/>
    </row>
    <row r="2807" spans="1:9">
      <c r="A2807" s="37"/>
      <c r="B2807" s="55"/>
      <c r="C2807" s="55"/>
      <c r="D2807" s="55"/>
      <c r="E2807" s="55"/>
      <c r="F2807" s="55"/>
      <c r="G2807" s="55"/>
      <c r="H2807" s="55"/>
      <c r="I2807" s="55"/>
    </row>
    <row r="2808" spans="1:9">
      <c r="A2808" s="37"/>
      <c r="B2808" s="55"/>
      <c r="C2808" s="55"/>
      <c r="D2808" s="55"/>
      <c r="E2808" s="55"/>
      <c r="F2808" s="55"/>
      <c r="G2808" s="55"/>
      <c r="H2808" s="55"/>
      <c r="I2808" s="55"/>
    </row>
    <row r="2809" spans="1:9">
      <c r="A2809" s="37"/>
      <c r="B2809" s="55"/>
      <c r="C2809" s="55"/>
      <c r="D2809" s="55"/>
      <c r="E2809" s="55"/>
      <c r="F2809" s="55"/>
      <c r="G2809" s="55"/>
      <c r="H2809" s="55"/>
      <c r="I2809" s="55"/>
    </row>
    <row r="2810" spans="1:9">
      <c r="A2810" s="37"/>
      <c r="B2810" s="55"/>
      <c r="C2810" s="55"/>
      <c r="D2810" s="55"/>
      <c r="E2810" s="55"/>
      <c r="F2810" s="55"/>
      <c r="G2810" s="55"/>
      <c r="H2810" s="55"/>
      <c r="I2810" s="55"/>
    </row>
    <row r="2811" spans="1:9">
      <c r="A2811" s="37"/>
      <c r="B2811" s="55"/>
      <c r="C2811" s="55"/>
      <c r="D2811" s="55"/>
      <c r="E2811" s="55"/>
      <c r="F2811" s="55"/>
      <c r="G2811" s="55"/>
      <c r="H2811" s="55"/>
      <c r="I2811" s="55"/>
    </row>
    <row r="2812" spans="1:9">
      <c r="A2812" s="37"/>
      <c r="B2812" s="55"/>
      <c r="C2812" s="55"/>
      <c r="D2812" s="55"/>
      <c r="E2812" s="55"/>
      <c r="F2812" s="55"/>
      <c r="G2812" s="55"/>
      <c r="H2812" s="55"/>
      <c r="I2812" s="55"/>
    </row>
    <row r="2813" spans="1:9">
      <c r="A2813" s="37"/>
      <c r="B2813" s="55"/>
      <c r="C2813" s="55"/>
      <c r="D2813" s="55"/>
      <c r="E2813" s="55"/>
      <c r="F2813" s="55"/>
      <c r="G2813" s="55"/>
      <c r="H2813" s="55"/>
      <c r="I2813" s="55"/>
    </row>
    <row r="2814" spans="1:9">
      <c r="A2814" s="37"/>
      <c r="B2814" s="55"/>
      <c r="C2814" s="55"/>
      <c r="D2814" s="55"/>
      <c r="E2814" s="55"/>
      <c r="F2814" s="55"/>
      <c r="G2814" s="55"/>
      <c r="H2814" s="55"/>
      <c r="I2814" s="55"/>
    </row>
    <row r="2815" spans="1:9">
      <c r="A2815" s="37"/>
      <c r="B2815" s="55"/>
      <c r="C2815" s="55"/>
      <c r="D2815" s="55"/>
      <c r="E2815" s="55"/>
      <c r="F2815" s="55"/>
      <c r="G2815" s="55"/>
      <c r="H2815" s="55"/>
      <c r="I2815" s="55"/>
    </row>
    <row r="2816" spans="1:9">
      <c r="A2816" s="37"/>
      <c r="B2816" s="55"/>
      <c r="C2816" s="55"/>
      <c r="D2816" s="55"/>
      <c r="E2816" s="55"/>
      <c r="F2816" s="55"/>
      <c r="G2816" s="55"/>
      <c r="H2816" s="55"/>
      <c r="I2816" s="55"/>
    </row>
    <row r="2817" spans="1:9">
      <c r="A2817" s="37"/>
      <c r="B2817" s="55"/>
      <c r="C2817" s="55"/>
      <c r="D2817" s="55"/>
      <c r="E2817" s="55"/>
      <c r="F2817" s="55"/>
      <c r="G2817" s="55"/>
      <c r="H2817" s="55"/>
      <c r="I2817" s="55"/>
    </row>
    <row r="2818" spans="1:9">
      <c r="A2818" s="37"/>
      <c r="B2818" s="55"/>
      <c r="C2818" s="55"/>
      <c r="D2818" s="55"/>
      <c r="E2818" s="55"/>
      <c r="F2818" s="55"/>
      <c r="G2818" s="55"/>
      <c r="H2818" s="55"/>
      <c r="I2818" s="55"/>
    </row>
    <row r="2819" spans="1:9">
      <c r="A2819" s="37"/>
      <c r="B2819" s="55"/>
      <c r="C2819" s="55"/>
      <c r="D2819" s="55"/>
      <c r="E2819" s="55"/>
      <c r="F2819" s="55"/>
      <c r="G2819" s="55"/>
      <c r="H2819" s="55"/>
      <c r="I2819" s="55"/>
    </row>
    <row r="2820" spans="1:9">
      <c r="A2820" s="37"/>
      <c r="B2820" s="55"/>
      <c r="C2820" s="55"/>
      <c r="D2820" s="55"/>
      <c r="E2820" s="55"/>
      <c r="F2820" s="55"/>
      <c r="G2820" s="55"/>
      <c r="H2820" s="55"/>
      <c r="I2820" s="55"/>
    </row>
    <row r="2821" spans="1:9">
      <c r="A2821" s="37"/>
      <c r="B2821" s="55"/>
      <c r="C2821" s="55"/>
      <c r="D2821" s="55"/>
      <c r="E2821" s="55"/>
      <c r="F2821" s="55"/>
      <c r="G2821" s="55"/>
      <c r="H2821" s="55"/>
      <c r="I2821" s="55"/>
    </row>
    <row r="2822" spans="1:9">
      <c r="A2822" s="37"/>
      <c r="B2822" s="55"/>
      <c r="C2822" s="55"/>
      <c r="D2822" s="55"/>
      <c r="E2822" s="55"/>
      <c r="F2822" s="55"/>
      <c r="G2822" s="55"/>
      <c r="H2822" s="55"/>
      <c r="I2822" s="55"/>
    </row>
    <row r="2823" spans="1:9">
      <c r="A2823" s="37"/>
      <c r="B2823" s="55"/>
      <c r="C2823" s="55"/>
      <c r="D2823" s="55"/>
      <c r="E2823" s="55"/>
      <c r="F2823" s="55"/>
      <c r="G2823" s="55"/>
      <c r="H2823" s="55"/>
      <c r="I2823" s="55"/>
    </row>
    <row r="2824" spans="1:9">
      <c r="A2824" s="37"/>
      <c r="B2824" s="55"/>
      <c r="C2824" s="55"/>
      <c r="D2824" s="55"/>
      <c r="E2824" s="55"/>
      <c r="F2824" s="55"/>
      <c r="G2824" s="55"/>
      <c r="H2824" s="55"/>
      <c r="I2824" s="55"/>
    </row>
    <row r="2825" spans="1:9">
      <c r="A2825" s="37"/>
      <c r="B2825" s="55"/>
      <c r="C2825" s="55"/>
      <c r="D2825" s="55"/>
      <c r="E2825" s="55"/>
      <c r="F2825" s="55"/>
      <c r="G2825" s="55"/>
      <c r="H2825" s="55"/>
      <c r="I2825" s="55"/>
    </row>
    <row r="2826" spans="1:9">
      <c r="A2826" s="37"/>
      <c r="B2826" s="55"/>
      <c r="C2826" s="55"/>
      <c r="D2826" s="55"/>
      <c r="E2826" s="55"/>
      <c r="F2826" s="55"/>
      <c r="G2826" s="55"/>
      <c r="H2826" s="55"/>
      <c r="I2826" s="55"/>
    </row>
    <row r="2827" spans="1:9">
      <c r="A2827" s="37"/>
      <c r="B2827" s="55"/>
      <c r="C2827" s="55"/>
      <c r="D2827" s="55"/>
      <c r="E2827" s="55"/>
      <c r="F2827" s="55"/>
      <c r="G2827" s="55"/>
      <c r="H2827" s="55"/>
      <c r="I2827" s="55"/>
    </row>
    <row r="2828" spans="1:9">
      <c r="A2828" s="37"/>
      <c r="B2828" s="55"/>
      <c r="C2828" s="55"/>
      <c r="D2828" s="55"/>
      <c r="E2828" s="55"/>
      <c r="F2828" s="55"/>
      <c r="G2828" s="55"/>
      <c r="H2828" s="55"/>
      <c r="I2828" s="55"/>
    </row>
    <row r="2829" spans="1:9">
      <c r="A2829" s="37"/>
      <c r="B2829" s="55"/>
      <c r="C2829" s="55"/>
      <c r="D2829" s="55"/>
      <c r="E2829" s="55"/>
      <c r="F2829" s="55"/>
      <c r="G2829" s="55"/>
      <c r="H2829" s="55"/>
      <c r="I2829" s="55"/>
    </row>
    <row r="2830" spans="1:9">
      <c r="A2830" s="37"/>
      <c r="B2830" s="55"/>
      <c r="C2830" s="55"/>
      <c r="D2830" s="55"/>
      <c r="E2830" s="55"/>
      <c r="F2830" s="55"/>
      <c r="G2830" s="55"/>
      <c r="H2830" s="55"/>
      <c r="I2830" s="55"/>
    </row>
    <row r="2831" spans="1:9">
      <c r="A2831" s="37"/>
      <c r="B2831" s="55"/>
      <c r="C2831" s="55"/>
      <c r="D2831" s="55"/>
      <c r="E2831" s="55"/>
      <c r="F2831" s="55"/>
      <c r="G2831" s="55"/>
      <c r="H2831" s="55"/>
      <c r="I2831" s="55"/>
    </row>
    <row r="2832" spans="1:9">
      <c r="A2832" s="37"/>
      <c r="B2832" s="55"/>
      <c r="C2832" s="55"/>
      <c r="D2832" s="55"/>
      <c r="E2832" s="55"/>
      <c r="F2832" s="55"/>
      <c r="G2832" s="55"/>
      <c r="H2832" s="55"/>
      <c r="I2832" s="55"/>
    </row>
    <row r="2833" spans="1:9">
      <c r="A2833" s="37"/>
      <c r="B2833" s="55"/>
      <c r="C2833" s="55"/>
      <c r="D2833" s="55"/>
      <c r="E2833" s="55"/>
      <c r="F2833" s="55"/>
      <c r="G2833" s="55"/>
      <c r="H2833" s="55"/>
      <c r="I2833" s="55"/>
    </row>
    <row r="2834" spans="1:9">
      <c r="A2834" s="37"/>
      <c r="B2834" s="55"/>
      <c r="C2834" s="55"/>
      <c r="D2834" s="55"/>
      <c r="E2834" s="55"/>
      <c r="F2834" s="55"/>
      <c r="G2834" s="55"/>
      <c r="H2834" s="55"/>
      <c r="I2834" s="55"/>
    </row>
    <row r="2835" spans="1:9">
      <c r="A2835" s="37"/>
      <c r="B2835" s="55"/>
      <c r="C2835" s="55"/>
      <c r="D2835" s="55"/>
      <c r="E2835" s="55"/>
      <c r="F2835" s="55"/>
      <c r="G2835" s="55"/>
      <c r="H2835" s="55"/>
      <c r="I2835" s="55"/>
    </row>
    <row r="2836" spans="1:9">
      <c r="A2836" s="37"/>
      <c r="B2836" s="55"/>
      <c r="C2836" s="55"/>
      <c r="D2836" s="55"/>
      <c r="E2836" s="55"/>
      <c r="F2836" s="55"/>
      <c r="G2836" s="55"/>
      <c r="H2836" s="55"/>
      <c r="I2836" s="55"/>
    </row>
    <row r="2837" spans="1:9">
      <c r="A2837" s="37"/>
      <c r="B2837" s="55"/>
      <c r="C2837" s="55"/>
      <c r="D2837" s="55"/>
      <c r="E2837" s="55"/>
      <c r="F2837" s="55"/>
      <c r="G2837" s="55"/>
      <c r="H2837" s="55"/>
      <c r="I2837" s="55"/>
    </row>
    <row r="2838" spans="1:9">
      <c r="A2838" s="37"/>
      <c r="B2838" s="55"/>
      <c r="C2838" s="55"/>
      <c r="D2838" s="55"/>
      <c r="E2838" s="55"/>
      <c r="F2838" s="55"/>
      <c r="G2838" s="55"/>
      <c r="H2838" s="55"/>
      <c r="I2838" s="55"/>
    </row>
    <row r="2839" spans="1:9">
      <c r="A2839" s="37"/>
      <c r="B2839" s="55"/>
      <c r="C2839" s="55"/>
      <c r="D2839" s="55"/>
      <c r="E2839" s="55"/>
      <c r="F2839" s="55"/>
      <c r="G2839" s="55"/>
      <c r="H2839" s="55"/>
      <c r="I2839" s="55"/>
    </row>
    <row r="2840" spans="1:9">
      <c r="A2840" s="37"/>
      <c r="B2840" s="55"/>
      <c r="C2840" s="55"/>
      <c r="D2840" s="55"/>
      <c r="E2840" s="55"/>
      <c r="F2840" s="55"/>
      <c r="G2840" s="55"/>
      <c r="H2840" s="55"/>
      <c r="I2840" s="55"/>
    </row>
    <row r="2841" spans="1:9">
      <c r="A2841" s="37"/>
      <c r="B2841" s="55"/>
      <c r="C2841" s="55"/>
      <c r="D2841" s="55"/>
      <c r="E2841" s="55"/>
      <c r="F2841" s="55"/>
      <c r="G2841" s="55"/>
      <c r="H2841" s="55"/>
      <c r="I2841" s="55"/>
    </row>
    <row r="2842" spans="1:9">
      <c r="A2842" s="37"/>
      <c r="B2842" s="55"/>
      <c r="C2842" s="55"/>
      <c r="D2842" s="55"/>
      <c r="E2842" s="55"/>
      <c r="F2842" s="55"/>
      <c r="G2842" s="55"/>
      <c r="H2842" s="55"/>
      <c r="I2842" s="55"/>
    </row>
    <row r="2843" spans="1:9">
      <c r="A2843" s="37"/>
      <c r="B2843" s="55"/>
      <c r="C2843" s="55"/>
      <c r="D2843" s="55"/>
      <c r="E2843" s="55"/>
      <c r="F2843" s="55"/>
      <c r="G2843" s="55"/>
      <c r="H2843" s="55"/>
      <c r="I2843" s="55"/>
    </row>
    <row r="2844" spans="1:9">
      <c r="A2844" s="37"/>
      <c r="B2844" s="55"/>
      <c r="C2844" s="55"/>
      <c r="D2844" s="55"/>
      <c r="E2844" s="55"/>
      <c r="F2844" s="55"/>
      <c r="G2844" s="55"/>
      <c r="H2844" s="55"/>
      <c r="I2844" s="55"/>
    </row>
    <row r="2845" spans="1:9">
      <c r="A2845" s="37"/>
      <c r="B2845" s="55"/>
      <c r="C2845" s="55"/>
      <c r="D2845" s="55"/>
      <c r="E2845" s="55"/>
      <c r="F2845" s="55"/>
      <c r="G2845" s="55"/>
      <c r="H2845" s="55"/>
      <c r="I2845" s="55"/>
    </row>
    <row r="2846" spans="1:9">
      <c r="A2846" s="37"/>
      <c r="B2846" s="55"/>
      <c r="C2846" s="55"/>
      <c r="D2846" s="55"/>
      <c r="E2846" s="55"/>
      <c r="F2846" s="55"/>
      <c r="G2846" s="55"/>
      <c r="H2846" s="55"/>
      <c r="I2846" s="55"/>
    </row>
    <row r="2847" spans="1:9">
      <c r="A2847" s="37"/>
      <c r="B2847" s="55"/>
      <c r="C2847" s="55"/>
      <c r="D2847" s="55"/>
      <c r="E2847" s="55"/>
      <c r="F2847" s="55"/>
      <c r="G2847" s="55"/>
      <c r="H2847" s="55"/>
      <c r="I2847" s="55"/>
    </row>
    <row r="2848" spans="1:9">
      <c r="A2848" s="37"/>
      <c r="B2848" s="55"/>
      <c r="C2848" s="55"/>
      <c r="D2848" s="55"/>
      <c r="E2848" s="55"/>
      <c r="F2848" s="55"/>
      <c r="G2848" s="55"/>
      <c r="H2848" s="55"/>
      <c r="I2848" s="55"/>
    </row>
    <row r="2849" spans="1:9">
      <c r="A2849" s="37"/>
      <c r="B2849" s="55"/>
      <c r="C2849" s="55"/>
      <c r="D2849" s="55"/>
      <c r="E2849" s="55"/>
      <c r="F2849" s="55"/>
      <c r="G2849" s="55"/>
      <c r="H2849" s="55"/>
      <c r="I2849" s="55"/>
    </row>
    <row r="2850" spans="1:9">
      <c r="A2850" s="37"/>
      <c r="B2850" s="55"/>
      <c r="C2850" s="55"/>
      <c r="D2850" s="55"/>
      <c r="E2850" s="55"/>
      <c r="F2850" s="55"/>
      <c r="G2850" s="55"/>
      <c r="H2850" s="55"/>
      <c r="I2850" s="55"/>
    </row>
    <row r="2851" spans="1:9">
      <c r="A2851" s="37"/>
      <c r="B2851" s="55"/>
      <c r="C2851" s="55"/>
      <c r="D2851" s="55"/>
      <c r="E2851" s="55"/>
      <c r="F2851" s="55"/>
      <c r="G2851" s="55"/>
      <c r="H2851" s="55"/>
      <c r="I2851" s="55"/>
    </row>
    <row r="2852" spans="1:9">
      <c r="A2852" s="37"/>
      <c r="B2852" s="55"/>
      <c r="C2852" s="55"/>
      <c r="D2852" s="55"/>
      <c r="E2852" s="55"/>
      <c r="F2852" s="55"/>
      <c r="G2852" s="55"/>
      <c r="H2852" s="55"/>
      <c r="I2852" s="55"/>
    </row>
    <row r="2853" spans="1:9">
      <c r="A2853" s="37"/>
      <c r="B2853" s="55"/>
      <c r="C2853" s="55"/>
      <c r="D2853" s="55"/>
      <c r="E2853" s="55"/>
      <c r="F2853" s="55"/>
      <c r="G2853" s="55"/>
      <c r="H2853" s="55"/>
      <c r="I2853" s="55"/>
    </row>
    <row r="2854" spans="1:9">
      <c r="A2854" s="37"/>
      <c r="B2854" s="55"/>
      <c r="C2854" s="55"/>
      <c r="D2854" s="55"/>
      <c r="E2854" s="55"/>
      <c r="F2854" s="55"/>
      <c r="G2854" s="55"/>
      <c r="H2854" s="55"/>
      <c r="I2854" s="55"/>
    </row>
    <row r="2855" spans="1:9">
      <c r="A2855" s="37"/>
      <c r="B2855" s="55"/>
      <c r="C2855" s="55"/>
      <c r="D2855" s="55"/>
      <c r="E2855" s="55"/>
      <c r="F2855" s="55"/>
      <c r="G2855" s="55"/>
      <c r="H2855" s="55"/>
      <c r="I2855" s="55"/>
    </row>
    <row r="2856" spans="1:9">
      <c r="A2856" s="37"/>
      <c r="B2856" s="55"/>
      <c r="C2856" s="55"/>
      <c r="D2856" s="55"/>
      <c r="E2856" s="55"/>
      <c r="F2856" s="55"/>
      <c r="G2856" s="55"/>
      <c r="H2856" s="55"/>
      <c r="I2856" s="55"/>
    </row>
    <row r="2857" spans="1:9">
      <c r="A2857" s="37"/>
      <c r="B2857" s="55"/>
      <c r="C2857" s="55"/>
      <c r="D2857" s="55"/>
      <c r="E2857" s="55"/>
      <c r="F2857" s="55"/>
      <c r="G2857" s="55"/>
      <c r="H2857" s="55"/>
      <c r="I2857" s="55"/>
    </row>
    <row r="2858" spans="1:9">
      <c r="A2858" s="37"/>
      <c r="B2858" s="55"/>
      <c r="C2858" s="55"/>
      <c r="D2858" s="55"/>
      <c r="E2858" s="55"/>
      <c r="F2858" s="55"/>
      <c r="G2858" s="55"/>
      <c r="H2858" s="55"/>
      <c r="I2858" s="55"/>
    </row>
    <row r="2859" spans="1:9">
      <c r="A2859" s="37"/>
      <c r="B2859" s="55"/>
      <c r="C2859" s="55"/>
      <c r="D2859" s="55"/>
      <c r="E2859" s="55"/>
      <c r="F2859" s="55"/>
      <c r="G2859" s="55"/>
      <c r="H2859" s="55"/>
      <c r="I2859" s="55"/>
    </row>
    <row r="2860" spans="1:9">
      <c r="A2860" s="37"/>
      <c r="B2860" s="55"/>
      <c r="C2860" s="55"/>
      <c r="D2860" s="55"/>
      <c r="E2860" s="55"/>
      <c r="F2860" s="55"/>
      <c r="G2860" s="55"/>
      <c r="H2860" s="55"/>
      <c r="I2860" s="55"/>
    </row>
    <row r="2861" spans="1:9">
      <c r="A2861" s="37"/>
      <c r="B2861" s="55"/>
      <c r="C2861" s="55"/>
      <c r="D2861" s="55"/>
      <c r="E2861" s="55"/>
      <c r="F2861" s="55"/>
      <c r="G2861" s="55"/>
      <c r="H2861" s="55"/>
      <c r="I2861" s="55"/>
    </row>
    <row r="2862" spans="1:9">
      <c r="A2862" s="37"/>
      <c r="B2862" s="55"/>
      <c r="C2862" s="55"/>
      <c r="D2862" s="55"/>
      <c r="E2862" s="55"/>
      <c r="F2862" s="55"/>
      <c r="G2862" s="55"/>
      <c r="H2862" s="55"/>
      <c r="I2862" s="55"/>
    </row>
    <row r="2863" spans="1:9">
      <c r="A2863" s="37"/>
      <c r="B2863" s="55"/>
      <c r="C2863" s="55"/>
      <c r="D2863" s="55"/>
      <c r="E2863" s="55"/>
      <c r="F2863" s="55"/>
      <c r="G2863" s="55"/>
      <c r="H2863" s="55"/>
      <c r="I2863" s="55"/>
    </row>
    <row r="2864" spans="1:9">
      <c r="A2864" s="37"/>
      <c r="B2864" s="55"/>
      <c r="C2864" s="55"/>
      <c r="D2864" s="55"/>
      <c r="E2864" s="55"/>
      <c r="F2864" s="55"/>
      <c r="G2864" s="55"/>
      <c r="H2864" s="55"/>
      <c r="I2864" s="55"/>
    </row>
    <row r="2865" spans="1:9">
      <c r="A2865" s="37"/>
      <c r="B2865" s="55"/>
      <c r="C2865" s="55"/>
      <c r="D2865" s="55"/>
      <c r="E2865" s="55"/>
      <c r="F2865" s="55"/>
      <c r="G2865" s="55"/>
      <c r="H2865" s="55"/>
      <c r="I2865" s="55"/>
    </row>
    <row r="2866" spans="1:9">
      <c r="A2866" s="37"/>
      <c r="B2866" s="55"/>
      <c r="C2866" s="55"/>
      <c r="D2866" s="55"/>
      <c r="E2866" s="55"/>
      <c r="F2866" s="55"/>
      <c r="G2866" s="55"/>
      <c r="H2866" s="55"/>
      <c r="I2866" s="55"/>
    </row>
    <row r="2867" spans="1:9">
      <c r="A2867" s="37"/>
      <c r="B2867" s="55"/>
      <c r="C2867" s="55"/>
      <c r="D2867" s="55"/>
      <c r="E2867" s="55"/>
      <c r="F2867" s="55"/>
      <c r="G2867" s="55"/>
      <c r="H2867" s="55"/>
      <c r="I2867" s="55"/>
    </row>
    <row r="2868" spans="1:9">
      <c r="A2868" s="37"/>
      <c r="B2868" s="55"/>
      <c r="C2868" s="55"/>
      <c r="D2868" s="55"/>
      <c r="E2868" s="55"/>
      <c r="F2868" s="55"/>
      <c r="G2868" s="55"/>
      <c r="H2868" s="55"/>
      <c r="I2868" s="55"/>
    </row>
    <row r="2869" spans="1:9">
      <c r="A2869" s="37"/>
      <c r="B2869" s="55"/>
      <c r="C2869" s="55"/>
      <c r="D2869" s="55"/>
      <c r="E2869" s="55"/>
      <c r="F2869" s="55"/>
      <c r="G2869" s="55"/>
      <c r="H2869" s="55"/>
      <c r="I2869" s="55"/>
    </row>
    <row r="2870" spans="1:9">
      <c r="A2870" s="37"/>
      <c r="B2870" s="55"/>
      <c r="C2870" s="55"/>
      <c r="D2870" s="55"/>
      <c r="E2870" s="55"/>
      <c r="F2870" s="55"/>
      <c r="G2870" s="55"/>
      <c r="H2870" s="55"/>
      <c r="I2870" s="55"/>
    </row>
    <row r="2871" spans="1:9">
      <c r="A2871" s="37"/>
      <c r="B2871" s="55"/>
      <c r="C2871" s="55"/>
      <c r="D2871" s="55"/>
      <c r="E2871" s="55"/>
      <c r="F2871" s="55"/>
      <c r="G2871" s="55"/>
      <c r="H2871" s="55"/>
      <c r="I2871" s="55"/>
    </row>
    <row r="2872" spans="1:9">
      <c r="A2872" s="37"/>
      <c r="B2872" s="55"/>
      <c r="C2872" s="55"/>
      <c r="D2872" s="55"/>
      <c r="E2872" s="55"/>
      <c r="F2872" s="55"/>
      <c r="G2872" s="55"/>
      <c r="H2872" s="55"/>
      <c r="I2872" s="55"/>
    </row>
    <row r="2873" spans="1:9">
      <c r="A2873" s="37"/>
      <c r="B2873" s="55"/>
      <c r="C2873" s="55"/>
      <c r="D2873" s="55"/>
      <c r="E2873" s="55"/>
      <c r="F2873" s="55"/>
      <c r="G2873" s="55"/>
      <c r="H2873" s="55"/>
      <c r="I2873" s="55"/>
    </row>
    <row r="2874" spans="1:9">
      <c r="A2874" s="37"/>
      <c r="B2874" s="55"/>
      <c r="C2874" s="55"/>
      <c r="D2874" s="55"/>
      <c r="E2874" s="55"/>
      <c r="F2874" s="55"/>
      <c r="G2874" s="55"/>
      <c r="H2874" s="55"/>
      <c r="I2874" s="55"/>
    </row>
    <row r="2875" spans="1:9">
      <c r="A2875" s="37"/>
      <c r="B2875" s="55"/>
      <c r="C2875" s="55"/>
      <c r="D2875" s="55"/>
      <c r="E2875" s="55"/>
      <c r="F2875" s="55"/>
      <c r="G2875" s="55"/>
      <c r="H2875" s="55"/>
      <c r="I2875" s="55"/>
    </row>
    <row r="2876" spans="1:9">
      <c r="A2876" s="37"/>
      <c r="B2876" s="55"/>
      <c r="C2876" s="55"/>
      <c r="D2876" s="55"/>
      <c r="E2876" s="55"/>
      <c r="F2876" s="55"/>
      <c r="G2876" s="55"/>
      <c r="H2876" s="55"/>
      <c r="I2876" s="55"/>
    </row>
    <row r="2877" spans="1:9">
      <c r="A2877" s="37"/>
      <c r="B2877" s="55"/>
      <c r="C2877" s="55"/>
      <c r="D2877" s="55"/>
      <c r="E2877" s="55"/>
      <c r="F2877" s="55"/>
      <c r="G2877" s="55"/>
      <c r="H2877" s="55"/>
      <c r="I2877" s="55"/>
    </row>
    <row r="2878" spans="1:9">
      <c r="A2878" s="37"/>
      <c r="B2878" s="55"/>
      <c r="C2878" s="55"/>
      <c r="D2878" s="55"/>
      <c r="E2878" s="55"/>
      <c r="F2878" s="55"/>
      <c r="G2878" s="55"/>
      <c r="H2878" s="55"/>
      <c r="I2878" s="55"/>
    </row>
    <row r="2879" spans="1:9">
      <c r="A2879" s="37"/>
      <c r="B2879" s="55"/>
      <c r="C2879" s="55"/>
      <c r="D2879" s="55"/>
      <c r="E2879" s="55"/>
      <c r="F2879" s="55"/>
      <c r="G2879" s="55"/>
      <c r="H2879" s="55"/>
      <c r="I2879" s="55"/>
    </row>
    <row r="2880" spans="1:9">
      <c r="A2880" s="37"/>
      <c r="B2880" s="55"/>
      <c r="C2880" s="55"/>
      <c r="D2880" s="55"/>
      <c r="E2880" s="55"/>
      <c r="F2880" s="55"/>
      <c r="G2880" s="55"/>
      <c r="H2880" s="55"/>
      <c r="I2880" s="55"/>
    </row>
    <row r="2881" spans="1:9">
      <c r="A2881" s="37"/>
      <c r="B2881" s="55"/>
      <c r="C2881" s="55"/>
      <c r="D2881" s="55"/>
      <c r="E2881" s="55"/>
      <c r="F2881" s="55"/>
      <c r="G2881" s="55"/>
      <c r="H2881" s="55"/>
      <c r="I2881" s="55"/>
    </row>
    <row r="2882" spans="1:9">
      <c r="A2882" s="37"/>
      <c r="B2882" s="55"/>
      <c r="C2882" s="55"/>
      <c r="D2882" s="55"/>
      <c r="E2882" s="55"/>
      <c r="F2882" s="55"/>
      <c r="G2882" s="55"/>
      <c r="H2882" s="55"/>
      <c r="I2882" s="55"/>
    </row>
    <row r="2883" spans="1:9">
      <c r="A2883" s="37"/>
      <c r="B2883" s="55"/>
      <c r="C2883" s="55"/>
      <c r="D2883" s="55"/>
      <c r="E2883" s="55"/>
      <c r="F2883" s="55"/>
      <c r="G2883" s="55"/>
      <c r="H2883" s="55"/>
      <c r="I2883" s="55"/>
    </row>
    <row r="2884" spans="1:9">
      <c r="A2884" s="37"/>
      <c r="B2884" s="55"/>
      <c r="C2884" s="55"/>
      <c r="D2884" s="55"/>
      <c r="E2884" s="55"/>
      <c r="F2884" s="55"/>
      <c r="G2884" s="55"/>
      <c r="H2884" s="55"/>
      <c r="I2884" s="55"/>
    </row>
    <row r="2885" spans="1:9">
      <c r="A2885" s="37"/>
      <c r="B2885" s="55"/>
      <c r="C2885" s="55"/>
      <c r="D2885" s="55"/>
      <c r="E2885" s="55"/>
      <c r="F2885" s="55"/>
      <c r="G2885" s="55"/>
      <c r="H2885" s="55"/>
      <c r="I2885" s="55"/>
    </row>
    <row r="2886" spans="1:9">
      <c r="A2886" s="37"/>
      <c r="B2886" s="55"/>
      <c r="C2886" s="55"/>
      <c r="D2886" s="55"/>
      <c r="E2886" s="55"/>
      <c r="F2886" s="55"/>
      <c r="G2886" s="55"/>
      <c r="H2886" s="55"/>
      <c r="I2886" s="55"/>
    </row>
    <row r="2887" spans="1:9">
      <c r="A2887" s="37"/>
      <c r="B2887" s="55"/>
      <c r="C2887" s="55"/>
      <c r="D2887" s="55"/>
      <c r="E2887" s="55"/>
      <c r="F2887" s="55"/>
      <c r="G2887" s="55"/>
      <c r="H2887" s="55"/>
      <c r="I2887" s="55"/>
    </row>
    <row r="2888" spans="1:9">
      <c r="A2888" s="37"/>
      <c r="B2888" s="55"/>
      <c r="C2888" s="55"/>
      <c r="D2888" s="55"/>
      <c r="E2888" s="55"/>
      <c r="F2888" s="55"/>
      <c r="G2888" s="55"/>
      <c r="H2888" s="55"/>
      <c r="I2888" s="55"/>
    </row>
    <row r="2889" spans="1:9">
      <c r="A2889" s="37"/>
      <c r="B2889" s="55"/>
      <c r="C2889" s="55"/>
      <c r="D2889" s="55"/>
      <c r="E2889" s="55"/>
      <c r="F2889" s="55"/>
      <c r="G2889" s="55"/>
      <c r="H2889" s="55"/>
      <c r="I2889" s="55"/>
    </row>
    <row r="2890" spans="1:9">
      <c r="A2890" s="37"/>
      <c r="B2890" s="55"/>
      <c r="C2890" s="55"/>
      <c r="D2890" s="55"/>
      <c r="E2890" s="55"/>
      <c r="F2890" s="55"/>
      <c r="G2890" s="55"/>
      <c r="H2890" s="55"/>
      <c r="I2890" s="55"/>
    </row>
    <row r="2891" spans="1:9">
      <c r="A2891" s="37"/>
      <c r="B2891" s="55"/>
      <c r="C2891" s="55"/>
      <c r="D2891" s="55"/>
      <c r="E2891" s="55"/>
      <c r="F2891" s="55"/>
      <c r="G2891" s="55"/>
      <c r="H2891" s="55"/>
      <c r="I2891" s="55"/>
    </row>
    <row r="2892" spans="1:9">
      <c r="A2892" s="37"/>
      <c r="B2892" s="55"/>
      <c r="C2892" s="55"/>
      <c r="D2892" s="55"/>
      <c r="E2892" s="55"/>
      <c r="F2892" s="55"/>
      <c r="G2892" s="55"/>
      <c r="H2892" s="55"/>
      <c r="I2892" s="55"/>
    </row>
    <row r="2893" spans="1:9">
      <c r="A2893" s="37"/>
      <c r="B2893" s="55"/>
      <c r="C2893" s="55"/>
      <c r="D2893" s="55"/>
      <c r="E2893" s="55"/>
      <c r="F2893" s="55"/>
      <c r="G2893" s="55"/>
      <c r="H2893" s="55"/>
      <c r="I2893" s="55"/>
    </row>
    <row r="2894" spans="1:9">
      <c r="A2894" s="37"/>
      <c r="B2894" s="55"/>
      <c r="C2894" s="55"/>
      <c r="D2894" s="55"/>
      <c r="E2894" s="55"/>
      <c r="F2894" s="55"/>
      <c r="G2894" s="55"/>
      <c r="H2894" s="55"/>
      <c r="I2894" s="55"/>
    </row>
    <row r="2895" spans="1:9">
      <c r="A2895" s="37"/>
      <c r="B2895" s="55"/>
      <c r="C2895" s="55"/>
      <c r="D2895" s="55"/>
      <c r="E2895" s="55"/>
      <c r="F2895" s="55"/>
      <c r="G2895" s="55"/>
      <c r="H2895" s="55"/>
      <c r="I2895" s="55"/>
    </row>
    <row r="2896" spans="1:9">
      <c r="A2896" s="37"/>
      <c r="B2896" s="55"/>
      <c r="C2896" s="55"/>
      <c r="D2896" s="55"/>
      <c r="E2896" s="55"/>
      <c r="F2896" s="55"/>
      <c r="G2896" s="55"/>
      <c r="H2896" s="55"/>
      <c r="I2896" s="55"/>
    </row>
    <row r="2897" spans="1:9">
      <c r="A2897" s="37"/>
      <c r="B2897" s="55"/>
      <c r="C2897" s="55"/>
      <c r="D2897" s="55"/>
      <c r="E2897" s="55"/>
      <c r="F2897" s="55"/>
      <c r="G2897" s="55"/>
      <c r="H2897" s="55"/>
      <c r="I2897" s="55"/>
    </row>
    <row r="2898" spans="1:9">
      <c r="A2898" s="37"/>
      <c r="B2898" s="55"/>
      <c r="C2898" s="55"/>
      <c r="D2898" s="55"/>
      <c r="E2898" s="55"/>
      <c r="F2898" s="55"/>
      <c r="G2898" s="55"/>
      <c r="H2898" s="55"/>
      <c r="I2898" s="55"/>
    </row>
    <row r="2899" spans="1:9">
      <c r="A2899" s="37"/>
      <c r="B2899" s="55"/>
      <c r="C2899" s="55"/>
      <c r="D2899" s="55"/>
      <c r="E2899" s="55"/>
      <c r="F2899" s="55"/>
      <c r="G2899" s="55"/>
      <c r="H2899" s="55"/>
      <c r="I2899" s="55"/>
    </row>
    <row r="2900" spans="1:9">
      <c r="A2900" s="37"/>
      <c r="B2900" s="55"/>
      <c r="C2900" s="55"/>
      <c r="D2900" s="55"/>
      <c r="E2900" s="55"/>
      <c r="F2900" s="55"/>
      <c r="G2900" s="55"/>
      <c r="H2900" s="55"/>
      <c r="I2900" s="55"/>
    </row>
    <row r="2901" spans="1:9">
      <c r="A2901" s="37"/>
      <c r="B2901" s="55"/>
      <c r="C2901" s="55"/>
      <c r="D2901" s="55"/>
      <c r="E2901" s="55"/>
      <c r="F2901" s="55"/>
      <c r="G2901" s="55"/>
      <c r="H2901" s="55"/>
      <c r="I2901" s="55"/>
    </row>
    <row r="2902" spans="1:9">
      <c r="A2902" s="37"/>
      <c r="B2902" s="55"/>
      <c r="C2902" s="55"/>
      <c r="D2902" s="55"/>
      <c r="E2902" s="55"/>
      <c r="F2902" s="55"/>
      <c r="G2902" s="55"/>
      <c r="H2902" s="55"/>
      <c r="I2902" s="55"/>
    </row>
    <row r="2903" spans="1:9">
      <c r="A2903" s="37"/>
      <c r="B2903" s="55"/>
      <c r="C2903" s="55"/>
      <c r="D2903" s="55"/>
      <c r="E2903" s="55"/>
      <c r="F2903" s="55"/>
      <c r="G2903" s="55"/>
      <c r="H2903" s="55"/>
      <c r="I2903" s="55"/>
    </row>
    <row r="2904" spans="1:9">
      <c r="A2904" s="37"/>
      <c r="B2904" s="55"/>
      <c r="C2904" s="55"/>
      <c r="D2904" s="55"/>
      <c r="E2904" s="55"/>
      <c r="F2904" s="55"/>
      <c r="G2904" s="55"/>
      <c r="H2904" s="55"/>
      <c r="I2904" s="55"/>
    </row>
    <row r="2905" spans="1:9">
      <c r="A2905" s="37"/>
      <c r="B2905" s="55"/>
      <c r="C2905" s="55"/>
      <c r="D2905" s="55"/>
      <c r="E2905" s="55"/>
      <c r="F2905" s="55"/>
      <c r="G2905" s="55"/>
      <c r="H2905" s="55"/>
      <c r="I2905" s="55"/>
    </row>
    <row r="2906" spans="1:9">
      <c r="A2906" s="37"/>
      <c r="B2906" s="55"/>
      <c r="C2906" s="55"/>
      <c r="D2906" s="55"/>
      <c r="E2906" s="55"/>
      <c r="F2906" s="55"/>
      <c r="G2906" s="55"/>
      <c r="H2906" s="55"/>
      <c r="I2906" s="55"/>
    </row>
    <row r="2907" spans="1:9">
      <c r="A2907" s="37"/>
      <c r="B2907" s="55"/>
      <c r="C2907" s="55"/>
      <c r="D2907" s="55"/>
      <c r="E2907" s="55"/>
      <c r="F2907" s="55"/>
      <c r="G2907" s="55"/>
      <c r="H2907" s="55"/>
      <c r="I2907" s="55"/>
    </row>
    <row r="2908" spans="1:9">
      <c r="A2908" s="37"/>
      <c r="B2908" s="55"/>
      <c r="C2908" s="55"/>
      <c r="D2908" s="55"/>
      <c r="E2908" s="55"/>
      <c r="F2908" s="55"/>
      <c r="G2908" s="55"/>
      <c r="H2908" s="55"/>
      <c r="I2908" s="55"/>
    </row>
    <row r="2909" spans="1:9">
      <c r="A2909" s="37"/>
      <c r="B2909" s="55"/>
      <c r="C2909" s="55"/>
      <c r="D2909" s="55"/>
      <c r="E2909" s="55"/>
      <c r="F2909" s="55"/>
      <c r="G2909" s="55"/>
      <c r="H2909" s="55"/>
      <c r="I2909" s="55"/>
    </row>
    <row r="2910" spans="1:9">
      <c r="A2910" s="37"/>
      <c r="B2910" s="55"/>
      <c r="C2910" s="55"/>
      <c r="D2910" s="55"/>
      <c r="E2910" s="55"/>
      <c r="F2910" s="55"/>
      <c r="G2910" s="55"/>
      <c r="H2910" s="55"/>
      <c r="I2910" s="55"/>
    </row>
    <row r="2911" spans="1:9">
      <c r="A2911" s="37"/>
      <c r="B2911" s="55"/>
      <c r="C2911" s="55"/>
      <c r="D2911" s="55"/>
      <c r="E2911" s="55"/>
      <c r="F2911" s="55"/>
      <c r="G2911" s="55"/>
      <c r="H2911" s="55"/>
      <c r="I2911" s="55"/>
    </row>
    <row r="2912" spans="1:9">
      <c r="A2912" s="37"/>
      <c r="B2912" s="55"/>
      <c r="C2912" s="55"/>
      <c r="D2912" s="55"/>
      <c r="E2912" s="55"/>
      <c r="F2912" s="55"/>
      <c r="G2912" s="55"/>
      <c r="H2912" s="55"/>
      <c r="I2912" s="55"/>
    </row>
    <row r="2913" spans="1:9">
      <c r="A2913" s="37"/>
      <c r="B2913" s="55"/>
      <c r="C2913" s="55"/>
      <c r="D2913" s="55"/>
      <c r="E2913" s="55"/>
      <c r="F2913" s="55"/>
      <c r="G2913" s="55"/>
      <c r="H2913" s="55"/>
      <c r="I2913" s="55"/>
    </row>
    <row r="2914" spans="1:9">
      <c r="A2914" s="37"/>
      <c r="B2914" s="55"/>
      <c r="C2914" s="55"/>
      <c r="D2914" s="55"/>
      <c r="E2914" s="55"/>
      <c r="F2914" s="55"/>
      <c r="G2914" s="55"/>
      <c r="H2914" s="55"/>
      <c r="I2914" s="55"/>
    </row>
    <row r="2915" spans="1:9">
      <c r="A2915" s="37"/>
      <c r="B2915" s="55"/>
      <c r="C2915" s="55"/>
      <c r="D2915" s="55"/>
      <c r="E2915" s="55"/>
      <c r="F2915" s="55"/>
      <c r="G2915" s="55"/>
      <c r="H2915" s="55"/>
      <c r="I2915" s="55"/>
    </row>
    <row r="2916" spans="1:9">
      <c r="A2916" s="37"/>
      <c r="B2916" s="55"/>
      <c r="C2916" s="55"/>
      <c r="D2916" s="55"/>
      <c r="E2916" s="55"/>
      <c r="F2916" s="55"/>
      <c r="G2916" s="55"/>
      <c r="H2916" s="55"/>
      <c r="I2916" s="55"/>
    </row>
    <row r="2917" spans="1:9">
      <c r="A2917" s="37"/>
      <c r="B2917" s="55"/>
      <c r="C2917" s="55"/>
      <c r="D2917" s="55"/>
      <c r="E2917" s="55"/>
      <c r="F2917" s="55"/>
      <c r="G2917" s="55"/>
      <c r="H2917" s="55"/>
      <c r="I2917" s="55"/>
    </row>
    <row r="2918" spans="1:9">
      <c r="A2918" s="37"/>
      <c r="B2918" s="55"/>
      <c r="C2918" s="55"/>
      <c r="D2918" s="55"/>
      <c r="E2918" s="55"/>
      <c r="F2918" s="55"/>
      <c r="G2918" s="55"/>
      <c r="H2918" s="55"/>
      <c r="I2918" s="55"/>
    </row>
    <row r="2919" spans="1:9">
      <c r="A2919" s="37"/>
      <c r="B2919" s="55"/>
      <c r="C2919" s="55"/>
      <c r="D2919" s="55"/>
      <c r="E2919" s="55"/>
      <c r="F2919" s="55"/>
      <c r="G2919" s="55"/>
      <c r="H2919" s="55"/>
      <c r="I2919" s="55"/>
    </row>
    <row r="2920" spans="1:9">
      <c r="A2920" s="37"/>
      <c r="B2920" s="55"/>
      <c r="C2920" s="55"/>
      <c r="D2920" s="55"/>
      <c r="E2920" s="55"/>
      <c r="F2920" s="55"/>
      <c r="G2920" s="55"/>
      <c r="H2920" s="55"/>
      <c r="I2920" s="55"/>
    </row>
    <row r="2921" spans="1:9">
      <c r="A2921" s="37"/>
      <c r="B2921" s="55"/>
      <c r="C2921" s="55"/>
      <c r="D2921" s="55"/>
      <c r="E2921" s="55"/>
      <c r="F2921" s="55"/>
      <c r="G2921" s="55"/>
      <c r="H2921" s="55"/>
      <c r="I2921" s="55"/>
    </row>
    <row r="2922" spans="1:9">
      <c r="A2922" s="37"/>
      <c r="B2922" s="55"/>
      <c r="C2922" s="55"/>
      <c r="D2922" s="55"/>
      <c r="E2922" s="55"/>
      <c r="F2922" s="55"/>
      <c r="G2922" s="55"/>
      <c r="H2922" s="55"/>
      <c r="I2922" s="55"/>
    </row>
    <row r="2923" spans="1:9">
      <c r="A2923" s="37"/>
      <c r="B2923" s="55"/>
      <c r="C2923" s="55"/>
      <c r="D2923" s="55"/>
      <c r="E2923" s="55"/>
      <c r="F2923" s="55"/>
      <c r="G2923" s="55"/>
      <c r="H2923" s="55"/>
      <c r="I2923" s="55"/>
    </row>
    <row r="2924" spans="1:9">
      <c r="A2924" s="37"/>
      <c r="B2924" s="55"/>
      <c r="C2924" s="55"/>
      <c r="D2924" s="55"/>
      <c r="E2924" s="55"/>
      <c r="F2924" s="55"/>
      <c r="G2924" s="55"/>
      <c r="H2924" s="55"/>
      <c r="I2924" s="55"/>
    </row>
    <row r="2925" spans="1:9">
      <c r="A2925" s="37"/>
      <c r="B2925" s="55"/>
      <c r="C2925" s="55"/>
      <c r="D2925" s="55"/>
      <c r="E2925" s="55"/>
      <c r="F2925" s="55"/>
      <c r="G2925" s="55"/>
      <c r="H2925" s="55"/>
      <c r="I2925" s="55"/>
    </row>
    <row r="2926" spans="1:9">
      <c r="A2926" s="37"/>
      <c r="B2926" s="55"/>
      <c r="C2926" s="55"/>
      <c r="D2926" s="55"/>
      <c r="E2926" s="55"/>
      <c r="F2926" s="55"/>
      <c r="G2926" s="55"/>
      <c r="H2926" s="55"/>
      <c r="I2926" s="55"/>
    </row>
    <row r="2927" spans="1:9">
      <c r="A2927" s="37"/>
      <c r="B2927" s="55"/>
      <c r="C2927" s="55"/>
      <c r="D2927" s="55"/>
      <c r="E2927" s="55"/>
      <c r="F2927" s="55"/>
      <c r="G2927" s="55"/>
      <c r="H2927" s="55"/>
      <c r="I2927" s="55"/>
    </row>
    <row r="2928" spans="1:9">
      <c r="A2928" s="37"/>
      <c r="B2928" s="55"/>
      <c r="C2928" s="55"/>
      <c r="D2928" s="55"/>
      <c r="E2928" s="55"/>
      <c r="F2928" s="55"/>
      <c r="G2928" s="55"/>
      <c r="H2928" s="55"/>
      <c r="I2928" s="55"/>
    </row>
    <row r="2929" spans="1:9">
      <c r="A2929" s="37"/>
      <c r="B2929" s="55"/>
      <c r="C2929" s="55"/>
      <c r="D2929" s="55"/>
      <c r="E2929" s="55"/>
      <c r="F2929" s="55"/>
      <c r="G2929" s="55"/>
      <c r="H2929" s="55"/>
      <c r="I2929" s="55"/>
    </row>
    <row r="2930" spans="1:9">
      <c r="A2930" s="37"/>
      <c r="B2930" s="55"/>
      <c r="C2930" s="55"/>
      <c r="D2930" s="55"/>
      <c r="E2930" s="55"/>
      <c r="F2930" s="55"/>
      <c r="G2930" s="55"/>
      <c r="H2930" s="55"/>
      <c r="I2930" s="55"/>
    </row>
    <row r="2931" spans="1:9">
      <c r="A2931" s="37"/>
      <c r="B2931" s="55"/>
      <c r="C2931" s="55"/>
      <c r="D2931" s="55"/>
      <c r="E2931" s="55"/>
      <c r="F2931" s="55"/>
      <c r="G2931" s="55"/>
      <c r="H2931" s="55"/>
      <c r="I2931" s="55"/>
    </row>
    <row r="2932" spans="1:9">
      <c r="A2932" s="37"/>
      <c r="B2932" s="55"/>
      <c r="C2932" s="55"/>
      <c r="D2932" s="55"/>
      <c r="E2932" s="55"/>
      <c r="F2932" s="55"/>
      <c r="G2932" s="55"/>
      <c r="H2932" s="55"/>
      <c r="I2932" s="55"/>
    </row>
    <row r="2933" spans="1:9">
      <c r="A2933" s="37"/>
      <c r="B2933" s="55"/>
      <c r="C2933" s="55"/>
      <c r="D2933" s="55"/>
      <c r="E2933" s="55"/>
      <c r="F2933" s="55"/>
      <c r="G2933" s="55"/>
      <c r="H2933" s="55"/>
      <c r="I2933" s="55"/>
    </row>
    <row r="2934" spans="1:9">
      <c r="A2934" s="37"/>
      <c r="B2934" s="55"/>
      <c r="C2934" s="55"/>
      <c r="D2934" s="55"/>
      <c r="E2934" s="55"/>
      <c r="F2934" s="55"/>
      <c r="G2934" s="55"/>
      <c r="H2934" s="55"/>
      <c r="I2934" s="55"/>
    </row>
    <row r="2935" spans="1:9">
      <c r="A2935" s="37"/>
      <c r="B2935" s="55"/>
      <c r="C2935" s="55"/>
      <c r="D2935" s="55"/>
      <c r="E2935" s="55"/>
      <c r="F2935" s="55"/>
      <c r="G2935" s="55"/>
      <c r="H2935" s="55"/>
      <c r="I2935" s="55"/>
    </row>
    <row r="2936" spans="1:9">
      <c r="A2936" s="37"/>
      <c r="B2936" s="55"/>
      <c r="C2936" s="55"/>
      <c r="D2936" s="55"/>
      <c r="E2936" s="55"/>
      <c r="F2936" s="55"/>
      <c r="G2936" s="55"/>
      <c r="H2936" s="55"/>
      <c r="I2936" s="55"/>
    </row>
    <row r="2937" spans="1:9">
      <c r="A2937" s="37"/>
      <c r="B2937" s="55"/>
      <c r="C2937" s="55"/>
      <c r="D2937" s="55"/>
      <c r="E2937" s="55"/>
      <c r="F2937" s="55"/>
      <c r="G2937" s="55"/>
      <c r="H2937" s="55"/>
      <c r="I2937" s="55"/>
    </row>
    <row r="2938" spans="1:9">
      <c r="A2938" s="37"/>
      <c r="B2938" s="55"/>
      <c r="C2938" s="55"/>
      <c r="D2938" s="55"/>
      <c r="E2938" s="55"/>
      <c r="F2938" s="55"/>
      <c r="G2938" s="55"/>
      <c r="H2938" s="55"/>
      <c r="I2938" s="55"/>
    </row>
    <row r="2939" spans="1:9">
      <c r="A2939" s="37"/>
      <c r="B2939" s="55"/>
      <c r="C2939" s="55"/>
      <c r="D2939" s="55"/>
      <c r="E2939" s="55"/>
      <c r="F2939" s="55"/>
      <c r="G2939" s="55"/>
      <c r="H2939" s="55"/>
      <c r="I2939" s="55"/>
    </row>
    <row r="2940" spans="1:9">
      <c r="A2940" s="37"/>
      <c r="B2940" s="55"/>
      <c r="C2940" s="55"/>
      <c r="D2940" s="55"/>
      <c r="E2940" s="55"/>
      <c r="F2940" s="55"/>
      <c r="G2940" s="55"/>
      <c r="H2940" s="55"/>
      <c r="I2940" s="55"/>
    </row>
    <row r="2941" spans="1:9">
      <c r="A2941" s="37"/>
      <c r="B2941" s="55"/>
      <c r="C2941" s="55"/>
      <c r="D2941" s="55"/>
      <c r="E2941" s="55"/>
      <c r="F2941" s="55"/>
      <c r="G2941" s="55"/>
      <c r="H2941" s="55"/>
      <c r="I2941" s="55"/>
    </row>
    <row r="2942" spans="1:9">
      <c r="A2942" s="37"/>
      <c r="B2942" s="55"/>
      <c r="C2942" s="55"/>
      <c r="D2942" s="55"/>
      <c r="E2942" s="55"/>
      <c r="F2942" s="55"/>
      <c r="G2942" s="55"/>
      <c r="H2942" s="55"/>
      <c r="I2942" s="55"/>
    </row>
    <row r="2943" spans="1:9">
      <c r="A2943" s="37"/>
      <c r="B2943" s="55"/>
      <c r="C2943" s="55"/>
      <c r="D2943" s="55"/>
      <c r="E2943" s="55"/>
      <c r="F2943" s="55"/>
      <c r="G2943" s="55"/>
      <c r="H2943" s="55"/>
      <c r="I2943" s="55"/>
    </row>
    <row r="2944" spans="1:9">
      <c r="A2944" s="37"/>
      <c r="B2944" s="55"/>
      <c r="C2944" s="55"/>
      <c r="D2944" s="55"/>
      <c r="E2944" s="55"/>
      <c r="F2944" s="55"/>
      <c r="G2944" s="55"/>
      <c r="H2944" s="55"/>
      <c r="I2944" s="55"/>
    </row>
    <row r="2945" spans="1:9">
      <c r="A2945" s="37"/>
      <c r="B2945" s="55"/>
      <c r="C2945" s="55"/>
      <c r="D2945" s="55"/>
      <c r="E2945" s="55"/>
      <c r="F2945" s="55"/>
      <c r="G2945" s="55"/>
      <c r="H2945" s="55"/>
      <c r="I2945" s="55"/>
    </row>
    <row r="2946" spans="1:9">
      <c r="A2946" s="37"/>
      <c r="B2946" s="55"/>
      <c r="C2946" s="55"/>
      <c r="D2946" s="55"/>
      <c r="E2946" s="55"/>
      <c r="F2946" s="55"/>
      <c r="G2946" s="55"/>
      <c r="H2946" s="55"/>
      <c r="I2946" s="55"/>
    </row>
    <row r="2947" spans="1:9">
      <c r="A2947" s="37"/>
      <c r="B2947" s="55"/>
      <c r="C2947" s="55"/>
      <c r="D2947" s="55"/>
      <c r="E2947" s="55"/>
      <c r="F2947" s="55"/>
      <c r="G2947" s="55"/>
      <c r="H2947" s="55"/>
      <c r="I2947" s="55"/>
    </row>
    <row r="2948" spans="1:9">
      <c r="A2948" s="37"/>
      <c r="B2948" s="55"/>
      <c r="C2948" s="55"/>
      <c r="D2948" s="55"/>
      <c r="E2948" s="55"/>
      <c r="F2948" s="55"/>
      <c r="G2948" s="55"/>
      <c r="H2948" s="55"/>
      <c r="I2948" s="55"/>
    </row>
    <row r="2949" spans="1:9">
      <c r="A2949" s="37"/>
      <c r="B2949" s="55"/>
      <c r="C2949" s="55"/>
      <c r="D2949" s="55"/>
      <c r="E2949" s="55"/>
      <c r="F2949" s="55"/>
      <c r="G2949" s="55"/>
      <c r="H2949" s="55"/>
      <c r="I2949" s="55"/>
    </row>
    <row r="2950" spans="1:9">
      <c r="A2950" s="37"/>
      <c r="B2950" s="55"/>
      <c r="C2950" s="55"/>
      <c r="D2950" s="55"/>
      <c r="E2950" s="55"/>
      <c r="F2950" s="55"/>
      <c r="G2950" s="55"/>
      <c r="H2950" s="55"/>
      <c r="I2950" s="55"/>
    </row>
    <row r="2951" spans="1:9">
      <c r="A2951" s="37"/>
      <c r="B2951" s="55"/>
      <c r="C2951" s="55"/>
      <c r="D2951" s="55"/>
      <c r="E2951" s="55"/>
      <c r="F2951" s="55"/>
      <c r="G2951" s="55"/>
      <c r="H2951" s="55"/>
      <c r="I2951" s="55"/>
    </row>
    <row r="2952" spans="1:9">
      <c r="A2952" s="37"/>
      <c r="B2952" s="55"/>
      <c r="C2952" s="55"/>
      <c r="D2952" s="55"/>
      <c r="E2952" s="55"/>
      <c r="F2952" s="55"/>
      <c r="G2952" s="55"/>
      <c r="H2952" s="55"/>
      <c r="I2952" s="55"/>
    </row>
    <row r="2953" spans="1:9">
      <c r="A2953" s="37"/>
      <c r="B2953" s="55"/>
      <c r="C2953" s="55"/>
      <c r="D2953" s="55"/>
      <c r="E2953" s="55"/>
      <c r="F2953" s="55"/>
      <c r="G2953" s="55"/>
      <c r="H2953" s="55"/>
      <c r="I2953" s="55"/>
    </row>
    <row r="2954" spans="1:9">
      <c r="A2954" s="37"/>
      <c r="B2954" s="55"/>
      <c r="C2954" s="55"/>
      <c r="D2954" s="55"/>
      <c r="E2954" s="55"/>
      <c r="F2954" s="55"/>
      <c r="G2954" s="55"/>
      <c r="H2954" s="55"/>
      <c r="I2954" s="55"/>
    </row>
    <row r="2955" spans="1:9">
      <c r="A2955" s="37"/>
      <c r="B2955" s="55"/>
      <c r="C2955" s="55"/>
      <c r="D2955" s="55"/>
      <c r="E2955" s="55"/>
      <c r="F2955" s="55"/>
      <c r="G2955" s="55"/>
      <c r="H2955" s="55"/>
      <c r="I2955" s="55"/>
    </row>
    <row r="2956" spans="1:9">
      <c r="A2956" s="37"/>
      <c r="B2956" s="55"/>
      <c r="C2956" s="55"/>
      <c r="D2956" s="55"/>
      <c r="E2956" s="55"/>
      <c r="F2956" s="55"/>
      <c r="G2956" s="55"/>
      <c r="H2956" s="55"/>
      <c r="I2956" s="55"/>
    </row>
    <row r="2957" spans="1:9">
      <c r="A2957" s="37"/>
      <c r="B2957" s="55"/>
      <c r="C2957" s="55"/>
      <c r="D2957" s="55"/>
      <c r="E2957" s="55"/>
      <c r="F2957" s="55"/>
      <c r="G2957" s="55"/>
      <c r="H2957" s="55"/>
      <c r="I2957" s="55"/>
    </row>
    <row r="2958" spans="1:9">
      <c r="A2958" s="37"/>
      <c r="B2958" s="55"/>
      <c r="C2958" s="55"/>
      <c r="D2958" s="55"/>
      <c r="E2958" s="55"/>
      <c r="F2958" s="55"/>
      <c r="G2958" s="55"/>
      <c r="H2958" s="55"/>
      <c r="I2958" s="55"/>
    </row>
    <row r="2959" spans="1:9">
      <c r="A2959" s="37"/>
      <c r="B2959" s="55"/>
      <c r="C2959" s="55"/>
      <c r="D2959" s="55"/>
      <c r="E2959" s="55"/>
      <c r="F2959" s="55"/>
      <c r="G2959" s="55"/>
      <c r="H2959" s="55"/>
      <c r="I2959" s="55"/>
    </row>
    <row r="2960" spans="1:9">
      <c r="A2960" s="37"/>
      <c r="B2960" s="55"/>
      <c r="C2960" s="55"/>
      <c r="D2960" s="55"/>
      <c r="E2960" s="55"/>
      <c r="F2960" s="55"/>
      <c r="G2960" s="55"/>
      <c r="H2960" s="55"/>
      <c r="I2960" s="55"/>
    </row>
    <row r="2961" spans="1:9">
      <c r="A2961" s="37"/>
      <c r="B2961" s="55"/>
      <c r="C2961" s="55"/>
      <c r="D2961" s="55"/>
      <c r="E2961" s="55"/>
      <c r="F2961" s="55"/>
      <c r="G2961" s="55"/>
      <c r="H2961" s="55"/>
      <c r="I2961" s="55"/>
    </row>
    <row r="2962" spans="1:9">
      <c r="A2962" s="37"/>
      <c r="B2962" s="55"/>
      <c r="C2962" s="55"/>
      <c r="D2962" s="55"/>
      <c r="E2962" s="55"/>
      <c r="F2962" s="55"/>
      <c r="G2962" s="55"/>
      <c r="H2962" s="55"/>
      <c r="I2962" s="55"/>
    </row>
    <row r="2963" spans="1:9">
      <c r="A2963" s="37"/>
      <c r="B2963" s="55"/>
      <c r="C2963" s="55"/>
      <c r="D2963" s="55"/>
      <c r="E2963" s="55"/>
      <c r="F2963" s="55"/>
      <c r="G2963" s="55"/>
      <c r="H2963" s="55"/>
      <c r="I2963" s="55"/>
    </row>
    <row r="2964" spans="1:9">
      <c r="A2964" s="37"/>
      <c r="B2964" s="55"/>
      <c r="C2964" s="55"/>
      <c r="D2964" s="55"/>
      <c r="E2964" s="55"/>
      <c r="F2964" s="55"/>
      <c r="G2964" s="55"/>
      <c r="H2964" s="55"/>
      <c r="I2964" s="55"/>
    </row>
    <row r="2965" spans="1:9">
      <c r="A2965" s="37"/>
      <c r="B2965" s="55"/>
      <c r="C2965" s="55"/>
      <c r="D2965" s="55"/>
      <c r="E2965" s="55"/>
      <c r="F2965" s="55"/>
      <c r="G2965" s="55"/>
      <c r="H2965" s="55"/>
      <c r="I2965" s="55"/>
    </row>
    <row r="2966" spans="1:9">
      <c r="A2966" s="37"/>
      <c r="B2966" s="55"/>
      <c r="C2966" s="55"/>
      <c r="D2966" s="55"/>
      <c r="E2966" s="55"/>
      <c r="F2966" s="55"/>
      <c r="G2966" s="55"/>
      <c r="H2966" s="55"/>
      <c r="I2966" s="55"/>
    </row>
    <row r="2967" spans="1:9">
      <c r="A2967" s="37"/>
      <c r="B2967" s="55"/>
      <c r="C2967" s="55"/>
      <c r="D2967" s="55"/>
      <c r="E2967" s="55"/>
      <c r="F2967" s="55"/>
      <c r="G2967" s="55"/>
      <c r="H2967" s="55"/>
      <c r="I2967" s="55"/>
    </row>
    <row r="2968" spans="1:9">
      <c r="A2968" s="37"/>
      <c r="B2968" s="55"/>
      <c r="C2968" s="55"/>
      <c r="D2968" s="55"/>
      <c r="E2968" s="55"/>
      <c r="F2968" s="55"/>
      <c r="G2968" s="55"/>
      <c r="H2968" s="55"/>
      <c r="I2968" s="55"/>
    </row>
    <row r="2969" spans="1:9">
      <c r="A2969" s="37"/>
      <c r="B2969" s="55"/>
      <c r="C2969" s="55"/>
      <c r="D2969" s="55"/>
      <c r="E2969" s="55"/>
      <c r="F2969" s="55"/>
      <c r="G2969" s="55"/>
      <c r="H2969" s="55"/>
      <c r="I2969" s="55"/>
    </row>
    <row r="2970" spans="1:9">
      <c r="A2970" s="37"/>
      <c r="B2970" s="55"/>
      <c r="C2970" s="55"/>
      <c r="D2970" s="55"/>
      <c r="E2970" s="55"/>
      <c r="F2970" s="55"/>
      <c r="G2970" s="55"/>
      <c r="H2970" s="55"/>
      <c r="I2970" s="55"/>
    </row>
    <row r="2971" spans="1:9">
      <c r="A2971" s="37"/>
      <c r="B2971" s="55"/>
      <c r="C2971" s="55"/>
      <c r="D2971" s="55"/>
      <c r="E2971" s="55"/>
      <c r="F2971" s="55"/>
      <c r="G2971" s="55"/>
      <c r="H2971" s="55"/>
      <c r="I2971" s="55"/>
    </row>
    <row r="2972" spans="1:9">
      <c r="A2972" s="37"/>
      <c r="B2972" s="55"/>
      <c r="C2972" s="55"/>
      <c r="D2972" s="55"/>
      <c r="E2972" s="55"/>
      <c r="F2972" s="55"/>
      <c r="G2972" s="55"/>
      <c r="H2972" s="55"/>
      <c r="I2972" s="55"/>
    </row>
    <row r="2973" spans="1:9">
      <c r="A2973" s="37"/>
      <c r="B2973" s="55"/>
      <c r="C2973" s="55"/>
      <c r="D2973" s="55"/>
      <c r="E2973" s="55"/>
      <c r="F2973" s="55"/>
      <c r="G2973" s="55"/>
      <c r="H2973" s="55"/>
      <c r="I2973" s="55"/>
    </row>
    <row r="2974" spans="1:9">
      <c r="A2974" s="37"/>
      <c r="B2974" s="55"/>
      <c r="C2974" s="55"/>
      <c r="D2974" s="55"/>
      <c r="E2974" s="55"/>
      <c r="F2974" s="55"/>
      <c r="G2974" s="55"/>
      <c r="H2974" s="55"/>
      <c r="I2974" s="55"/>
    </row>
    <row r="2975" spans="1:9">
      <c r="A2975" s="37"/>
      <c r="B2975" s="55"/>
      <c r="C2975" s="55"/>
      <c r="D2975" s="55"/>
      <c r="E2975" s="55"/>
      <c r="F2975" s="55"/>
      <c r="G2975" s="55"/>
      <c r="H2975" s="55"/>
      <c r="I2975" s="55"/>
    </row>
    <row r="2976" spans="1:9">
      <c r="A2976" s="37"/>
      <c r="B2976" s="55"/>
      <c r="C2976" s="55"/>
      <c r="D2976" s="55"/>
      <c r="E2976" s="55"/>
      <c r="F2976" s="55"/>
      <c r="G2976" s="55"/>
      <c r="H2976" s="55"/>
      <c r="I2976" s="55"/>
    </row>
    <row r="2977" spans="1:9">
      <c r="A2977" s="37"/>
      <c r="B2977" s="55"/>
      <c r="C2977" s="55"/>
      <c r="D2977" s="55"/>
      <c r="E2977" s="55"/>
      <c r="F2977" s="55"/>
      <c r="G2977" s="55"/>
      <c r="H2977" s="55"/>
      <c r="I2977" s="55"/>
    </row>
    <row r="2978" spans="1:9">
      <c r="A2978" s="37"/>
      <c r="B2978" s="55"/>
      <c r="C2978" s="55"/>
      <c r="D2978" s="55"/>
      <c r="E2978" s="55"/>
      <c r="F2978" s="55"/>
      <c r="G2978" s="55"/>
      <c r="H2978" s="55"/>
      <c r="I2978" s="55"/>
    </row>
    <row r="2979" spans="1:9">
      <c r="A2979" s="37"/>
      <c r="B2979" s="55"/>
      <c r="C2979" s="55"/>
      <c r="D2979" s="55"/>
      <c r="E2979" s="55"/>
      <c r="F2979" s="55"/>
      <c r="G2979" s="55"/>
      <c r="H2979" s="55"/>
      <c r="I2979" s="55"/>
    </row>
    <row r="2980" spans="1:9">
      <c r="A2980" s="37"/>
      <c r="B2980" s="55"/>
      <c r="C2980" s="55"/>
      <c r="D2980" s="55"/>
      <c r="E2980" s="55"/>
      <c r="F2980" s="55"/>
      <c r="G2980" s="55"/>
      <c r="H2980" s="55"/>
      <c r="I2980" s="55"/>
    </row>
    <row r="2981" spans="1:9">
      <c r="A2981" s="37"/>
      <c r="B2981" s="55"/>
      <c r="C2981" s="55"/>
      <c r="D2981" s="55"/>
      <c r="E2981" s="55"/>
      <c r="F2981" s="55"/>
      <c r="G2981" s="55"/>
      <c r="H2981" s="55"/>
      <c r="I2981" s="55"/>
    </row>
    <row r="2982" spans="1:9">
      <c r="A2982" s="37"/>
      <c r="B2982" s="55"/>
      <c r="C2982" s="55"/>
      <c r="D2982" s="55"/>
      <c r="E2982" s="55"/>
      <c r="F2982" s="55"/>
      <c r="G2982" s="55"/>
      <c r="H2982" s="55"/>
      <c r="I2982" s="55"/>
    </row>
    <row r="2983" spans="1:9">
      <c r="A2983" s="37"/>
      <c r="B2983" s="55"/>
      <c r="C2983" s="55"/>
      <c r="D2983" s="55"/>
      <c r="E2983" s="55"/>
      <c r="F2983" s="55"/>
      <c r="G2983" s="55"/>
      <c r="H2983" s="55"/>
      <c r="I2983" s="55"/>
    </row>
    <row r="2984" spans="1:9">
      <c r="A2984" s="37"/>
      <c r="B2984" s="55"/>
      <c r="C2984" s="55"/>
      <c r="D2984" s="55"/>
      <c r="E2984" s="55"/>
      <c r="F2984" s="55"/>
      <c r="G2984" s="55"/>
      <c r="H2984" s="55"/>
      <c r="I2984" s="55"/>
    </row>
    <row r="2985" spans="1:9">
      <c r="A2985" s="37"/>
      <c r="B2985" s="55"/>
      <c r="C2985" s="55"/>
      <c r="D2985" s="55"/>
      <c r="E2985" s="55"/>
      <c r="F2985" s="55"/>
      <c r="G2985" s="55"/>
      <c r="H2985" s="55"/>
      <c r="I2985" s="55"/>
    </row>
    <row r="2986" spans="1:9">
      <c r="A2986" s="37"/>
      <c r="B2986" s="55"/>
      <c r="C2986" s="55"/>
      <c r="D2986" s="55"/>
      <c r="E2986" s="55"/>
      <c r="F2986" s="55"/>
      <c r="G2986" s="55"/>
      <c r="H2986" s="55"/>
      <c r="I2986" s="55"/>
    </row>
    <row r="2987" spans="1:9">
      <c r="A2987" s="37"/>
      <c r="B2987" s="55"/>
      <c r="C2987" s="55"/>
      <c r="D2987" s="55"/>
      <c r="E2987" s="55"/>
      <c r="F2987" s="55"/>
      <c r="G2987" s="55"/>
      <c r="H2987" s="55"/>
      <c r="I2987" s="55"/>
    </row>
    <row r="2988" spans="1:9">
      <c r="A2988" s="37"/>
      <c r="B2988" s="55"/>
      <c r="C2988" s="55"/>
      <c r="D2988" s="55"/>
      <c r="E2988" s="55"/>
      <c r="F2988" s="55"/>
      <c r="G2988" s="55"/>
      <c r="H2988" s="55"/>
      <c r="I2988" s="55"/>
    </row>
    <row r="2989" spans="1:9">
      <c r="A2989" s="37"/>
      <c r="B2989" s="55"/>
      <c r="C2989" s="55"/>
      <c r="D2989" s="55"/>
      <c r="E2989" s="55"/>
      <c r="F2989" s="55"/>
      <c r="G2989" s="55"/>
      <c r="H2989" s="55"/>
      <c r="I2989" s="55"/>
    </row>
    <row r="2990" spans="1:9">
      <c r="A2990" s="37"/>
      <c r="B2990" s="55"/>
      <c r="C2990" s="55"/>
      <c r="D2990" s="55"/>
      <c r="E2990" s="55"/>
      <c r="F2990" s="55"/>
      <c r="G2990" s="55"/>
      <c r="H2990" s="55"/>
      <c r="I2990" s="55"/>
    </row>
    <row r="2991" spans="1:9">
      <c r="A2991" s="37"/>
      <c r="B2991" s="55"/>
      <c r="C2991" s="55"/>
      <c r="D2991" s="55"/>
      <c r="E2991" s="55"/>
      <c r="F2991" s="55"/>
      <c r="G2991" s="55"/>
      <c r="H2991" s="55"/>
      <c r="I2991" s="55"/>
    </row>
    <row r="2992" spans="1:9">
      <c r="A2992" s="37"/>
      <c r="B2992" s="55"/>
      <c r="C2992" s="55"/>
      <c r="D2992" s="55"/>
      <c r="E2992" s="55"/>
      <c r="F2992" s="55"/>
      <c r="G2992" s="55"/>
      <c r="H2992" s="55"/>
      <c r="I2992" s="55"/>
    </row>
    <row r="2993" spans="1:9">
      <c r="A2993" s="37"/>
      <c r="B2993" s="55"/>
      <c r="C2993" s="55"/>
      <c r="D2993" s="55"/>
      <c r="E2993" s="55"/>
      <c r="F2993" s="55"/>
      <c r="G2993" s="55"/>
      <c r="H2993" s="55"/>
      <c r="I2993" s="55"/>
    </row>
    <row r="2994" spans="1:9">
      <c r="A2994" s="37"/>
      <c r="B2994" s="55"/>
      <c r="C2994" s="55"/>
      <c r="D2994" s="55"/>
      <c r="E2994" s="55"/>
      <c r="F2994" s="55"/>
      <c r="G2994" s="55"/>
      <c r="H2994" s="55"/>
      <c r="I2994" s="55"/>
    </row>
    <row r="2995" spans="1:9">
      <c r="A2995" s="37"/>
      <c r="B2995" s="55"/>
      <c r="C2995" s="55"/>
      <c r="D2995" s="55"/>
      <c r="E2995" s="55"/>
      <c r="F2995" s="55"/>
      <c r="G2995" s="55"/>
      <c r="H2995" s="55"/>
      <c r="I2995" s="55"/>
    </row>
    <row r="2996" spans="1:9">
      <c r="A2996" s="37"/>
      <c r="B2996" s="55"/>
      <c r="C2996" s="55"/>
      <c r="D2996" s="55"/>
      <c r="E2996" s="55"/>
      <c r="F2996" s="55"/>
      <c r="G2996" s="55"/>
      <c r="H2996" s="55"/>
      <c r="I2996" s="55"/>
    </row>
    <row r="2997" spans="1:9">
      <c r="A2997" s="37"/>
      <c r="B2997" s="55"/>
      <c r="C2997" s="55"/>
      <c r="D2997" s="55"/>
      <c r="E2997" s="55"/>
      <c r="F2997" s="55"/>
      <c r="G2997" s="55"/>
      <c r="H2997" s="55"/>
      <c r="I2997" s="55"/>
    </row>
    <row r="2998" spans="1:9">
      <c r="A2998" s="37"/>
      <c r="B2998" s="55"/>
      <c r="C2998" s="55"/>
      <c r="D2998" s="55"/>
      <c r="E2998" s="55"/>
      <c r="F2998" s="55"/>
      <c r="G2998" s="55"/>
      <c r="H2998" s="55"/>
      <c r="I2998" s="55"/>
    </row>
    <row r="2999" spans="1:9">
      <c r="A2999" s="37"/>
      <c r="B2999" s="55"/>
      <c r="C2999" s="55"/>
      <c r="D2999" s="55"/>
      <c r="E2999" s="55"/>
      <c r="F2999" s="55"/>
      <c r="G2999" s="55"/>
      <c r="H2999" s="55"/>
      <c r="I2999" s="55"/>
    </row>
    <row r="3000" spans="1:9">
      <c r="A3000" s="37"/>
      <c r="B3000" s="55"/>
      <c r="C3000" s="55"/>
      <c r="D3000" s="55"/>
      <c r="E3000" s="55"/>
      <c r="F3000" s="55"/>
      <c r="G3000" s="55"/>
      <c r="H3000" s="55"/>
      <c r="I3000" s="55"/>
    </row>
    <row r="3001" spans="1:9">
      <c r="A3001" s="37"/>
      <c r="B3001" s="55"/>
      <c r="C3001" s="55"/>
      <c r="D3001" s="55"/>
      <c r="E3001" s="55"/>
      <c r="F3001" s="55"/>
      <c r="G3001" s="55"/>
      <c r="H3001" s="55"/>
      <c r="I3001" s="55"/>
    </row>
    <row r="3002" spans="1:9">
      <c r="A3002" s="37"/>
      <c r="B3002" s="55"/>
      <c r="C3002" s="55"/>
      <c r="D3002" s="55"/>
      <c r="E3002" s="55"/>
      <c r="F3002" s="55"/>
      <c r="G3002" s="55"/>
      <c r="H3002" s="55"/>
      <c r="I3002" s="55"/>
    </row>
    <row r="3003" spans="1:9">
      <c r="A3003" s="37"/>
      <c r="B3003" s="55"/>
      <c r="C3003" s="55"/>
      <c r="D3003" s="55"/>
      <c r="E3003" s="55"/>
      <c r="F3003" s="55"/>
      <c r="G3003" s="55"/>
      <c r="H3003" s="55"/>
      <c r="I3003" s="55"/>
    </row>
    <row r="3004" spans="1:9">
      <c r="A3004" s="37"/>
      <c r="B3004" s="55"/>
      <c r="C3004" s="55"/>
      <c r="D3004" s="55"/>
      <c r="E3004" s="55"/>
      <c r="F3004" s="55"/>
      <c r="G3004" s="55"/>
      <c r="H3004" s="55"/>
      <c r="I3004" s="55"/>
    </row>
    <row r="3005" spans="1:9">
      <c r="A3005" s="37"/>
      <c r="B3005" s="55"/>
      <c r="C3005" s="55"/>
      <c r="D3005" s="55"/>
      <c r="E3005" s="55"/>
      <c r="F3005" s="55"/>
      <c r="G3005" s="55"/>
      <c r="H3005" s="55"/>
      <c r="I3005" s="55"/>
    </row>
    <row r="3006" spans="1:9">
      <c r="A3006" s="37"/>
      <c r="B3006" s="55"/>
      <c r="C3006" s="55"/>
      <c r="D3006" s="55"/>
      <c r="E3006" s="55"/>
      <c r="F3006" s="55"/>
      <c r="G3006" s="55"/>
      <c r="H3006" s="55"/>
      <c r="I3006" s="55"/>
    </row>
    <row r="3007" spans="1:9">
      <c r="A3007" s="37"/>
      <c r="B3007" s="55"/>
      <c r="C3007" s="55"/>
      <c r="D3007" s="55"/>
      <c r="E3007" s="55"/>
      <c r="F3007" s="55"/>
      <c r="G3007" s="55"/>
      <c r="H3007" s="55"/>
      <c r="I3007" s="55"/>
    </row>
    <row r="3008" spans="1:9">
      <c r="A3008" s="37"/>
      <c r="B3008" s="55"/>
      <c r="C3008" s="55"/>
      <c r="D3008" s="55"/>
      <c r="E3008" s="55"/>
      <c r="F3008" s="55"/>
      <c r="G3008" s="55"/>
      <c r="H3008" s="55"/>
      <c r="I3008" s="55"/>
    </row>
    <row r="3009" spans="1:9">
      <c r="A3009" s="37"/>
      <c r="B3009" s="55"/>
      <c r="C3009" s="55"/>
      <c r="D3009" s="55"/>
      <c r="E3009" s="55"/>
      <c r="F3009" s="55"/>
      <c r="G3009" s="55"/>
      <c r="H3009" s="55"/>
      <c r="I3009" s="55"/>
    </row>
    <row r="3010" spans="1:9">
      <c r="A3010" s="37"/>
      <c r="B3010" s="55"/>
      <c r="C3010" s="55"/>
      <c r="D3010" s="55"/>
      <c r="E3010" s="55"/>
      <c r="F3010" s="55"/>
      <c r="G3010" s="55"/>
      <c r="H3010" s="55"/>
      <c r="I3010" s="55"/>
    </row>
    <row r="3011" spans="1:9">
      <c r="A3011" s="37"/>
      <c r="B3011" s="55"/>
      <c r="C3011" s="55"/>
      <c r="D3011" s="55"/>
      <c r="E3011" s="55"/>
      <c r="F3011" s="55"/>
      <c r="G3011" s="55"/>
      <c r="H3011" s="55"/>
      <c r="I3011" s="55"/>
    </row>
    <row r="3012" spans="1:9">
      <c r="A3012" s="37"/>
      <c r="B3012" s="55"/>
      <c r="C3012" s="55"/>
      <c r="D3012" s="55"/>
      <c r="E3012" s="55"/>
      <c r="F3012" s="55"/>
      <c r="G3012" s="55"/>
      <c r="H3012" s="55"/>
      <c r="I3012" s="55"/>
    </row>
    <row r="3013" spans="1:9">
      <c r="A3013" s="37"/>
      <c r="B3013" s="55"/>
      <c r="C3013" s="55"/>
      <c r="D3013" s="55"/>
      <c r="E3013" s="55"/>
      <c r="F3013" s="55"/>
      <c r="G3013" s="55"/>
      <c r="H3013" s="55"/>
      <c r="I3013" s="55"/>
    </row>
    <row r="3014" spans="1:9">
      <c r="A3014" s="37"/>
      <c r="B3014" s="55"/>
      <c r="C3014" s="55"/>
      <c r="D3014" s="55"/>
      <c r="E3014" s="55"/>
      <c r="F3014" s="55"/>
      <c r="G3014" s="55"/>
      <c r="H3014" s="55"/>
      <c r="I3014" s="55"/>
    </row>
    <row r="3015" spans="1:9">
      <c r="A3015" s="37"/>
      <c r="B3015" s="55"/>
      <c r="C3015" s="55"/>
      <c r="D3015" s="55"/>
      <c r="E3015" s="55"/>
      <c r="F3015" s="55"/>
      <c r="G3015" s="55"/>
      <c r="H3015" s="55"/>
      <c r="I3015" s="55"/>
    </row>
    <row r="3016" spans="1:9">
      <c r="A3016" s="37"/>
      <c r="B3016" s="55"/>
      <c r="C3016" s="55"/>
      <c r="D3016" s="55"/>
      <c r="E3016" s="55"/>
      <c r="F3016" s="55"/>
      <c r="G3016" s="55"/>
      <c r="H3016" s="55"/>
      <c r="I3016" s="55"/>
    </row>
    <row r="3017" spans="1:9">
      <c r="A3017" s="37"/>
      <c r="B3017" s="55"/>
      <c r="C3017" s="55"/>
      <c r="D3017" s="55"/>
      <c r="E3017" s="55"/>
      <c r="F3017" s="55"/>
      <c r="G3017" s="55"/>
      <c r="H3017" s="55"/>
      <c r="I3017" s="55"/>
    </row>
    <row r="3018" spans="1:9">
      <c r="A3018" s="37"/>
      <c r="B3018" s="55"/>
      <c r="C3018" s="55"/>
      <c r="D3018" s="55"/>
      <c r="E3018" s="55"/>
      <c r="F3018" s="55"/>
      <c r="G3018" s="55"/>
      <c r="H3018" s="55"/>
      <c r="I3018" s="55"/>
    </row>
    <row r="3019" spans="1:9">
      <c r="A3019" s="37"/>
      <c r="B3019" s="55"/>
      <c r="C3019" s="55"/>
      <c r="D3019" s="55"/>
      <c r="E3019" s="55"/>
      <c r="F3019" s="55"/>
      <c r="G3019" s="55"/>
      <c r="H3019" s="55"/>
      <c r="I3019" s="55"/>
    </row>
    <row r="3020" spans="1:9">
      <c r="A3020" s="37"/>
      <c r="B3020" s="55"/>
      <c r="C3020" s="55"/>
      <c r="D3020" s="55"/>
      <c r="E3020" s="55"/>
      <c r="F3020" s="55"/>
      <c r="G3020" s="55"/>
      <c r="H3020" s="55"/>
      <c r="I3020" s="55"/>
    </row>
    <row r="3021" spans="1:9">
      <c r="A3021" s="37"/>
      <c r="B3021" s="55"/>
      <c r="C3021" s="55"/>
      <c r="D3021" s="55"/>
      <c r="E3021" s="55"/>
      <c r="F3021" s="55"/>
      <c r="G3021" s="55"/>
      <c r="H3021" s="55"/>
      <c r="I3021" s="55"/>
    </row>
    <row r="3022" spans="1:9">
      <c r="A3022" s="37"/>
      <c r="B3022" s="55"/>
      <c r="C3022" s="55"/>
      <c r="D3022" s="55"/>
      <c r="E3022" s="55"/>
      <c r="F3022" s="55"/>
      <c r="G3022" s="55"/>
      <c r="H3022" s="55"/>
      <c r="I3022" s="55"/>
    </row>
    <row r="3023" spans="1:9">
      <c r="A3023" s="37"/>
      <c r="B3023" s="55"/>
      <c r="C3023" s="55"/>
      <c r="D3023" s="55"/>
      <c r="E3023" s="55"/>
      <c r="F3023" s="55"/>
      <c r="G3023" s="55"/>
      <c r="H3023" s="55"/>
      <c r="I3023" s="55"/>
    </row>
    <row r="3024" spans="1:9">
      <c r="A3024" s="37"/>
      <c r="B3024" s="55"/>
      <c r="C3024" s="55"/>
      <c r="D3024" s="55"/>
      <c r="E3024" s="55"/>
      <c r="F3024" s="55"/>
      <c r="G3024" s="55"/>
      <c r="H3024" s="55"/>
      <c r="I3024" s="55"/>
    </row>
    <row r="3025" spans="1:9">
      <c r="A3025" s="37"/>
      <c r="B3025" s="55"/>
      <c r="C3025" s="55"/>
      <c r="D3025" s="55"/>
      <c r="E3025" s="55"/>
      <c r="F3025" s="55"/>
      <c r="G3025" s="55"/>
      <c r="H3025" s="55"/>
      <c r="I3025" s="55"/>
    </row>
    <row r="3026" spans="1:9">
      <c r="A3026" s="37"/>
      <c r="B3026" s="55"/>
      <c r="C3026" s="55"/>
      <c r="D3026" s="55"/>
      <c r="E3026" s="55"/>
      <c r="F3026" s="55"/>
      <c r="G3026" s="55"/>
      <c r="H3026" s="55"/>
      <c r="I3026" s="55"/>
    </row>
    <row r="3027" spans="1:9">
      <c r="A3027" s="37"/>
      <c r="B3027" s="55"/>
      <c r="C3027" s="55"/>
      <c r="D3027" s="55"/>
      <c r="E3027" s="55"/>
      <c r="F3027" s="55"/>
      <c r="G3027" s="55"/>
      <c r="H3027" s="55"/>
      <c r="I3027" s="55"/>
    </row>
    <row r="3028" spans="1:9">
      <c r="A3028" s="37"/>
      <c r="B3028" s="55"/>
      <c r="C3028" s="55"/>
      <c r="D3028" s="55"/>
      <c r="E3028" s="55"/>
      <c r="F3028" s="55"/>
      <c r="G3028" s="55"/>
      <c r="H3028" s="55"/>
      <c r="I3028" s="55"/>
    </row>
    <row r="3029" spans="1:9">
      <c r="A3029" s="37"/>
      <c r="B3029" s="55"/>
      <c r="C3029" s="55"/>
      <c r="D3029" s="55"/>
      <c r="E3029" s="55"/>
      <c r="F3029" s="55"/>
      <c r="G3029" s="55"/>
      <c r="H3029" s="55"/>
      <c r="I3029" s="55"/>
    </row>
    <row r="3030" spans="1:9">
      <c r="A3030" s="37"/>
      <c r="B3030" s="55"/>
      <c r="C3030" s="55"/>
      <c r="D3030" s="55"/>
      <c r="E3030" s="55"/>
      <c r="F3030" s="55"/>
      <c r="G3030" s="55"/>
      <c r="H3030" s="55"/>
      <c r="I3030" s="55"/>
    </row>
    <row r="3031" spans="1:9">
      <c r="A3031" s="37"/>
      <c r="B3031" s="55"/>
      <c r="C3031" s="55"/>
      <c r="D3031" s="55"/>
      <c r="E3031" s="55"/>
      <c r="F3031" s="55"/>
      <c r="G3031" s="55"/>
      <c r="H3031" s="55"/>
      <c r="I3031" s="55"/>
    </row>
    <row r="3032" spans="1:9">
      <c r="A3032" s="37"/>
      <c r="B3032" s="55"/>
      <c r="C3032" s="55"/>
      <c r="D3032" s="55"/>
      <c r="E3032" s="55"/>
      <c r="F3032" s="55"/>
      <c r="G3032" s="55"/>
      <c r="H3032" s="55"/>
      <c r="I3032" s="55"/>
    </row>
    <row r="3033" spans="1:9">
      <c r="A3033" s="37"/>
      <c r="B3033" s="55"/>
      <c r="C3033" s="55"/>
      <c r="D3033" s="55"/>
      <c r="E3033" s="55"/>
      <c r="F3033" s="55"/>
      <c r="G3033" s="55"/>
      <c r="H3033" s="55"/>
      <c r="I3033" s="55"/>
    </row>
    <row r="3034" spans="1:9">
      <c r="A3034" s="37"/>
      <c r="B3034" s="55"/>
      <c r="C3034" s="55"/>
      <c r="D3034" s="55"/>
      <c r="E3034" s="55"/>
      <c r="F3034" s="55"/>
      <c r="G3034" s="55"/>
      <c r="H3034" s="55"/>
      <c r="I3034" s="55"/>
    </row>
    <row r="3035" spans="1:9">
      <c r="A3035" s="37"/>
      <c r="B3035" s="55"/>
      <c r="C3035" s="55"/>
      <c r="D3035" s="55"/>
      <c r="E3035" s="55"/>
      <c r="F3035" s="55"/>
      <c r="G3035" s="55"/>
      <c r="H3035" s="55"/>
      <c r="I3035" s="55"/>
    </row>
    <row r="3036" spans="1:9">
      <c r="A3036" s="37"/>
      <c r="B3036" s="55"/>
      <c r="C3036" s="55"/>
      <c r="D3036" s="55"/>
      <c r="E3036" s="55"/>
      <c r="F3036" s="55"/>
      <c r="G3036" s="55"/>
      <c r="H3036" s="55"/>
      <c r="I3036" s="55"/>
    </row>
    <row r="3037" spans="1:9">
      <c r="A3037" s="37"/>
      <c r="B3037" s="55"/>
      <c r="C3037" s="55"/>
      <c r="D3037" s="55"/>
      <c r="E3037" s="55"/>
      <c r="F3037" s="55"/>
      <c r="G3037" s="55"/>
      <c r="H3037" s="55"/>
      <c r="I3037" s="55"/>
    </row>
    <row r="3038" spans="1:9">
      <c r="A3038" s="37"/>
      <c r="B3038" s="55"/>
      <c r="C3038" s="55"/>
      <c r="D3038" s="55"/>
      <c r="E3038" s="55"/>
      <c r="F3038" s="55"/>
      <c r="G3038" s="55"/>
      <c r="H3038" s="55"/>
      <c r="I3038" s="55"/>
    </row>
    <row r="3039" spans="1:9">
      <c r="A3039" s="37"/>
      <c r="B3039" s="55"/>
      <c r="C3039" s="55"/>
      <c r="D3039" s="55"/>
      <c r="E3039" s="55"/>
      <c r="F3039" s="55"/>
      <c r="G3039" s="55"/>
      <c r="H3039" s="55"/>
      <c r="I3039" s="55"/>
    </row>
    <row r="3040" spans="1:9">
      <c r="A3040" s="37"/>
      <c r="B3040" s="55"/>
      <c r="C3040" s="55"/>
      <c r="D3040" s="55"/>
      <c r="E3040" s="55"/>
      <c r="F3040" s="55"/>
      <c r="G3040" s="55"/>
      <c r="H3040" s="55"/>
      <c r="I3040" s="55"/>
    </row>
    <row r="3041" spans="1:9">
      <c r="A3041" s="37"/>
      <c r="B3041" s="55"/>
      <c r="C3041" s="55"/>
      <c r="D3041" s="55"/>
      <c r="E3041" s="55"/>
      <c r="F3041" s="55"/>
      <c r="G3041" s="55"/>
      <c r="H3041" s="55"/>
      <c r="I3041" s="55"/>
    </row>
    <row r="3042" spans="1:9">
      <c r="A3042" s="37"/>
      <c r="B3042" s="55"/>
      <c r="C3042" s="55"/>
      <c r="D3042" s="55"/>
      <c r="E3042" s="55"/>
      <c r="F3042" s="55"/>
      <c r="G3042" s="55"/>
      <c r="H3042" s="55"/>
      <c r="I3042" s="55"/>
    </row>
    <row r="3043" spans="1:9">
      <c r="A3043" s="37"/>
      <c r="B3043" s="55"/>
      <c r="C3043" s="55"/>
      <c r="D3043" s="55"/>
      <c r="E3043" s="55"/>
      <c r="F3043" s="55"/>
      <c r="G3043" s="55"/>
      <c r="H3043" s="55"/>
      <c r="I3043" s="55"/>
    </row>
    <row r="3044" spans="1:9">
      <c r="A3044" s="37"/>
      <c r="B3044" s="55"/>
      <c r="C3044" s="55"/>
      <c r="D3044" s="55"/>
      <c r="E3044" s="55"/>
      <c r="F3044" s="55"/>
      <c r="G3044" s="55"/>
      <c r="H3044" s="55"/>
      <c r="I3044" s="55"/>
    </row>
    <row r="3045" spans="1:9">
      <c r="A3045" s="37"/>
      <c r="B3045" s="55"/>
      <c r="C3045" s="55"/>
      <c r="D3045" s="55"/>
      <c r="E3045" s="55"/>
      <c r="F3045" s="55"/>
      <c r="G3045" s="55"/>
      <c r="H3045" s="55"/>
      <c r="I3045" s="55"/>
    </row>
    <row r="3046" spans="1:9">
      <c r="A3046" s="37"/>
      <c r="B3046" s="55"/>
      <c r="C3046" s="55"/>
      <c r="D3046" s="55"/>
      <c r="E3046" s="55"/>
      <c r="F3046" s="55"/>
      <c r="G3046" s="55"/>
      <c r="H3046" s="55"/>
      <c r="I3046" s="55"/>
    </row>
    <row r="3047" spans="1:9">
      <c r="A3047" s="37"/>
      <c r="B3047" s="55"/>
      <c r="C3047" s="55"/>
      <c r="D3047" s="55"/>
      <c r="E3047" s="55"/>
      <c r="F3047" s="55"/>
      <c r="G3047" s="55"/>
      <c r="H3047" s="55"/>
      <c r="I3047" s="55"/>
    </row>
    <row r="3048" spans="1:9">
      <c r="A3048" s="37"/>
      <c r="B3048" s="55"/>
      <c r="C3048" s="55"/>
      <c r="D3048" s="55"/>
      <c r="E3048" s="55"/>
      <c r="F3048" s="55"/>
      <c r="G3048" s="55"/>
      <c r="H3048" s="55"/>
      <c r="I3048" s="55"/>
    </row>
    <row r="3049" spans="1:9">
      <c r="A3049" s="37"/>
      <c r="B3049" s="55"/>
      <c r="C3049" s="55"/>
      <c r="D3049" s="55"/>
      <c r="E3049" s="55"/>
      <c r="F3049" s="55"/>
      <c r="G3049" s="55"/>
      <c r="H3049" s="55"/>
      <c r="I3049" s="55"/>
    </row>
    <row r="3050" spans="1:9">
      <c r="A3050" s="37"/>
      <c r="B3050" s="55"/>
      <c r="C3050" s="55"/>
      <c r="D3050" s="55"/>
      <c r="E3050" s="55"/>
      <c r="F3050" s="55"/>
      <c r="G3050" s="55"/>
      <c r="H3050" s="55"/>
      <c r="I3050" s="55"/>
    </row>
    <row r="3051" spans="1:9">
      <c r="A3051" s="37"/>
      <c r="B3051" s="55"/>
      <c r="C3051" s="55"/>
      <c r="D3051" s="55"/>
      <c r="E3051" s="55"/>
      <c r="F3051" s="55"/>
      <c r="G3051" s="55"/>
      <c r="H3051" s="55"/>
      <c r="I3051" s="55"/>
    </row>
    <row r="3052" spans="1:9">
      <c r="A3052" s="37"/>
      <c r="B3052" s="55"/>
      <c r="C3052" s="55"/>
      <c r="D3052" s="55"/>
      <c r="E3052" s="55"/>
      <c r="F3052" s="55"/>
      <c r="G3052" s="55"/>
      <c r="H3052" s="55"/>
      <c r="I3052" s="55"/>
    </row>
    <row r="3053" spans="1:9">
      <c r="A3053" s="37"/>
      <c r="B3053" s="55"/>
      <c r="C3053" s="55"/>
      <c r="D3053" s="55"/>
      <c r="E3053" s="55"/>
      <c r="F3053" s="55"/>
      <c r="G3053" s="55"/>
      <c r="H3053" s="55"/>
      <c r="I3053" s="55"/>
    </row>
    <row r="3054" spans="1:9">
      <c r="A3054" s="37"/>
      <c r="B3054" s="55"/>
      <c r="C3054" s="55"/>
      <c r="D3054" s="55"/>
      <c r="E3054" s="55"/>
      <c r="F3054" s="55"/>
      <c r="G3054" s="55"/>
      <c r="H3054" s="55"/>
      <c r="I3054" s="55"/>
    </row>
    <row r="3055" spans="1:9">
      <c r="A3055" s="37"/>
      <c r="B3055" s="55"/>
      <c r="C3055" s="55"/>
      <c r="D3055" s="55"/>
      <c r="E3055" s="55"/>
      <c r="F3055" s="55"/>
      <c r="G3055" s="55"/>
      <c r="H3055" s="55"/>
      <c r="I3055" s="55"/>
    </row>
    <row r="3056" spans="1:9">
      <c r="A3056" s="37"/>
      <c r="B3056" s="55"/>
      <c r="C3056" s="55"/>
      <c r="D3056" s="55"/>
      <c r="E3056" s="55"/>
      <c r="F3056" s="55"/>
      <c r="G3056" s="55"/>
      <c r="H3056" s="55"/>
      <c r="I3056" s="55"/>
    </row>
    <row r="3057" spans="1:9">
      <c r="A3057" s="37"/>
      <c r="B3057" s="55"/>
      <c r="C3057" s="55"/>
      <c r="D3057" s="55"/>
      <c r="E3057" s="55"/>
      <c r="F3057" s="55"/>
      <c r="G3057" s="55"/>
      <c r="H3057" s="55"/>
      <c r="I3057" s="55"/>
    </row>
    <row r="3058" spans="1:9">
      <c r="A3058" s="37"/>
      <c r="B3058" s="55"/>
      <c r="C3058" s="55"/>
      <c r="D3058" s="55"/>
      <c r="E3058" s="55"/>
      <c r="F3058" s="55"/>
      <c r="G3058" s="55"/>
      <c r="H3058" s="55"/>
      <c r="I3058" s="55"/>
    </row>
    <row r="3059" spans="1:9">
      <c r="A3059" s="37"/>
      <c r="B3059" s="55"/>
      <c r="C3059" s="55"/>
      <c r="D3059" s="55"/>
      <c r="E3059" s="55"/>
      <c r="F3059" s="55"/>
      <c r="G3059" s="55"/>
      <c r="H3059" s="55"/>
      <c r="I3059" s="55"/>
    </row>
    <row r="3060" spans="1:9">
      <c r="A3060" s="37"/>
      <c r="B3060" s="55"/>
      <c r="C3060" s="55"/>
      <c r="D3060" s="55"/>
      <c r="E3060" s="55"/>
      <c r="F3060" s="55"/>
      <c r="G3060" s="55"/>
      <c r="H3060" s="55"/>
      <c r="I3060" s="55"/>
    </row>
    <row r="3061" spans="1:9">
      <c r="A3061" s="37"/>
      <c r="B3061" s="55"/>
      <c r="C3061" s="55"/>
      <c r="D3061" s="55"/>
      <c r="E3061" s="55"/>
      <c r="F3061" s="55"/>
      <c r="G3061" s="55"/>
      <c r="H3061" s="55"/>
      <c r="I3061" s="55"/>
    </row>
    <row r="3062" spans="1:9">
      <c r="A3062" s="37"/>
      <c r="B3062" s="55"/>
      <c r="C3062" s="55"/>
      <c r="D3062" s="55"/>
      <c r="E3062" s="55"/>
      <c r="F3062" s="55"/>
      <c r="G3062" s="55"/>
      <c r="H3062" s="55"/>
      <c r="I3062" s="55"/>
    </row>
    <row r="3063" spans="1:9">
      <c r="A3063" s="37"/>
      <c r="B3063" s="55"/>
      <c r="C3063" s="55"/>
      <c r="D3063" s="55"/>
      <c r="E3063" s="55"/>
      <c r="F3063" s="55"/>
      <c r="G3063" s="55"/>
      <c r="H3063" s="55"/>
      <c r="I3063" s="55"/>
    </row>
    <row r="3064" spans="1:9">
      <c r="A3064" s="37"/>
      <c r="B3064" s="55"/>
      <c r="C3064" s="55"/>
      <c r="D3064" s="55"/>
      <c r="E3064" s="55"/>
      <c r="F3064" s="55"/>
      <c r="G3064" s="55"/>
      <c r="H3064" s="55"/>
      <c r="I3064" s="55"/>
    </row>
    <row r="3065" spans="1:9">
      <c r="A3065" s="37"/>
      <c r="B3065" s="55"/>
      <c r="C3065" s="55"/>
      <c r="D3065" s="55"/>
      <c r="E3065" s="55"/>
      <c r="F3065" s="55"/>
      <c r="G3065" s="55"/>
      <c r="H3065" s="55"/>
      <c r="I3065" s="55"/>
    </row>
    <row r="3066" spans="1:9">
      <c r="A3066" s="37"/>
      <c r="B3066" s="55"/>
      <c r="C3066" s="55"/>
      <c r="D3066" s="55"/>
      <c r="E3066" s="55"/>
      <c r="F3066" s="55"/>
      <c r="G3066" s="55"/>
      <c r="H3066" s="55"/>
      <c r="I3066" s="55"/>
    </row>
    <row r="3067" spans="1:9">
      <c r="A3067" s="37"/>
      <c r="B3067" s="55"/>
      <c r="C3067" s="55"/>
      <c r="D3067" s="55"/>
      <c r="E3067" s="55"/>
      <c r="F3067" s="55"/>
      <c r="G3067" s="55"/>
      <c r="H3067" s="55"/>
      <c r="I3067" s="55"/>
    </row>
    <row r="3068" spans="1:9">
      <c r="A3068" s="37"/>
      <c r="B3068" s="55"/>
      <c r="C3068" s="55"/>
      <c r="D3068" s="55"/>
      <c r="E3068" s="55"/>
      <c r="F3068" s="55"/>
      <c r="G3068" s="55"/>
      <c r="H3068" s="55"/>
      <c r="I3068" s="55"/>
    </row>
    <row r="3069" spans="1:9">
      <c r="A3069" s="37"/>
      <c r="B3069" s="55"/>
      <c r="C3069" s="55"/>
      <c r="D3069" s="55"/>
      <c r="E3069" s="55"/>
      <c r="F3069" s="55"/>
      <c r="G3069" s="55"/>
      <c r="H3069" s="55"/>
      <c r="I3069" s="55"/>
    </row>
    <row r="3070" spans="1:9">
      <c r="A3070" s="37"/>
      <c r="B3070" s="55"/>
      <c r="C3070" s="55"/>
      <c r="D3070" s="55"/>
      <c r="E3070" s="55"/>
      <c r="F3070" s="55"/>
      <c r="G3070" s="55"/>
      <c r="H3070" s="55"/>
      <c r="I3070" s="55"/>
    </row>
    <row r="3071" spans="1:9">
      <c r="A3071" s="37"/>
      <c r="B3071" s="55"/>
      <c r="C3071" s="55"/>
      <c r="D3071" s="55"/>
      <c r="E3071" s="55"/>
      <c r="F3071" s="55"/>
      <c r="G3071" s="55"/>
      <c r="H3071" s="55"/>
      <c r="I3071" s="55"/>
    </row>
    <row r="3072" spans="1:9">
      <c r="A3072" s="37"/>
      <c r="B3072" s="55"/>
      <c r="C3072" s="55"/>
      <c r="D3072" s="55"/>
      <c r="E3072" s="55"/>
      <c r="F3072" s="55"/>
      <c r="G3072" s="55"/>
      <c r="H3072" s="55"/>
      <c r="I3072" s="55"/>
    </row>
    <row r="3073" spans="1:9">
      <c r="A3073" s="37"/>
      <c r="B3073" s="55"/>
      <c r="C3073" s="55"/>
      <c r="D3073" s="55"/>
      <c r="E3073" s="55"/>
      <c r="F3073" s="55"/>
      <c r="G3073" s="55"/>
      <c r="H3073" s="55"/>
      <c r="I3073" s="55"/>
    </row>
    <row r="3074" spans="1:9">
      <c r="A3074" s="37"/>
      <c r="B3074" s="55"/>
      <c r="C3074" s="55"/>
      <c r="D3074" s="55"/>
      <c r="E3074" s="55"/>
      <c r="F3074" s="55"/>
      <c r="G3074" s="55"/>
      <c r="H3074" s="55"/>
      <c r="I3074" s="55"/>
    </row>
    <row r="3075" spans="1:9">
      <c r="A3075" s="37"/>
      <c r="B3075" s="55"/>
      <c r="C3075" s="55"/>
      <c r="D3075" s="55"/>
      <c r="E3075" s="55"/>
      <c r="F3075" s="55"/>
      <c r="G3075" s="55"/>
      <c r="H3075" s="55"/>
      <c r="I3075" s="55"/>
    </row>
    <row r="3076" spans="1:9">
      <c r="A3076" s="37"/>
      <c r="B3076" s="55"/>
      <c r="C3076" s="55"/>
      <c r="D3076" s="55"/>
      <c r="E3076" s="55"/>
      <c r="F3076" s="55"/>
      <c r="G3076" s="55"/>
      <c r="H3076" s="55"/>
      <c r="I3076" s="55"/>
    </row>
    <row r="3077" spans="1:9">
      <c r="A3077" s="37"/>
      <c r="B3077" s="55"/>
      <c r="C3077" s="55"/>
      <c r="D3077" s="55"/>
      <c r="E3077" s="55"/>
      <c r="F3077" s="55"/>
      <c r="G3077" s="55"/>
      <c r="H3077" s="55"/>
      <c r="I3077" s="55"/>
    </row>
    <row r="3078" spans="1:9">
      <c r="A3078" s="37"/>
      <c r="B3078" s="55"/>
      <c r="C3078" s="55"/>
      <c r="D3078" s="55"/>
      <c r="E3078" s="55"/>
      <c r="F3078" s="55"/>
      <c r="G3078" s="55"/>
      <c r="H3078" s="55"/>
      <c r="I3078" s="55"/>
    </row>
    <row r="3079" spans="1:9">
      <c r="A3079" s="37"/>
      <c r="B3079" s="55"/>
      <c r="C3079" s="55"/>
      <c r="D3079" s="55"/>
      <c r="E3079" s="55"/>
      <c r="F3079" s="55"/>
      <c r="G3079" s="55"/>
      <c r="H3079" s="55"/>
      <c r="I3079" s="55"/>
    </row>
    <row r="3080" spans="1:9">
      <c r="A3080" s="37"/>
      <c r="B3080" s="55"/>
      <c r="C3080" s="55"/>
      <c r="D3080" s="55"/>
      <c r="E3080" s="55"/>
      <c r="F3080" s="55"/>
      <c r="G3080" s="55"/>
      <c r="H3080" s="55"/>
      <c r="I3080" s="55"/>
    </row>
    <row r="3081" spans="1:9">
      <c r="A3081" s="37"/>
      <c r="B3081" s="55"/>
      <c r="C3081" s="55"/>
      <c r="D3081" s="55"/>
      <c r="E3081" s="55"/>
      <c r="F3081" s="55"/>
      <c r="G3081" s="55"/>
      <c r="H3081" s="55"/>
      <c r="I3081" s="55"/>
    </row>
    <row r="3082" spans="1:9">
      <c r="A3082" s="37"/>
      <c r="B3082" s="55"/>
      <c r="C3082" s="55"/>
      <c r="D3082" s="55"/>
      <c r="E3082" s="55"/>
      <c r="F3082" s="55"/>
      <c r="G3082" s="55"/>
      <c r="H3082" s="55"/>
      <c r="I3082" s="55"/>
    </row>
    <row r="3083" spans="1:9">
      <c r="A3083" s="37"/>
      <c r="B3083" s="55"/>
      <c r="C3083" s="55"/>
      <c r="D3083" s="55"/>
      <c r="E3083" s="55"/>
      <c r="F3083" s="55"/>
      <c r="G3083" s="55"/>
      <c r="H3083" s="55"/>
      <c r="I3083" s="55"/>
    </row>
    <row r="3084" spans="1:9">
      <c r="A3084" s="37"/>
      <c r="B3084" s="55"/>
      <c r="C3084" s="55"/>
      <c r="D3084" s="55"/>
      <c r="E3084" s="55"/>
      <c r="F3084" s="55"/>
      <c r="G3084" s="55"/>
      <c r="H3084" s="55"/>
      <c r="I3084" s="55"/>
    </row>
    <row r="3085" spans="1:9">
      <c r="A3085" s="37"/>
      <c r="B3085" s="55"/>
      <c r="C3085" s="55"/>
      <c r="D3085" s="55"/>
      <c r="E3085" s="55"/>
      <c r="F3085" s="55"/>
      <c r="G3085" s="55"/>
      <c r="H3085" s="55"/>
      <c r="I3085" s="55"/>
    </row>
    <row r="3086" spans="1:9">
      <c r="A3086" s="37"/>
      <c r="B3086" s="55"/>
      <c r="C3086" s="55"/>
      <c r="D3086" s="55"/>
      <c r="E3086" s="55"/>
      <c r="F3086" s="55"/>
      <c r="G3086" s="55"/>
      <c r="H3086" s="55"/>
      <c r="I3086" s="55"/>
    </row>
    <row r="3087" spans="1:9">
      <c r="A3087" s="37"/>
      <c r="B3087" s="55"/>
      <c r="C3087" s="55"/>
      <c r="D3087" s="55"/>
      <c r="E3087" s="55"/>
      <c r="F3087" s="55"/>
      <c r="G3087" s="55"/>
      <c r="H3087" s="55"/>
      <c r="I3087" s="55"/>
    </row>
    <row r="3088" spans="1:9">
      <c r="A3088" s="37"/>
      <c r="B3088" s="55"/>
      <c r="C3088" s="55"/>
      <c r="D3088" s="55"/>
      <c r="E3088" s="55"/>
      <c r="F3088" s="55"/>
      <c r="G3088" s="55"/>
      <c r="H3088" s="55"/>
      <c r="I3088" s="55"/>
    </row>
    <row r="3089" spans="1:9">
      <c r="A3089" s="37"/>
      <c r="B3089" s="55"/>
      <c r="C3089" s="55"/>
      <c r="D3089" s="55"/>
      <c r="E3089" s="55"/>
      <c r="F3089" s="55"/>
      <c r="G3089" s="55"/>
      <c r="H3089" s="55"/>
      <c r="I3089" s="55"/>
    </row>
    <row r="3090" spans="1:9">
      <c r="A3090" s="37"/>
      <c r="B3090" s="55"/>
      <c r="C3090" s="55"/>
      <c r="D3090" s="55"/>
      <c r="E3090" s="55"/>
      <c r="F3090" s="55"/>
      <c r="G3090" s="55"/>
      <c r="H3090" s="55"/>
      <c r="I3090" s="55"/>
    </row>
    <row r="3091" spans="1:9">
      <c r="A3091" s="37"/>
      <c r="B3091" s="55"/>
      <c r="C3091" s="55"/>
      <c r="D3091" s="55"/>
      <c r="E3091" s="55"/>
      <c r="F3091" s="55"/>
      <c r="G3091" s="55"/>
      <c r="H3091" s="55"/>
      <c r="I3091" s="55"/>
    </row>
    <row r="3092" spans="1:9">
      <c r="A3092" s="37"/>
      <c r="B3092" s="55"/>
      <c r="C3092" s="55"/>
      <c r="D3092" s="55"/>
      <c r="E3092" s="55"/>
      <c r="F3092" s="55"/>
      <c r="G3092" s="55"/>
      <c r="H3092" s="55"/>
      <c r="I3092" s="55"/>
    </row>
    <row r="3093" spans="1:9">
      <c r="A3093" s="37"/>
      <c r="B3093" s="55"/>
      <c r="C3093" s="55"/>
      <c r="D3093" s="55"/>
      <c r="E3093" s="55"/>
      <c r="F3093" s="55"/>
      <c r="G3093" s="55"/>
      <c r="H3093" s="55"/>
      <c r="I3093" s="55"/>
    </row>
    <row r="3094" spans="1:9">
      <c r="A3094" s="37"/>
      <c r="B3094" s="55"/>
      <c r="C3094" s="55"/>
      <c r="D3094" s="55"/>
      <c r="E3094" s="55"/>
      <c r="F3094" s="55"/>
      <c r="G3094" s="55"/>
      <c r="H3094" s="55"/>
      <c r="I3094" s="55"/>
    </row>
    <row r="3095" spans="1:9">
      <c r="A3095" s="37"/>
      <c r="B3095" s="55"/>
      <c r="C3095" s="55"/>
      <c r="D3095" s="55"/>
      <c r="E3095" s="55"/>
      <c r="F3095" s="55"/>
      <c r="G3095" s="55"/>
      <c r="H3095" s="55"/>
      <c r="I3095" s="55"/>
    </row>
    <row r="3096" spans="1:9">
      <c r="A3096" s="37"/>
      <c r="B3096" s="55"/>
      <c r="C3096" s="55"/>
      <c r="D3096" s="55"/>
      <c r="E3096" s="55"/>
      <c r="F3096" s="55"/>
      <c r="G3096" s="55"/>
      <c r="H3096" s="55"/>
      <c r="I3096" s="55"/>
    </row>
    <row r="3097" spans="1:9">
      <c r="A3097" s="37"/>
      <c r="B3097" s="55"/>
      <c r="C3097" s="55"/>
      <c r="D3097" s="55"/>
      <c r="E3097" s="55"/>
      <c r="F3097" s="55"/>
      <c r="G3097" s="55"/>
      <c r="H3097" s="55"/>
      <c r="I3097" s="55"/>
    </row>
    <row r="3098" spans="1:9">
      <c r="A3098" s="37"/>
      <c r="B3098" s="55"/>
      <c r="C3098" s="55"/>
      <c r="D3098" s="55"/>
      <c r="E3098" s="55"/>
      <c r="F3098" s="55"/>
      <c r="G3098" s="55"/>
      <c r="H3098" s="55"/>
      <c r="I3098" s="55"/>
    </row>
    <row r="3099" spans="1:9">
      <c r="A3099" s="37"/>
      <c r="B3099" s="55"/>
      <c r="C3099" s="55"/>
      <c r="D3099" s="55"/>
      <c r="E3099" s="55"/>
      <c r="F3099" s="55"/>
      <c r="G3099" s="55"/>
      <c r="H3099" s="55"/>
      <c r="I3099" s="55"/>
    </row>
    <row r="3100" spans="1:9">
      <c r="A3100" s="37"/>
      <c r="B3100" s="55"/>
      <c r="C3100" s="55"/>
      <c r="D3100" s="55"/>
      <c r="E3100" s="55"/>
      <c r="F3100" s="55"/>
      <c r="G3100" s="55"/>
      <c r="H3100" s="55"/>
      <c r="I3100" s="55"/>
    </row>
    <row r="3101" spans="1:9">
      <c r="A3101" s="37"/>
      <c r="B3101" s="55"/>
      <c r="C3101" s="55"/>
      <c r="D3101" s="55"/>
      <c r="E3101" s="55"/>
      <c r="F3101" s="55"/>
      <c r="G3101" s="55"/>
      <c r="H3101" s="55"/>
      <c r="I3101" s="55"/>
    </row>
    <row r="3102" spans="1:9">
      <c r="A3102" s="37"/>
      <c r="B3102" s="55"/>
      <c r="C3102" s="55"/>
      <c r="D3102" s="55"/>
      <c r="E3102" s="55"/>
      <c r="F3102" s="55"/>
      <c r="G3102" s="55"/>
      <c r="H3102" s="55"/>
      <c r="I3102" s="55"/>
    </row>
    <row r="3103" spans="1:9">
      <c r="A3103" s="37"/>
      <c r="B3103" s="55"/>
      <c r="C3103" s="55"/>
      <c r="D3103" s="55"/>
      <c r="E3103" s="55"/>
      <c r="F3103" s="55"/>
      <c r="G3103" s="55"/>
      <c r="H3103" s="55"/>
      <c r="I3103" s="55"/>
    </row>
    <row r="3104" spans="1:9">
      <c r="A3104" s="37"/>
      <c r="B3104" s="55"/>
      <c r="C3104" s="55"/>
      <c r="D3104" s="55"/>
      <c r="E3104" s="55"/>
      <c r="F3104" s="55"/>
      <c r="G3104" s="55"/>
      <c r="H3104" s="55"/>
      <c r="I3104" s="55"/>
    </row>
    <row r="3105" spans="1:9">
      <c r="A3105" s="37"/>
      <c r="B3105" s="55"/>
      <c r="C3105" s="55"/>
      <c r="D3105" s="55"/>
      <c r="E3105" s="55"/>
      <c r="F3105" s="55"/>
      <c r="G3105" s="55"/>
      <c r="H3105" s="55"/>
      <c r="I3105" s="55"/>
    </row>
    <row r="3106" spans="1:9">
      <c r="A3106" s="37"/>
      <c r="B3106" s="55"/>
      <c r="C3106" s="55"/>
      <c r="D3106" s="55"/>
      <c r="E3106" s="55"/>
      <c r="F3106" s="55"/>
      <c r="G3106" s="55"/>
      <c r="H3106" s="55"/>
      <c r="I3106" s="55"/>
    </row>
    <row r="3107" spans="1:9">
      <c r="A3107" s="37"/>
      <c r="B3107" s="55"/>
      <c r="C3107" s="55"/>
      <c r="D3107" s="55"/>
      <c r="E3107" s="55"/>
      <c r="F3107" s="55"/>
      <c r="G3107" s="55"/>
      <c r="H3107" s="55"/>
      <c r="I3107" s="55"/>
    </row>
    <row r="3108" spans="1:9">
      <c r="A3108" s="37"/>
      <c r="B3108" s="55"/>
      <c r="C3108" s="55"/>
      <c r="D3108" s="55"/>
      <c r="E3108" s="55"/>
      <c r="F3108" s="55"/>
      <c r="G3108" s="55"/>
      <c r="H3108" s="55"/>
      <c r="I3108" s="55"/>
    </row>
    <row r="3109" spans="1:9">
      <c r="A3109" s="37"/>
      <c r="B3109" s="55"/>
      <c r="C3109" s="55"/>
      <c r="D3109" s="55"/>
      <c r="E3109" s="55"/>
      <c r="F3109" s="55"/>
      <c r="G3109" s="55"/>
      <c r="H3109" s="55"/>
      <c r="I3109" s="55"/>
    </row>
    <row r="3110" spans="1:9">
      <c r="A3110" s="37"/>
      <c r="B3110" s="55"/>
      <c r="C3110" s="55"/>
      <c r="D3110" s="55"/>
      <c r="E3110" s="55"/>
      <c r="F3110" s="55"/>
      <c r="G3110" s="55"/>
      <c r="H3110" s="55"/>
      <c r="I3110" s="55"/>
    </row>
    <row r="3111" spans="1:9">
      <c r="A3111" s="37"/>
      <c r="B3111" s="55"/>
      <c r="C3111" s="55"/>
      <c r="D3111" s="55"/>
      <c r="E3111" s="55"/>
      <c r="F3111" s="55"/>
      <c r="G3111" s="55"/>
      <c r="H3111" s="55"/>
      <c r="I3111" s="55"/>
    </row>
    <row r="3112" spans="1:9">
      <c r="A3112" s="37"/>
      <c r="B3112" s="55"/>
      <c r="C3112" s="55"/>
      <c r="D3112" s="55"/>
      <c r="E3112" s="55"/>
      <c r="F3112" s="55"/>
      <c r="G3112" s="55"/>
      <c r="H3112" s="55"/>
      <c r="I3112" s="55"/>
    </row>
    <row r="3113" spans="1:9">
      <c r="A3113" s="37"/>
      <c r="B3113" s="55"/>
      <c r="C3113" s="55"/>
      <c r="D3113" s="55"/>
      <c r="E3113" s="55"/>
      <c r="F3113" s="55"/>
      <c r="G3113" s="55"/>
      <c r="H3113" s="55"/>
      <c r="I3113" s="55"/>
    </row>
    <row r="3114" spans="1:9">
      <c r="A3114" s="37"/>
      <c r="B3114" s="55"/>
      <c r="C3114" s="55"/>
      <c r="D3114" s="55"/>
      <c r="E3114" s="55"/>
      <c r="F3114" s="55"/>
      <c r="G3114" s="55"/>
      <c r="H3114" s="55"/>
      <c r="I3114" s="55"/>
    </row>
    <row r="3115" spans="1:9">
      <c r="A3115" s="37"/>
      <c r="B3115" s="55"/>
      <c r="C3115" s="55"/>
      <c r="D3115" s="55"/>
      <c r="E3115" s="55"/>
      <c r="F3115" s="55"/>
      <c r="G3115" s="55"/>
      <c r="H3115" s="55"/>
      <c r="I3115" s="55"/>
    </row>
    <row r="3116" spans="1:9">
      <c r="A3116" s="37"/>
      <c r="B3116" s="55"/>
      <c r="C3116" s="55"/>
      <c r="D3116" s="55"/>
      <c r="E3116" s="55"/>
      <c r="F3116" s="55"/>
      <c r="G3116" s="55"/>
      <c r="H3116" s="55"/>
      <c r="I3116" s="55"/>
    </row>
    <row r="3117" spans="1:9">
      <c r="A3117" s="37"/>
      <c r="B3117" s="55"/>
      <c r="C3117" s="55"/>
      <c r="D3117" s="55"/>
      <c r="E3117" s="55"/>
      <c r="F3117" s="55"/>
      <c r="G3117" s="55"/>
      <c r="H3117" s="55"/>
      <c r="I3117" s="55"/>
    </row>
    <row r="3118" spans="1:9">
      <c r="A3118" s="37"/>
      <c r="B3118" s="55"/>
      <c r="C3118" s="55"/>
      <c r="D3118" s="55"/>
      <c r="E3118" s="55"/>
      <c r="F3118" s="55"/>
      <c r="G3118" s="55"/>
      <c r="H3118" s="55"/>
      <c r="I3118" s="55"/>
    </row>
    <row r="3119" spans="1:9">
      <c r="A3119" s="37"/>
      <c r="B3119" s="55"/>
      <c r="C3119" s="55"/>
      <c r="D3119" s="55"/>
      <c r="E3119" s="55"/>
      <c r="F3119" s="55"/>
      <c r="G3119" s="55"/>
      <c r="H3119" s="55"/>
      <c r="I3119" s="55"/>
    </row>
    <row r="3120" spans="1:9">
      <c r="A3120" s="37"/>
      <c r="B3120" s="55"/>
      <c r="C3120" s="55"/>
      <c r="D3120" s="55"/>
      <c r="E3120" s="55"/>
      <c r="F3120" s="55"/>
      <c r="G3120" s="55"/>
      <c r="H3120" s="55"/>
      <c r="I3120" s="55"/>
    </row>
    <row r="3121" spans="1:9">
      <c r="A3121" s="37"/>
      <c r="B3121" s="55"/>
      <c r="C3121" s="55"/>
      <c r="D3121" s="55"/>
      <c r="E3121" s="55"/>
      <c r="F3121" s="55"/>
      <c r="G3121" s="55"/>
      <c r="H3121" s="55"/>
      <c r="I3121" s="55"/>
    </row>
    <row r="3122" spans="1:9">
      <c r="A3122" s="37"/>
      <c r="B3122" s="55"/>
      <c r="C3122" s="55"/>
      <c r="D3122" s="55"/>
      <c r="E3122" s="55"/>
      <c r="F3122" s="55"/>
      <c r="G3122" s="55"/>
      <c r="H3122" s="55"/>
      <c r="I3122" s="55"/>
    </row>
    <row r="3123" spans="1:9">
      <c r="A3123" s="37"/>
      <c r="B3123" s="55"/>
      <c r="C3123" s="55"/>
      <c r="D3123" s="55"/>
      <c r="E3123" s="55"/>
      <c r="F3123" s="55"/>
      <c r="G3123" s="55"/>
      <c r="H3123" s="55"/>
      <c r="I3123" s="55"/>
    </row>
    <row r="3124" spans="1:9">
      <c r="A3124" s="37"/>
      <c r="B3124" s="55"/>
      <c r="C3124" s="55"/>
      <c r="D3124" s="55"/>
      <c r="E3124" s="55"/>
      <c r="F3124" s="55"/>
      <c r="G3124" s="55"/>
      <c r="H3124" s="55"/>
      <c r="I3124" s="55"/>
    </row>
    <row r="3125" spans="1:9">
      <c r="A3125" s="37"/>
      <c r="B3125" s="55"/>
      <c r="C3125" s="55"/>
      <c r="D3125" s="55"/>
      <c r="E3125" s="55"/>
      <c r="F3125" s="55"/>
      <c r="G3125" s="55"/>
      <c r="H3125" s="55"/>
      <c r="I3125" s="55"/>
    </row>
    <row r="3126" spans="1:9">
      <c r="A3126" s="37"/>
      <c r="B3126" s="55"/>
      <c r="C3126" s="55"/>
      <c r="D3126" s="55"/>
      <c r="E3126" s="55"/>
      <c r="F3126" s="55"/>
      <c r="G3126" s="55"/>
      <c r="H3126" s="55"/>
      <c r="I3126" s="55"/>
    </row>
    <row r="3127" spans="1:9">
      <c r="A3127" s="37"/>
      <c r="B3127" s="55"/>
      <c r="C3127" s="55"/>
      <c r="D3127" s="55"/>
      <c r="E3127" s="55"/>
      <c r="F3127" s="55"/>
      <c r="G3127" s="55"/>
      <c r="H3127" s="55"/>
      <c r="I3127" s="55"/>
    </row>
    <row r="3128" spans="1:9">
      <c r="A3128" s="37"/>
      <c r="B3128" s="55"/>
      <c r="C3128" s="55"/>
      <c r="D3128" s="55"/>
      <c r="E3128" s="55"/>
      <c r="F3128" s="55"/>
      <c r="G3128" s="55"/>
      <c r="H3128" s="55"/>
      <c r="I3128" s="55"/>
    </row>
    <row r="3129" spans="1:9">
      <c r="A3129" s="37"/>
      <c r="B3129" s="55"/>
      <c r="C3129" s="55"/>
      <c r="D3129" s="55"/>
      <c r="E3129" s="55"/>
      <c r="F3129" s="55"/>
      <c r="G3129" s="55"/>
      <c r="H3129" s="55"/>
      <c r="I3129" s="55"/>
    </row>
    <row r="3130" spans="1:9">
      <c r="A3130" s="37"/>
      <c r="B3130" s="55"/>
      <c r="C3130" s="55"/>
      <c r="D3130" s="55"/>
      <c r="E3130" s="55"/>
      <c r="F3130" s="55"/>
      <c r="G3130" s="55"/>
      <c r="H3130" s="55"/>
      <c r="I3130" s="55"/>
    </row>
    <row r="3131" spans="1:9">
      <c r="A3131" s="37"/>
      <c r="B3131" s="55"/>
      <c r="C3131" s="55"/>
      <c r="D3131" s="55"/>
      <c r="E3131" s="55"/>
      <c r="F3131" s="55"/>
      <c r="G3131" s="55"/>
      <c r="H3131" s="55"/>
      <c r="I3131" s="55"/>
    </row>
    <row r="3132" spans="1:9">
      <c r="A3132" s="37"/>
      <c r="B3132" s="55"/>
      <c r="C3132" s="55"/>
      <c r="D3132" s="55"/>
      <c r="E3132" s="55"/>
      <c r="F3132" s="55"/>
      <c r="G3132" s="55"/>
      <c r="H3132" s="55"/>
      <c r="I3132" s="55"/>
    </row>
    <row r="3133" spans="1:9">
      <c r="A3133" s="37"/>
      <c r="B3133" s="55"/>
      <c r="C3133" s="55"/>
      <c r="D3133" s="55"/>
      <c r="E3133" s="55"/>
      <c r="F3133" s="55"/>
      <c r="G3133" s="55"/>
      <c r="H3133" s="55"/>
      <c r="I3133" s="55"/>
    </row>
    <row r="3134" spans="1:9">
      <c r="A3134" s="37"/>
      <c r="B3134" s="55"/>
      <c r="C3134" s="55"/>
      <c r="D3134" s="55"/>
      <c r="E3134" s="55"/>
      <c r="F3134" s="55"/>
      <c r="G3134" s="55"/>
      <c r="H3134" s="55"/>
      <c r="I3134" s="55"/>
    </row>
    <row r="3135" spans="1:9">
      <c r="A3135" s="37"/>
      <c r="B3135" s="55"/>
      <c r="C3135" s="55"/>
      <c r="D3135" s="55"/>
      <c r="E3135" s="55"/>
      <c r="F3135" s="55"/>
      <c r="G3135" s="55"/>
      <c r="H3135" s="55"/>
      <c r="I3135" s="55"/>
    </row>
    <row r="3136" spans="1:9">
      <c r="A3136" s="37"/>
      <c r="B3136" s="55"/>
      <c r="C3136" s="55"/>
      <c r="D3136" s="55"/>
      <c r="E3136" s="55"/>
      <c r="F3136" s="55"/>
      <c r="G3136" s="55"/>
      <c r="H3136" s="55"/>
      <c r="I3136" s="55"/>
    </row>
    <row r="3137" spans="1:9">
      <c r="A3137" s="37"/>
      <c r="B3137" s="55"/>
      <c r="C3137" s="55"/>
      <c r="D3137" s="55"/>
      <c r="E3137" s="55"/>
      <c r="F3137" s="55"/>
      <c r="G3137" s="55"/>
      <c r="H3137" s="55"/>
      <c r="I3137" s="55"/>
    </row>
    <row r="3138" spans="1:9">
      <c r="A3138" s="37"/>
      <c r="B3138" s="55"/>
      <c r="C3138" s="55"/>
      <c r="D3138" s="55"/>
      <c r="E3138" s="55"/>
      <c r="F3138" s="55"/>
      <c r="G3138" s="55"/>
      <c r="H3138" s="55"/>
      <c r="I3138" s="55"/>
    </row>
    <row r="3139" spans="1:9">
      <c r="A3139" s="37"/>
      <c r="B3139" s="55"/>
      <c r="C3139" s="55"/>
      <c r="D3139" s="55"/>
      <c r="E3139" s="55"/>
      <c r="F3139" s="55"/>
      <c r="G3139" s="55"/>
      <c r="H3139" s="55"/>
      <c r="I3139" s="55"/>
    </row>
    <row r="3140" spans="1:9">
      <c r="A3140" s="37"/>
      <c r="B3140" s="55"/>
      <c r="C3140" s="55"/>
      <c r="D3140" s="55"/>
      <c r="E3140" s="55"/>
      <c r="F3140" s="55"/>
      <c r="G3140" s="55"/>
      <c r="H3140" s="55"/>
      <c r="I3140" s="55"/>
    </row>
    <row r="3141" spans="1:9">
      <c r="A3141" s="37"/>
      <c r="B3141" s="55"/>
      <c r="C3141" s="55"/>
      <c r="D3141" s="55"/>
      <c r="E3141" s="55"/>
      <c r="F3141" s="55"/>
      <c r="G3141" s="55"/>
      <c r="H3141" s="55"/>
      <c r="I3141" s="55"/>
    </row>
    <row r="3142" spans="1:9">
      <c r="A3142" s="37"/>
      <c r="B3142" s="55"/>
      <c r="C3142" s="55"/>
      <c r="D3142" s="55"/>
      <c r="E3142" s="55"/>
      <c r="F3142" s="55"/>
      <c r="G3142" s="55"/>
      <c r="H3142" s="55"/>
      <c r="I3142" s="55"/>
    </row>
    <row r="3143" spans="1:9">
      <c r="A3143" s="37"/>
      <c r="B3143" s="55"/>
      <c r="C3143" s="55"/>
      <c r="D3143" s="55"/>
      <c r="E3143" s="55"/>
      <c r="F3143" s="55"/>
      <c r="G3143" s="55"/>
      <c r="H3143" s="55"/>
      <c r="I3143" s="55"/>
    </row>
    <row r="3144" spans="1:9">
      <c r="A3144" s="37"/>
      <c r="B3144" s="55"/>
      <c r="C3144" s="55"/>
      <c r="D3144" s="55"/>
      <c r="E3144" s="55"/>
      <c r="F3144" s="55"/>
      <c r="G3144" s="55"/>
      <c r="H3144" s="55"/>
      <c r="I3144" s="55"/>
    </row>
    <row r="3145" spans="1:9">
      <c r="A3145" s="37"/>
      <c r="B3145" s="55"/>
      <c r="C3145" s="55"/>
      <c r="D3145" s="55"/>
      <c r="E3145" s="55"/>
      <c r="F3145" s="55"/>
      <c r="G3145" s="55"/>
      <c r="H3145" s="55"/>
      <c r="I3145" s="55"/>
    </row>
    <row r="3146" spans="1:9">
      <c r="A3146" s="37"/>
      <c r="B3146" s="55"/>
      <c r="C3146" s="55"/>
      <c r="D3146" s="55"/>
      <c r="E3146" s="55"/>
      <c r="F3146" s="55"/>
      <c r="G3146" s="55"/>
      <c r="H3146" s="55"/>
      <c r="I3146" s="55"/>
    </row>
    <row r="3147" spans="1:9">
      <c r="A3147" s="37"/>
      <c r="B3147" s="55"/>
      <c r="C3147" s="55"/>
      <c r="D3147" s="55"/>
      <c r="E3147" s="55"/>
      <c r="F3147" s="55"/>
      <c r="G3147" s="55"/>
      <c r="H3147" s="55"/>
      <c r="I3147" s="55"/>
    </row>
    <row r="3148" spans="1:9">
      <c r="A3148" s="37"/>
      <c r="B3148" s="55"/>
      <c r="C3148" s="55"/>
      <c r="D3148" s="55"/>
      <c r="E3148" s="55"/>
      <c r="F3148" s="55"/>
      <c r="G3148" s="55"/>
      <c r="H3148" s="55"/>
      <c r="I3148" s="55"/>
    </row>
    <row r="3149" spans="1:9">
      <c r="A3149" s="37"/>
      <c r="B3149" s="55"/>
      <c r="C3149" s="55"/>
      <c r="D3149" s="55"/>
      <c r="E3149" s="55"/>
      <c r="F3149" s="55"/>
      <c r="G3149" s="55"/>
      <c r="H3149" s="55"/>
      <c r="I3149" s="55"/>
    </row>
    <row r="3150" spans="1:9">
      <c r="A3150" s="37"/>
      <c r="B3150" s="55"/>
      <c r="C3150" s="55"/>
      <c r="D3150" s="55"/>
      <c r="E3150" s="55"/>
      <c r="F3150" s="55"/>
      <c r="G3150" s="55"/>
      <c r="H3150" s="55"/>
      <c r="I3150" s="55"/>
    </row>
    <row r="3151" spans="1:9">
      <c r="A3151" s="37"/>
      <c r="B3151" s="55"/>
      <c r="C3151" s="55"/>
      <c r="D3151" s="55"/>
      <c r="E3151" s="55"/>
      <c r="F3151" s="55"/>
      <c r="G3151" s="55"/>
      <c r="H3151" s="55"/>
      <c r="I3151" s="55"/>
    </row>
    <row r="3152" spans="1:9">
      <c r="A3152" s="37"/>
      <c r="B3152" s="55"/>
      <c r="C3152" s="55"/>
      <c r="D3152" s="55"/>
      <c r="E3152" s="55"/>
      <c r="F3152" s="55"/>
      <c r="G3152" s="55"/>
      <c r="H3152" s="55"/>
      <c r="I3152" s="55"/>
    </row>
    <row r="3153" spans="1:9">
      <c r="A3153" s="37"/>
      <c r="B3153" s="55"/>
      <c r="C3153" s="55"/>
      <c r="D3153" s="55"/>
      <c r="E3153" s="55"/>
      <c r="F3153" s="55"/>
      <c r="G3153" s="55"/>
      <c r="H3153" s="55"/>
      <c r="I3153" s="55"/>
    </row>
    <row r="3154" spans="1:9">
      <c r="A3154" s="37"/>
      <c r="B3154" s="55"/>
      <c r="C3154" s="55"/>
      <c r="D3154" s="55"/>
      <c r="E3154" s="55"/>
      <c r="F3154" s="55"/>
      <c r="G3154" s="55"/>
      <c r="H3154" s="55"/>
      <c r="I3154" s="55"/>
    </row>
    <row r="3155" spans="1:9">
      <c r="A3155" s="37"/>
      <c r="B3155" s="55"/>
      <c r="C3155" s="55"/>
      <c r="D3155" s="55"/>
      <c r="E3155" s="55"/>
      <c r="F3155" s="55"/>
      <c r="G3155" s="55"/>
      <c r="H3155" s="55"/>
      <c r="I3155" s="55"/>
    </row>
    <row r="3156" spans="1:9">
      <c r="A3156" s="37"/>
      <c r="B3156" s="55"/>
      <c r="C3156" s="55"/>
      <c r="D3156" s="55"/>
      <c r="E3156" s="55"/>
      <c r="F3156" s="55"/>
      <c r="G3156" s="55"/>
      <c r="H3156" s="55"/>
      <c r="I3156" s="55"/>
    </row>
    <row r="3157" spans="1:9">
      <c r="A3157" s="37"/>
      <c r="B3157" s="55"/>
      <c r="C3157" s="55"/>
      <c r="D3157" s="55"/>
      <c r="E3157" s="55"/>
      <c r="F3157" s="55"/>
      <c r="G3157" s="55"/>
      <c r="H3157" s="55"/>
      <c r="I3157" s="55"/>
    </row>
    <row r="3158" spans="1:9">
      <c r="A3158" s="37"/>
      <c r="B3158" s="55"/>
      <c r="C3158" s="55"/>
      <c r="D3158" s="55"/>
      <c r="E3158" s="55"/>
      <c r="F3158" s="55"/>
      <c r="G3158" s="55"/>
      <c r="H3158" s="55"/>
      <c r="I3158" s="55"/>
    </row>
    <row r="3159" spans="1:9">
      <c r="A3159" s="37"/>
      <c r="B3159" s="55"/>
      <c r="C3159" s="55"/>
      <c r="D3159" s="55"/>
      <c r="E3159" s="55"/>
      <c r="F3159" s="55"/>
      <c r="G3159" s="55"/>
      <c r="H3159" s="55"/>
      <c r="I3159" s="55"/>
    </row>
    <row r="3160" spans="1:9">
      <c r="A3160" s="37"/>
      <c r="B3160" s="55"/>
      <c r="C3160" s="55"/>
      <c r="D3160" s="55"/>
      <c r="E3160" s="55"/>
      <c r="F3160" s="55"/>
      <c r="G3160" s="55"/>
      <c r="H3160" s="55"/>
      <c r="I3160" s="55"/>
    </row>
    <row r="3161" spans="1:9">
      <c r="A3161" s="37"/>
      <c r="B3161" s="55"/>
      <c r="C3161" s="55"/>
      <c r="D3161" s="55"/>
      <c r="E3161" s="55"/>
      <c r="F3161" s="55"/>
      <c r="G3161" s="55"/>
      <c r="H3161" s="55"/>
      <c r="I3161" s="55"/>
    </row>
    <row r="3162" spans="1:9">
      <c r="A3162" s="37"/>
      <c r="B3162" s="55"/>
      <c r="C3162" s="55"/>
      <c r="D3162" s="55"/>
      <c r="E3162" s="55"/>
      <c r="F3162" s="55"/>
      <c r="G3162" s="55"/>
      <c r="H3162" s="55"/>
      <c r="I3162" s="55"/>
    </row>
    <row r="3163" spans="1:9">
      <c r="A3163" s="37"/>
      <c r="B3163" s="55"/>
      <c r="C3163" s="55"/>
      <c r="D3163" s="55"/>
      <c r="E3163" s="55"/>
      <c r="F3163" s="55"/>
      <c r="G3163" s="55"/>
      <c r="H3163" s="55"/>
      <c r="I3163" s="55"/>
    </row>
    <row r="3164" spans="1:9">
      <c r="A3164" s="37"/>
      <c r="B3164" s="55"/>
      <c r="C3164" s="55"/>
      <c r="D3164" s="55"/>
      <c r="E3164" s="55"/>
      <c r="F3164" s="55"/>
      <c r="G3164" s="55"/>
      <c r="H3164" s="55"/>
      <c r="I3164" s="55"/>
    </row>
    <row r="3165" spans="1:9">
      <c r="A3165" s="37"/>
      <c r="B3165" s="55"/>
      <c r="C3165" s="55"/>
      <c r="D3165" s="55"/>
      <c r="E3165" s="55"/>
      <c r="F3165" s="55"/>
      <c r="G3165" s="55"/>
      <c r="H3165" s="55"/>
      <c r="I3165" s="55"/>
    </row>
    <row r="3166" spans="1:9">
      <c r="A3166" s="37"/>
      <c r="B3166" s="55"/>
      <c r="C3166" s="55"/>
      <c r="D3166" s="55"/>
      <c r="E3166" s="55"/>
      <c r="F3166" s="55"/>
      <c r="G3166" s="55"/>
      <c r="H3166" s="55"/>
      <c r="I3166" s="55"/>
    </row>
    <row r="3167" spans="1:9">
      <c r="A3167" s="37"/>
      <c r="B3167" s="55"/>
      <c r="C3167" s="55"/>
      <c r="D3167" s="55"/>
      <c r="E3167" s="55"/>
      <c r="F3167" s="55"/>
      <c r="G3167" s="55"/>
      <c r="H3167" s="55"/>
      <c r="I3167" s="55"/>
    </row>
    <row r="3168" spans="1:9">
      <c r="A3168" s="37"/>
      <c r="B3168" s="55"/>
      <c r="C3168" s="55"/>
      <c r="D3168" s="55"/>
      <c r="E3168" s="55"/>
      <c r="F3168" s="55"/>
      <c r="G3168" s="55"/>
      <c r="H3168" s="55"/>
      <c r="I3168" s="55"/>
    </row>
    <row r="3169" spans="1:9">
      <c r="A3169" s="37"/>
      <c r="B3169" s="55"/>
      <c r="C3169" s="55"/>
      <c r="D3169" s="55"/>
      <c r="E3169" s="55"/>
      <c r="F3169" s="55"/>
      <c r="G3169" s="55"/>
      <c r="H3169" s="55"/>
      <c r="I3169" s="55"/>
    </row>
    <row r="3170" spans="1:9">
      <c r="A3170" s="37"/>
      <c r="B3170" s="55"/>
      <c r="C3170" s="55"/>
      <c r="D3170" s="55"/>
      <c r="E3170" s="55"/>
      <c r="F3170" s="55"/>
      <c r="G3170" s="55"/>
      <c r="H3170" s="55"/>
      <c r="I3170" s="55"/>
    </row>
    <row r="3171" spans="1:9">
      <c r="A3171" s="37"/>
      <c r="B3171" s="55"/>
      <c r="C3171" s="55"/>
      <c r="D3171" s="55"/>
      <c r="E3171" s="55"/>
      <c r="F3171" s="55"/>
      <c r="G3171" s="55"/>
      <c r="H3171" s="55"/>
      <c r="I3171" s="55"/>
    </row>
    <row r="3172" spans="1:9">
      <c r="A3172" s="37"/>
      <c r="B3172" s="55"/>
      <c r="C3172" s="55"/>
      <c r="D3172" s="55"/>
      <c r="E3172" s="55"/>
      <c r="F3172" s="55"/>
      <c r="G3172" s="55"/>
      <c r="H3172" s="55"/>
      <c r="I3172" s="55"/>
    </row>
    <row r="3173" spans="1:9">
      <c r="A3173" s="37"/>
      <c r="B3173" s="55"/>
      <c r="C3173" s="55"/>
      <c r="D3173" s="55"/>
      <c r="E3173" s="55"/>
      <c r="F3173" s="55"/>
      <c r="G3173" s="55"/>
      <c r="H3173" s="55"/>
      <c r="I3173" s="55"/>
    </row>
    <row r="3174" spans="1:9">
      <c r="A3174" s="37"/>
      <c r="B3174" s="55"/>
      <c r="C3174" s="55"/>
      <c r="D3174" s="55"/>
      <c r="E3174" s="55"/>
      <c r="F3174" s="55"/>
      <c r="G3174" s="55"/>
      <c r="H3174" s="55"/>
      <c r="I3174" s="55"/>
    </row>
    <row r="3175" spans="1:9">
      <c r="A3175" s="37"/>
      <c r="B3175" s="55"/>
      <c r="C3175" s="55"/>
      <c r="D3175" s="55"/>
      <c r="E3175" s="55"/>
      <c r="F3175" s="55"/>
      <c r="G3175" s="55"/>
      <c r="H3175" s="55"/>
      <c r="I3175" s="55"/>
    </row>
    <row r="3176" spans="1:9">
      <c r="A3176" s="37"/>
      <c r="B3176" s="55"/>
      <c r="C3176" s="55"/>
      <c r="D3176" s="55"/>
      <c r="E3176" s="55"/>
      <c r="F3176" s="55"/>
      <c r="G3176" s="55"/>
      <c r="H3176" s="55"/>
      <c r="I3176" s="55"/>
    </row>
    <row r="3177" spans="1:9">
      <c r="A3177" s="37"/>
      <c r="B3177" s="55"/>
      <c r="C3177" s="55"/>
      <c r="D3177" s="55"/>
      <c r="E3177" s="55"/>
      <c r="F3177" s="55"/>
      <c r="G3177" s="55"/>
      <c r="H3177" s="55"/>
      <c r="I3177" s="55"/>
    </row>
    <row r="3178" spans="1:9">
      <c r="A3178" s="37"/>
      <c r="B3178" s="55"/>
      <c r="C3178" s="55"/>
      <c r="D3178" s="55"/>
      <c r="E3178" s="55"/>
      <c r="F3178" s="55"/>
      <c r="G3178" s="55"/>
      <c r="H3178" s="55"/>
      <c r="I3178" s="55"/>
    </row>
    <row r="3179" spans="1:9">
      <c r="A3179" s="37"/>
      <c r="B3179" s="55"/>
      <c r="C3179" s="55"/>
      <c r="D3179" s="55"/>
      <c r="E3179" s="55"/>
      <c r="F3179" s="55"/>
      <c r="G3179" s="55"/>
      <c r="H3179" s="55"/>
      <c r="I3179" s="55"/>
    </row>
    <row r="3180" spans="1:9">
      <c r="A3180" s="37"/>
      <c r="B3180" s="55"/>
      <c r="C3180" s="55"/>
      <c r="D3180" s="55"/>
      <c r="E3180" s="55"/>
      <c r="F3180" s="55"/>
      <c r="G3180" s="55"/>
      <c r="H3180" s="55"/>
      <c r="I3180" s="55"/>
    </row>
    <row r="3181" spans="1:9">
      <c r="A3181" s="37"/>
      <c r="B3181" s="55"/>
      <c r="C3181" s="55"/>
      <c r="D3181" s="55"/>
      <c r="E3181" s="55"/>
      <c r="F3181" s="55"/>
      <c r="G3181" s="55"/>
      <c r="H3181" s="55"/>
      <c r="I3181" s="55"/>
    </row>
    <row r="3182" spans="1:9">
      <c r="A3182" s="37"/>
      <c r="B3182" s="55"/>
      <c r="C3182" s="55"/>
      <c r="D3182" s="55"/>
      <c r="E3182" s="55"/>
      <c r="F3182" s="55"/>
      <c r="G3182" s="55"/>
      <c r="H3182" s="55"/>
      <c r="I3182" s="55"/>
    </row>
    <row r="3183" spans="1:9">
      <c r="A3183" s="37"/>
      <c r="B3183" s="55"/>
      <c r="C3183" s="55"/>
      <c r="D3183" s="55"/>
      <c r="E3183" s="55"/>
      <c r="F3183" s="55"/>
      <c r="G3183" s="55"/>
      <c r="H3183" s="55"/>
      <c r="I3183" s="55"/>
    </row>
    <row r="3184" spans="1:9">
      <c r="A3184" s="37"/>
      <c r="B3184" s="55"/>
      <c r="C3184" s="55"/>
      <c r="D3184" s="55"/>
      <c r="E3184" s="55"/>
      <c r="F3184" s="55"/>
      <c r="G3184" s="55"/>
      <c r="H3184" s="55"/>
      <c r="I3184" s="55"/>
    </row>
    <row r="3185" spans="1:9">
      <c r="A3185" s="37"/>
      <c r="B3185" s="55"/>
      <c r="C3185" s="55"/>
      <c r="D3185" s="55"/>
      <c r="E3185" s="55"/>
      <c r="F3185" s="55"/>
      <c r="G3185" s="55"/>
      <c r="H3185" s="55"/>
      <c r="I3185" s="55"/>
    </row>
    <row r="3186" spans="1:9">
      <c r="A3186" s="37"/>
      <c r="B3186" s="55"/>
      <c r="C3186" s="55"/>
      <c r="D3186" s="55"/>
      <c r="E3186" s="55"/>
      <c r="F3186" s="55"/>
      <c r="G3186" s="55"/>
      <c r="H3186" s="55"/>
      <c r="I3186" s="55"/>
    </row>
    <row r="3187" spans="1:9">
      <c r="A3187" s="37"/>
      <c r="B3187" s="55"/>
      <c r="C3187" s="55"/>
      <c r="D3187" s="55"/>
      <c r="E3187" s="55"/>
      <c r="F3187" s="55"/>
      <c r="G3187" s="55"/>
      <c r="H3187" s="55"/>
      <c r="I3187" s="55"/>
    </row>
    <row r="3188" spans="1:9">
      <c r="A3188" s="37"/>
      <c r="B3188" s="55"/>
      <c r="C3188" s="55"/>
      <c r="D3188" s="55"/>
      <c r="E3188" s="55"/>
      <c r="F3188" s="55"/>
      <c r="G3188" s="55"/>
      <c r="H3188" s="55"/>
      <c r="I3188" s="55"/>
    </row>
    <row r="3189" spans="1:9">
      <c r="A3189" s="37"/>
      <c r="B3189" s="55"/>
      <c r="C3189" s="55"/>
      <c r="D3189" s="55"/>
      <c r="E3189" s="55"/>
      <c r="F3189" s="55"/>
      <c r="G3189" s="55"/>
      <c r="H3189" s="55"/>
      <c r="I3189" s="55"/>
    </row>
    <row r="3190" spans="1:9">
      <c r="A3190" s="37"/>
      <c r="B3190" s="55"/>
      <c r="C3190" s="55"/>
      <c r="D3190" s="55"/>
      <c r="E3190" s="55"/>
      <c r="F3190" s="55"/>
      <c r="G3190" s="55"/>
      <c r="H3190" s="55"/>
      <c r="I3190" s="55"/>
    </row>
    <row r="3191" spans="1:9">
      <c r="A3191" s="37"/>
      <c r="B3191" s="55"/>
      <c r="C3191" s="55"/>
      <c r="D3191" s="55"/>
      <c r="E3191" s="55"/>
      <c r="F3191" s="55"/>
      <c r="G3191" s="55"/>
      <c r="H3191" s="55"/>
      <c r="I3191" s="55"/>
    </row>
    <row r="3192" spans="1:9">
      <c r="A3192" s="37"/>
      <c r="B3192" s="55"/>
      <c r="C3192" s="55"/>
      <c r="D3192" s="55"/>
      <c r="E3192" s="55"/>
      <c r="F3192" s="55"/>
      <c r="G3192" s="55"/>
      <c r="H3192" s="55"/>
      <c r="I3192" s="55"/>
    </row>
    <row r="3193" spans="1:9">
      <c r="A3193" s="37"/>
      <c r="B3193" s="55"/>
      <c r="C3193" s="55"/>
      <c r="D3193" s="55"/>
      <c r="E3193" s="55"/>
      <c r="F3193" s="55"/>
      <c r="G3193" s="55"/>
      <c r="H3193" s="55"/>
      <c r="I3193" s="55"/>
    </row>
    <row r="3194" spans="1:9">
      <c r="A3194" s="37"/>
      <c r="B3194" s="55"/>
      <c r="C3194" s="55"/>
      <c r="D3194" s="55"/>
      <c r="E3194" s="55"/>
      <c r="F3194" s="55"/>
      <c r="G3194" s="55"/>
      <c r="H3194" s="55"/>
      <c r="I3194" s="55"/>
    </row>
    <row r="3195" spans="1:9">
      <c r="A3195" s="37"/>
      <c r="B3195" s="55"/>
      <c r="C3195" s="55"/>
      <c r="D3195" s="55"/>
      <c r="E3195" s="55"/>
      <c r="F3195" s="55"/>
      <c r="G3195" s="55"/>
      <c r="H3195" s="55"/>
      <c r="I3195" s="55"/>
    </row>
    <row r="3196" spans="1:9">
      <c r="A3196" s="37"/>
      <c r="B3196" s="55"/>
      <c r="C3196" s="55"/>
      <c r="D3196" s="55"/>
      <c r="E3196" s="55"/>
      <c r="F3196" s="55"/>
      <c r="G3196" s="55"/>
      <c r="H3196" s="55"/>
      <c r="I3196" s="55"/>
    </row>
    <row r="3197" spans="1:9">
      <c r="A3197" s="37"/>
      <c r="B3197" s="55"/>
      <c r="C3197" s="55"/>
      <c r="D3197" s="55"/>
      <c r="E3197" s="55"/>
      <c r="F3197" s="55"/>
      <c r="G3197" s="55"/>
      <c r="H3197" s="55"/>
      <c r="I3197" s="55"/>
    </row>
    <row r="3198" spans="1:9">
      <c r="A3198" s="37"/>
      <c r="B3198" s="55"/>
      <c r="C3198" s="55"/>
      <c r="D3198" s="55"/>
      <c r="E3198" s="55"/>
      <c r="F3198" s="55"/>
      <c r="G3198" s="55"/>
      <c r="H3198" s="55"/>
      <c r="I3198" s="55"/>
    </row>
    <row r="3199" spans="1:9">
      <c r="A3199" s="37"/>
      <c r="B3199" s="55"/>
      <c r="C3199" s="55"/>
      <c r="D3199" s="55"/>
      <c r="E3199" s="55"/>
      <c r="F3199" s="55"/>
      <c r="G3199" s="55"/>
      <c r="H3199" s="55"/>
      <c r="I3199" s="55"/>
    </row>
    <row r="3200" spans="1:9">
      <c r="A3200" s="37"/>
      <c r="B3200" s="55"/>
      <c r="C3200" s="55"/>
      <c r="D3200" s="55"/>
      <c r="E3200" s="55"/>
      <c r="F3200" s="55"/>
      <c r="G3200" s="55"/>
      <c r="H3200" s="55"/>
      <c r="I3200" s="55"/>
    </row>
    <row r="3201" spans="1:9">
      <c r="A3201" s="37"/>
      <c r="B3201" s="55"/>
      <c r="C3201" s="55"/>
      <c r="D3201" s="55"/>
      <c r="E3201" s="55"/>
      <c r="F3201" s="55"/>
      <c r="G3201" s="55"/>
      <c r="H3201" s="55"/>
      <c r="I3201" s="55"/>
    </row>
    <row r="3202" spans="1:9">
      <c r="A3202" s="37"/>
      <c r="B3202" s="55"/>
      <c r="C3202" s="55"/>
      <c r="D3202" s="55"/>
      <c r="E3202" s="55"/>
      <c r="F3202" s="55"/>
      <c r="G3202" s="55"/>
      <c r="H3202" s="55"/>
      <c r="I3202" s="55"/>
    </row>
    <row r="3203" spans="1:9">
      <c r="A3203" s="37"/>
      <c r="B3203" s="55"/>
      <c r="C3203" s="55"/>
      <c r="D3203" s="55"/>
      <c r="E3203" s="55"/>
      <c r="F3203" s="55"/>
      <c r="G3203" s="55"/>
      <c r="H3203" s="55"/>
      <c r="I3203" s="55"/>
    </row>
    <row r="3204" spans="1:9">
      <c r="A3204" s="37"/>
      <c r="B3204" s="55"/>
      <c r="C3204" s="55"/>
      <c r="D3204" s="55"/>
      <c r="E3204" s="55"/>
      <c r="F3204" s="55"/>
      <c r="G3204" s="55"/>
      <c r="H3204" s="55"/>
      <c r="I3204" s="55"/>
    </row>
    <row r="3205" spans="1:9">
      <c r="A3205" s="37"/>
      <c r="B3205" s="55"/>
      <c r="C3205" s="55"/>
      <c r="D3205" s="55"/>
      <c r="E3205" s="55"/>
      <c r="F3205" s="55"/>
      <c r="G3205" s="55"/>
      <c r="H3205" s="55"/>
      <c r="I3205" s="55"/>
    </row>
    <row r="3206" spans="1:9">
      <c r="A3206" s="37"/>
      <c r="B3206" s="55"/>
      <c r="C3206" s="55"/>
      <c r="D3206" s="55"/>
      <c r="E3206" s="55"/>
      <c r="F3206" s="55"/>
      <c r="G3206" s="55"/>
      <c r="H3206" s="55"/>
      <c r="I3206" s="55"/>
    </row>
    <row r="3207" spans="1:9">
      <c r="A3207" s="37"/>
      <c r="B3207" s="55"/>
      <c r="C3207" s="55"/>
      <c r="D3207" s="55"/>
      <c r="E3207" s="55"/>
      <c r="F3207" s="55"/>
      <c r="G3207" s="55"/>
      <c r="H3207" s="55"/>
      <c r="I3207" s="55"/>
    </row>
    <row r="3208" spans="1:9">
      <c r="A3208" s="37"/>
      <c r="B3208" s="55"/>
      <c r="C3208" s="55"/>
      <c r="D3208" s="55"/>
      <c r="E3208" s="55"/>
      <c r="F3208" s="55"/>
      <c r="G3208" s="55"/>
      <c r="H3208" s="55"/>
      <c r="I3208" s="55"/>
    </row>
    <row r="3209" spans="1:9">
      <c r="A3209" s="37"/>
      <c r="B3209" s="55"/>
      <c r="C3209" s="55"/>
      <c r="D3209" s="55"/>
      <c r="E3209" s="55"/>
      <c r="F3209" s="55"/>
      <c r="G3209" s="55"/>
      <c r="H3209" s="55"/>
      <c r="I3209" s="55"/>
    </row>
    <row r="3210" spans="1:9">
      <c r="A3210" s="37"/>
      <c r="B3210" s="55"/>
      <c r="C3210" s="55"/>
      <c r="D3210" s="55"/>
      <c r="E3210" s="55"/>
      <c r="F3210" s="55"/>
      <c r="G3210" s="55"/>
      <c r="H3210" s="55"/>
      <c r="I3210" s="55"/>
    </row>
    <row r="3211" spans="1:9">
      <c r="A3211" s="37"/>
      <c r="B3211" s="55"/>
      <c r="C3211" s="55"/>
      <c r="D3211" s="55"/>
      <c r="E3211" s="55"/>
      <c r="F3211" s="55"/>
      <c r="G3211" s="55"/>
      <c r="H3211" s="55"/>
      <c r="I3211" s="55"/>
    </row>
    <row r="3212" spans="1:9">
      <c r="A3212" s="37"/>
      <c r="B3212" s="55"/>
      <c r="C3212" s="55"/>
      <c r="D3212" s="55"/>
      <c r="E3212" s="55"/>
      <c r="F3212" s="55"/>
      <c r="G3212" s="55"/>
      <c r="H3212" s="55"/>
      <c r="I3212" s="55"/>
    </row>
    <row r="3213" spans="1:9">
      <c r="A3213" s="37"/>
      <c r="B3213" s="55"/>
      <c r="C3213" s="55"/>
      <c r="D3213" s="55"/>
      <c r="E3213" s="55"/>
      <c r="F3213" s="55"/>
      <c r="G3213" s="55"/>
      <c r="H3213" s="55"/>
      <c r="I3213" s="55"/>
    </row>
    <row r="3214" spans="1:9">
      <c r="A3214" s="37"/>
      <c r="B3214" s="55"/>
      <c r="C3214" s="55"/>
      <c r="D3214" s="55"/>
      <c r="E3214" s="55"/>
      <c r="F3214" s="55"/>
      <c r="G3214" s="55"/>
      <c r="H3214" s="55"/>
      <c r="I3214" s="55"/>
    </row>
    <row r="3215" spans="1:9">
      <c r="A3215" s="37"/>
      <c r="B3215" s="55"/>
      <c r="C3215" s="55"/>
      <c r="D3215" s="55"/>
      <c r="E3215" s="55"/>
      <c r="F3215" s="55"/>
      <c r="G3215" s="55"/>
      <c r="H3215" s="55"/>
      <c r="I3215" s="55"/>
    </row>
    <row r="3216" spans="1:9">
      <c r="A3216" s="37"/>
      <c r="B3216" s="55"/>
      <c r="C3216" s="55"/>
      <c r="D3216" s="55"/>
      <c r="E3216" s="55"/>
      <c r="F3216" s="55"/>
      <c r="G3216" s="55"/>
      <c r="H3216" s="55"/>
      <c r="I3216" s="55"/>
    </row>
    <row r="3217" spans="1:9">
      <c r="A3217" s="37"/>
      <c r="B3217" s="55"/>
      <c r="C3217" s="55"/>
      <c r="D3217" s="55"/>
      <c r="E3217" s="55"/>
      <c r="F3217" s="55"/>
      <c r="G3217" s="55"/>
      <c r="H3217" s="55"/>
      <c r="I3217" s="55"/>
    </row>
    <row r="3218" spans="1:9">
      <c r="A3218" s="37"/>
      <c r="B3218" s="55"/>
      <c r="C3218" s="55"/>
      <c r="D3218" s="55"/>
      <c r="E3218" s="55"/>
      <c r="F3218" s="55"/>
      <c r="G3218" s="55"/>
      <c r="H3218" s="55"/>
      <c r="I3218" s="55"/>
    </row>
    <row r="3219" spans="1:9">
      <c r="A3219" s="37"/>
      <c r="B3219" s="55"/>
      <c r="C3219" s="55"/>
      <c r="D3219" s="55"/>
      <c r="E3219" s="55"/>
      <c r="F3219" s="55"/>
      <c r="G3219" s="55"/>
      <c r="H3219" s="55"/>
      <c r="I3219" s="55"/>
    </row>
    <row r="3220" spans="1:9">
      <c r="A3220" s="37"/>
      <c r="B3220" s="55"/>
      <c r="C3220" s="55"/>
      <c r="D3220" s="55"/>
      <c r="E3220" s="55"/>
      <c r="F3220" s="55"/>
      <c r="G3220" s="55"/>
      <c r="H3220" s="55"/>
      <c r="I3220" s="55"/>
    </row>
    <row r="3221" spans="1:9">
      <c r="A3221" s="37"/>
      <c r="B3221" s="55"/>
      <c r="C3221" s="55"/>
      <c r="D3221" s="55"/>
      <c r="E3221" s="55"/>
      <c r="F3221" s="55"/>
      <c r="G3221" s="55"/>
      <c r="H3221" s="55"/>
      <c r="I3221" s="55"/>
    </row>
    <row r="3222" spans="1:9">
      <c r="A3222" s="37"/>
      <c r="B3222" s="55"/>
      <c r="C3222" s="55"/>
      <c r="D3222" s="55"/>
      <c r="E3222" s="55"/>
      <c r="F3222" s="55"/>
      <c r="G3222" s="55"/>
      <c r="H3222" s="55"/>
      <c r="I3222" s="55"/>
    </row>
    <row r="3223" spans="1:9">
      <c r="A3223" s="37"/>
      <c r="B3223" s="55"/>
      <c r="C3223" s="55"/>
      <c r="D3223" s="55"/>
      <c r="E3223" s="55"/>
      <c r="F3223" s="55"/>
      <c r="G3223" s="55"/>
      <c r="H3223" s="55"/>
      <c r="I3223" s="55"/>
    </row>
    <row r="3224" spans="1:9">
      <c r="A3224" s="37"/>
      <c r="B3224" s="55"/>
      <c r="C3224" s="55"/>
      <c r="D3224" s="55"/>
      <c r="E3224" s="55"/>
      <c r="F3224" s="55"/>
      <c r="G3224" s="55"/>
      <c r="H3224" s="55"/>
      <c r="I3224" s="55"/>
    </row>
    <row r="3225" spans="1:9">
      <c r="A3225" s="37"/>
      <c r="B3225" s="55"/>
      <c r="C3225" s="55"/>
      <c r="D3225" s="55"/>
      <c r="E3225" s="55"/>
      <c r="F3225" s="55"/>
      <c r="G3225" s="55"/>
      <c r="H3225" s="55"/>
      <c r="I3225" s="55"/>
    </row>
    <row r="3226" spans="1:9">
      <c r="A3226" s="37"/>
      <c r="B3226" s="55"/>
      <c r="C3226" s="55"/>
      <c r="D3226" s="55"/>
      <c r="E3226" s="55"/>
      <c r="F3226" s="55"/>
      <c r="G3226" s="55"/>
      <c r="H3226" s="55"/>
      <c r="I3226" s="55"/>
    </row>
    <row r="3227" spans="1:9">
      <c r="A3227" s="37"/>
      <c r="B3227" s="55"/>
      <c r="C3227" s="55"/>
      <c r="D3227" s="55"/>
      <c r="E3227" s="55"/>
      <c r="F3227" s="55"/>
      <c r="G3227" s="55"/>
      <c r="H3227" s="55"/>
      <c r="I3227" s="55"/>
    </row>
    <row r="3228" spans="1:9">
      <c r="A3228" s="37"/>
      <c r="B3228" s="55"/>
      <c r="C3228" s="55"/>
      <c r="D3228" s="55"/>
      <c r="E3228" s="55"/>
      <c r="F3228" s="55"/>
      <c r="G3228" s="55"/>
      <c r="H3228" s="55"/>
      <c r="I3228" s="55"/>
    </row>
    <row r="3229" spans="1:9">
      <c r="A3229" s="37"/>
      <c r="B3229" s="55"/>
      <c r="C3229" s="55"/>
      <c r="D3229" s="55"/>
      <c r="E3229" s="55"/>
      <c r="F3229" s="55"/>
      <c r="G3229" s="55"/>
      <c r="H3229" s="55"/>
      <c r="I3229" s="55"/>
    </row>
    <row r="3230" spans="1:9">
      <c r="A3230" s="37"/>
      <c r="B3230" s="55"/>
      <c r="C3230" s="55"/>
      <c r="D3230" s="55"/>
      <c r="E3230" s="55"/>
      <c r="F3230" s="55"/>
      <c r="G3230" s="55"/>
      <c r="H3230" s="55"/>
      <c r="I3230" s="55"/>
    </row>
    <row r="3231" spans="1:9">
      <c r="A3231" s="37"/>
      <c r="B3231" s="55"/>
      <c r="C3231" s="55"/>
      <c r="D3231" s="55"/>
      <c r="E3231" s="55"/>
      <c r="F3231" s="55"/>
      <c r="G3231" s="55"/>
      <c r="H3231" s="55"/>
      <c r="I3231" s="55"/>
    </row>
    <row r="3232" spans="1:9">
      <c r="A3232" s="37"/>
      <c r="B3232" s="55"/>
      <c r="C3232" s="55"/>
      <c r="D3232" s="55"/>
      <c r="E3232" s="55"/>
      <c r="F3232" s="55"/>
      <c r="G3232" s="55"/>
      <c r="H3232" s="55"/>
      <c r="I3232" s="55"/>
    </row>
    <row r="3233" spans="1:9">
      <c r="A3233" s="37"/>
      <c r="B3233" s="55"/>
      <c r="C3233" s="55"/>
      <c r="D3233" s="55"/>
      <c r="E3233" s="55"/>
      <c r="F3233" s="55"/>
      <c r="G3233" s="55"/>
      <c r="H3233" s="55"/>
      <c r="I3233" s="55"/>
    </row>
    <row r="3234" spans="1:9">
      <c r="A3234" s="37"/>
      <c r="B3234" s="55"/>
      <c r="C3234" s="55"/>
      <c r="D3234" s="55"/>
      <c r="E3234" s="55"/>
      <c r="F3234" s="55"/>
      <c r="G3234" s="55"/>
      <c r="H3234" s="55"/>
      <c r="I3234" s="55"/>
    </row>
    <row r="3235" spans="1:9">
      <c r="A3235" s="37"/>
      <c r="B3235" s="55"/>
      <c r="C3235" s="55"/>
      <c r="D3235" s="55"/>
      <c r="E3235" s="55"/>
      <c r="F3235" s="55"/>
      <c r="G3235" s="55"/>
      <c r="H3235" s="55"/>
      <c r="I3235" s="55"/>
    </row>
    <row r="3236" spans="1:9">
      <c r="A3236" s="37"/>
      <c r="B3236" s="55"/>
      <c r="C3236" s="55"/>
      <c r="D3236" s="55"/>
      <c r="E3236" s="55"/>
      <c r="F3236" s="55"/>
      <c r="G3236" s="55"/>
      <c r="H3236" s="55"/>
      <c r="I3236" s="55"/>
    </row>
    <row r="3237" spans="1:9">
      <c r="A3237" s="37"/>
      <c r="B3237" s="55"/>
      <c r="C3237" s="55"/>
      <c r="D3237" s="55"/>
      <c r="E3237" s="55"/>
      <c r="F3237" s="55"/>
      <c r="G3237" s="55"/>
      <c r="H3237" s="55"/>
      <c r="I3237" s="55"/>
    </row>
    <row r="3238" spans="1:9">
      <c r="A3238" s="37"/>
      <c r="B3238" s="55"/>
      <c r="C3238" s="55"/>
      <c r="D3238" s="55"/>
      <c r="E3238" s="55"/>
      <c r="F3238" s="55"/>
      <c r="G3238" s="55"/>
      <c r="H3238" s="55"/>
      <c r="I3238" s="55"/>
    </row>
    <row r="3239" spans="1:9">
      <c r="A3239" s="37"/>
      <c r="B3239" s="55"/>
      <c r="C3239" s="55"/>
      <c r="D3239" s="55"/>
      <c r="E3239" s="55"/>
      <c r="F3239" s="55"/>
      <c r="G3239" s="55"/>
      <c r="H3239" s="55"/>
      <c r="I3239" s="55"/>
    </row>
    <row r="3240" spans="1:9">
      <c r="A3240" s="37"/>
      <c r="B3240" s="55"/>
      <c r="C3240" s="55"/>
      <c r="D3240" s="55"/>
      <c r="E3240" s="55"/>
      <c r="F3240" s="55"/>
      <c r="G3240" s="55"/>
      <c r="H3240" s="55"/>
      <c r="I3240" s="55"/>
    </row>
    <row r="3241" spans="1:9">
      <c r="A3241" s="37"/>
      <c r="B3241" s="55"/>
      <c r="C3241" s="55"/>
      <c r="D3241" s="55"/>
      <c r="E3241" s="55"/>
      <c r="F3241" s="55"/>
      <c r="G3241" s="55"/>
      <c r="H3241" s="55"/>
      <c r="I3241" s="55"/>
    </row>
    <row r="3242" spans="1:9">
      <c r="A3242" s="37"/>
      <c r="B3242" s="55"/>
      <c r="C3242" s="55"/>
      <c r="D3242" s="55"/>
      <c r="E3242" s="55"/>
      <c r="F3242" s="55"/>
      <c r="G3242" s="55"/>
      <c r="H3242" s="55"/>
      <c r="I3242" s="55"/>
    </row>
    <row r="3243" spans="1:9">
      <c r="A3243" s="37"/>
      <c r="B3243" s="55"/>
      <c r="C3243" s="55"/>
      <c r="D3243" s="55"/>
      <c r="E3243" s="55"/>
      <c r="F3243" s="55"/>
      <c r="G3243" s="55"/>
      <c r="H3243" s="55"/>
      <c r="I3243" s="55"/>
    </row>
    <row r="3244" spans="1:9">
      <c r="A3244" s="37"/>
      <c r="B3244" s="55"/>
      <c r="C3244" s="55"/>
      <c r="D3244" s="55"/>
      <c r="E3244" s="55"/>
      <c r="F3244" s="55"/>
      <c r="G3244" s="55"/>
      <c r="H3244" s="55"/>
      <c r="I3244" s="55"/>
    </row>
    <row r="3245" spans="1:9">
      <c r="A3245" s="37"/>
      <c r="B3245" s="55"/>
      <c r="C3245" s="55"/>
      <c r="D3245" s="55"/>
      <c r="E3245" s="55"/>
      <c r="F3245" s="55"/>
      <c r="G3245" s="55"/>
      <c r="H3245" s="55"/>
      <c r="I3245" s="55"/>
    </row>
    <row r="3246" spans="1:9">
      <c r="A3246" s="37"/>
      <c r="B3246" s="55"/>
      <c r="C3246" s="55"/>
      <c r="D3246" s="55"/>
      <c r="E3246" s="55"/>
      <c r="F3246" s="55"/>
      <c r="G3246" s="55"/>
      <c r="H3246" s="55"/>
      <c r="I3246" s="55"/>
    </row>
    <row r="3247" spans="1:9">
      <c r="A3247" s="37"/>
      <c r="B3247" s="55"/>
      <c r="C3247" s="55"/>
      <c r="D3247" s="55"/>
      <c r="E3247" s="55"/>
      <c r="F3247" s="55"/>
      <c r="G3247" s="55"/>
      <c r="H3247" s="55"/>
      <c r="I3247" s="55"/>
    </row>
    <row r="3248" spans="1:9">
      <c r="A3248" s="37"/>
      <c r="B3248" s="55"/>
      <c r="C3248" s="55"/>
      <c r="D3248" s="55"/>
      <c r="E3248" s="55"/>
      <c r="F3248" s="55"/>
      <c r="G3248" s="55"/>
      <c r="H3248" s="55"/>
      <c r="I3248" s="55"/>
    </row>
    <row r="3249" spans="1:9">
      <c r="A3249" s="37"/>
      <c r="B3249" s="55"/>
      <c r="C3249" s="55"/>
      <c r="D3249" s="55"/>
      <c r="E3249" s="55"/>
      <c r="F3249" s="55"/>
      <c r="G3249" s="55"/>
      <c r="H3249" s="55"/>
      <c r="I3249" s="55"/>
    </row>
    <row r="3250" spans="1:9">
      <c r="A3250" s="37"/>
      <c r="B3250" s="55"/>
      <c r="C3250" s="55"/>
      <c r="D3250" s="55"/>
      <c r="E3250" s="55"/>
      <c r="F3250" s="55"/>
      <c r="G3250" s="55"/>
      <c r="H3250" s="55"/>
      <c r="I3250" s="55"/>
    </row>
    <row r="3251" spans="1:9">
      <c r="A3251" s="37"/>
      <c r="B3251" s="55"/>
      <c r="C3251" s="55"/>
      <c r="D3251" s="55"/>
      <c r="E3251" s="55"/>
      <c r="F3251" s="55"/>
      <c r="G3251" s="55"/>
      <c r="H3251" s="55"/>
      <c r="I3251" s="55"/>
    </row>
    <row r="3252" spans="1:9">
      <c r="A3252" s="37"/>
      <c r="B3252" s="55"/>
      <c r="C3252" s="55"/>
      <c r="D3252" s="55"/>
      <c r="E3252" s="55"/>
      <c r="F3252" s="55"/>
      <c r="G3252" s="55"/>
      <c r="H3252" s="55"/>
      <c r="I3252" s="55"/>
    </row>
    <row r="3253" spans="1:9">
      <c r="A3253" s="37"/>
      <c r="B3253" s="55"/>
      <c r="C3253" s="55"/>
      <c r="D3253" s="55"/>
      <c r="E3253" s="55"/>
      <c r="F3253" s="55"/>
      <c r="G3253" s="55"/>
      <c r="H3253" s="55"/>
      <c r="I3253" s="55"/>
    </row>
    <row r="3254" spans="1:9">
      <c r="A3254" s="37"/>
      <c r="B3254" s="55"/>
      <c r="C3254" s="55"/>
      <c r="D3254" s="55"/>
      <c r="E3254" s="55"/>
      <c r="F3254" s="55"/>
      <c r="G3254" s="55"/>
      <c r="H3254" s="55"/>
      <c r="I3254" s="55"/>
    </row>
    <row r="3255" spans="1:9">
      <c r="A3255" s="37"/>
      <c r="B3255" s="55"/>
      <c r="C3255" s="55"/>
      <c r="D3255" s="55"/>
      <c r="E3255" s="55"/>
      <c r="F3255" s="55"/>
      <c r="G3255" s="55"/>
      <c r="H3255" s="55"/>
      <c r="I3255" s="55"/>
    </row>
    <row r="3256" spans="1:9">
      <c r="A3256" s="37"/>
      <c r="B3256" s="55"/>
      <c r="C3256" s="55"/>
      <c r="D3256" s="55"/>
      <c r="E3256" s="55"/>
      <c r="F3256" s="55"/>
      <c r="G3256" s="55"/>
      <c r="H3256" s="55"/>
      <c r="I3256" s="55"/>
    </row>
    <row r="3257" spans="1:9">
      <c r="A3257" s="37"/>
      <c r="B3257" s="55"/>
      <c r="C3257" s="55"/>
      <c r="D3257" s="55"/>
      <c r="E3257" s="55"/>
      <c r="F3257" s="55"/>
      <c r="G3257" s="55"/>
      <c r="H3257" s="55"/>
      <c r="I3257" s="55"/>
    </row>
    <row r="3258" spans="1:9">
      <c r="A3258" s="37"/>
      <c r="B3258" s="55"/>
      <c r="C3258" s="55"/>
      <c r="D3258" s="55"/>
      <c r="E3258" s="55"/>
      <c r="F3258" s="55"/>
      <c r="G3258" s="55"/>
      <c r="H3258" s="55"/>
      <c r="I3258" s="55"/>
    </row>
    <row r="3259" spans="1:9">
      <c r="A3259" s="37"/>
      <c r="B3259" s="55"/>
      <c r="C3259" s="55"/>
      <c r="D3259" s="55"/>
      <c r="E3259" s="55"/>
      <c r="F3259" s="55"/>
      <c r="G3259" s="55"/>
      <c r="H3259" s="55"/>
      <c r="I3259" s="55"/>
    </row>
    <row r="3260" spans="1:9">
      <c r="A3260" s="37"/>
      <c r="B3260" s="55"/>
      <c r="C3260" s="55"/>
      <c r="D3260" s="55"/>
      <c r="E3260" s="55"/>
      <c r="F3260" s="55"/>
      <c r="G3260" s="55"/>
      <c r="H3260" s="55"/>
      <c r="I3260" s="55"/>
    </row>
    <row r="3261" spans="1:9">
      <c r="A3261" s="37"/>
      <c r="B3261" s="55"/>
      <c r="C3261" s="55"/>
      <c r="D3261" s="55"/>
      <c r="E3261" s="55"/>
      <c r="F3261" s="55"/>
      <c r="G3261" s="55"/>
      <c r="H3261" s="55"/>
      <c r="I3261" s="55"/>
    </row>
    <row r="3262" spans="1:9">
      <c r="A3262" s="37"/>
      <c r="B3262" s="55"/>
      <c r="C3262" s="55"/>
      <c r="D3262" s="55"/>
      <c r="E3262" s="55"/>
      <c r="F3262" s="55"/>
      <c r="G3262" s="55"/>
      <c r="H3262" s="55"/>
      <c r="I3262" s="55"/>
    </row>
    <row r="3263" spans="1:9">
      <c r="A3263" s="37"/>
      <c r="B3263" s="55"/>
      <c r="C3263" s="55"/>
      <c r="D3263" s="55"/>
      <c r="E3263" s="55"/>
      <c r="F3263" s="55"/>
      <c r="G3263" s="55"/>
      <c r="H3263" s="55"/>
      <c r="I3263" s="55"/>
    </row>
    <row r="3264" spans="1:9">
      <c r="A3264" s="37"/>
      <c r="B3264" s="55"/>
      <c r="C3264" s="55"/>
      <c r="D3264" s="55"/>
      <c r="E3264" s="55"/>
      <c r="F3264" s="55"/>
      <c r="G3264" s="55"/>
      <c r="H3264" s="55"/>
      <c r="I3264" s="55"/>
    </row>
    <row r="3265" spans="1:9">
      <c r="A3265" s="37"/>
      <c r="B3265" s="55"/>
      <c r="C3265" s="55"/>
      <c r="D3265" s="55"/>
      <c r="E3265" s="55"/>
      <c r="F3265" s="55"/>
      <c r="G3265" s="55"/>
      <c r="H3265" s="55"/>
      <c r="I3265" s="55"/>
    </row>
    <row r="3266" spans="1:9">
      <c r="A3266" s="37"/>
      <c r="B3266" s="55"/>
      <c r="C3266" s="55"/>
      <c r="D3266" s="55"/>
      <c r="E3266" s="55"/>
      <c r="F3266" s="55"/>
      <c r="G3266" s="55"/>
      <c r="H3266" s="55"/>
      <c r="I3266" s="55"/>
    </row>
    <row r="3267" spans="1:9">
      <c r="A3267" s="37"/>
      <c r="B3267" s="55"/>
      <c r="C3267" s="55"/>
      <c r="D3267" s="55"/>
      <c r="E3267" s="55"/>
      <c r="F3267" s="55"/>
      <c r="G3267" s="55"/>
      <c r="H3267" s="55"/>
      <c r="I3267" s="55"/>
    </row>
    <row r="3268" spans="1:9">
      <c r="A3268" s="37"/>
      <c r="B3268" s="55"/>
      <c r="C3268" s="55"/>
      <c r="D3268" s="55"/>
      <c r="E3268" s="55"/>
      <c r="F3268" s="55"/>
      <c r="G3268" s="55"/>
      <c r="H3268" s="55"/>
      <c r="I3268" s="55"/>
    </row>
    <row r="3269" spans="1:9">
      <c r="A3269" s="37"/>
      <c r="B3269" s="55"/>
      <c r="C3269" s="55"/>
      <c r="D3269" s="55"/>
      <c r="E3269" s="55"/>
      <c r="F3269" s="55"/>
      <c r="G3269" s="55"/>
      <c r="H3269" s="55"/>
      <c r="I3269" s="55"/>
    </row>
    <row r="3270" spans="1:9">
      <c r="A3270" s="37"/>
      <c r="B3270" s="55"/>
      <c r="C3270" s="55"/>
      <c r="D3270" s="55"/>
      <c r="E3270" s="55"/>
      <c r="F3270" s="55"/>
      <c r="G3270" s="55"/>
      <c r="H3270" s="55"/>
      <c r="I3270" s="55"/>
    </row>
    <row r="3271" spans="1:9">
      <c r="A3271" s="37"/>
      <c r="B3271" s="55"/>
      <c r="C3271" s="55"/>
      <c r="D3271" s="55"/>
      <c r="E3271" s="55"/>
      <c r="F3271" s="55"/>
      <c r="G3271" s="55"/>
      <c r="H3271" s="55"/>
      <c r="I3271" s="55"/>
    </row>
    <row r="3272" spans="1:9">
      <c r="A3272" s="37"/>
      <c r="B3272" s="55"/>
      <c r="C3272" s="55"/>
      <c r="D3272" s="55"/>
      <c r="E3272" s="55"/>
      <c r="F3272" s="55"/>
      <c r="G3272" s="55"/>
      <c r="H3272" s="55"/>
      <c r="I3272" s="55"/>
    </row>
    <row r="3273" spans="1:9">
      <c r="A3273" s="37"/>
      <c r="B3273" s="55"/>
      <c r="C3273" s="55"/>
      <c r="D3273" s="55"/>
      <c r="E3273" s="55"/>
      <c r="F3273" s="55"/>
      <c r="G3273" s="55"/>
      <c r="H3273" s="55"/>
      <c r="I3273" s="55"/>
    </row>
    <row r="3274" spans="1:9">
      <c r="A3274" s="37"/>
      <c r="B3274" s="55"/>
      <c r="C3274" s="55"/>
      <c r="D3274" s="55"/>
      <c r="E3274" s="55"/>
      <c r="F3274" s="55"/>
      <c r="G3274" s="55"/>
      <c r="H3274" s="55"/>
      <c r="I3274" s="55"/>
    </row>
    <row r="3275" spans="1:9">
      <c r="A3275" s="37"/>
      <c r="B3275" s="55"/>
      <c r="C3275" s="55"/>
      <c r="D3275" s="55"/>
      <c r="E3275" s="55"/>
      <c r="F3275" s="55"/>
      <c r="G3275" s="55"/>
      <c r="H3275" s="55"/>
      <c r="I3275" s="55"/>
    </row>
    <row r="3276" spans="1:9">
      <c r="A3276" s="37"/>
      <c r="B3276" s="55"/>
      <c r="C3276" s="55"/>
      <c r="D3276" s="55"/>
      <c r="E3276" s="55"/>
      <c r="F3276" s="55"/>
      <c r="G3276" s="55"/>
      <c r="H3276" s="55"/>
      <c r="I3276" s="55"/>
    </row>
    <row r="3277" spans="1:9">
      <c r="A3277" s="37"/>
      <c r="B3277" s="55"/>
      <c r="C3277" s="55"/>
      <c r="D3277" s="55"/>
      <c r="E3277" s="55"/>
      <c r="F3277" s="55"/>
      <c r="G3277" s="55"/>
      <c r="H3277" s="55"/>
      <c r="I3277" s="55"/>
    </row>
    <row r="3278" spans="1:9">
      <c r="A3278" s="37"/>
      <c r="B3278" s="55"/>
      <c r="C3278" s="55"/>
      <c r="D3278" s="55"/>
      <c r="E3278" s="55"/>
      <c r="F3278" s="55"/>
      <c r="G3278" s="55"/>
      <c r="H3278" s="55"/>
      <c r="I3278" s="55"/>
    </row>
    <row r="3279" spans="1:9">
      <c r="A3279" s="37"/>
      <c r="B3279" s="55"/>
      <c r="C3279" s="55"/>
      <c r="D3279" s="55"/>
      <c r="E3279" s="55"/>
      <c r="F3279" s="55"/>
      <c r="G3279" s="55"/>
      <c r="H3279" s="55"/>
      <c r="I3279" s="55"/>
    </row>
    <row r="3280" spans="1:9">
      <c r="A3280" s="37"/>
      <c r="B3280" s="55"/>
      <c r="C3280" s="55"/>
      <c r="D3280" s="55"/>
      <c r="E3280" s="55"/>
      <c r="F3280" s="55"/>
      <c r="G3280" s="55"/>
      <c r="H3280" s="55"/>
      <c r="I3280" s="55"/>
    </row>
    <row r="3281" spans="1:9">
      <c r="A3281" s="37"/>
      <c r="B3281" s="55"/>
      <c r="C3281" s="55"/>
      <c r="D3281" s="55"/>
      <c r="E3281" s="55"/>
      <c r="F3281" s="55"/>
      <c r="G3281" s="55"/>
      <c r="H3281" s="55"/>
      <c r="I3281" s="55"/>
    </row>
    <row r="3282" spans="1:9">
      <c r="A3282" s="37"/>
      <c r="B3282" s="55"/>
      <c r="C3282" s="55"/>
      <c r="D3282" s="55"/>
      <c r="E3282" s="55"/>
      <c r="F3282" s="55"/>
      <c r="G3282" s="55"/>
      <c r="H3282" s="55"/>
      <c r="I3282" s="55"/>
    </row>
    <row r="3283" spans="1:9">
      <c r="A3283" s="37"/>
      <c r="B3283" s="55"/>
      <c r="C3283" s="55"/>
      <c r="D3283" s="55"/>
      <c r="E3283" s="55"/>
      <c r="F3283" s="55"/>
      <c r="G3283" s="55"/>
      <c r="H3283" s="55"/>
      <c r="I3283" s="55"/>
    </row>
    <row r="3284" spans="1:9">
      <c r="A3284" s="37"/>
      <c r="B3284" s="55"/>
      <c r="C3284" s="55"/>
      <c r="D3284" s="55"/>
      <c r="E3284" s="55"/>
      <c r="F3284" s="55"/>
      <c r="G3284" s="55"/>
      <c r="H3284" s="55"/>
      <c r="I3284" s="55"/>
    </row>
    <row r="3285" spans="1:9">
      <c r="A3285" s="37"/>
      <c r="B3285" s="55"/>
      <c r="C3285" s="55"/>
      <c r="D3285" s="55"/>
      <c r="E3285" s="55"/>
      <c r="F3285" s="55"/>
      <c r="G3285" s="55"/>
      <c r="H3285" s="55"/>
      <c r="I3285" s="55"/>
    </row>
    <row r="3286" spans="1:9">
      <c r="A3286" s="37"/>
      <c r="B3286" s="55"/>
      <c r="C3286" s="55"/>
      <c r="D3286" s="55"/>
      <c r="E3286" s="55"/>
      <c r="F3286" s="55"/>
      <c r="G3286" s="55"/>
      <c r="H3286" s="55"/>
      <c r="I3286" s="55"/>
    </row>
    <row r="3287" spans="1:9">
      <c r="A3287" s="37"/>
      <c r="B3287" s="55"/>
      <c r="C3287" s="55"/>
      <c r="D3287" s="55"/>
      <c r="E3287" s="55"/>
      <c r="F3287" s="55"/>
      <c r="G3287" s="55"/>
      <c r="H3287" s="55"/>
      <c r="I3287" s="55"/>
    </row>
    <row r="3288" spans="1:9">
      <c r="A3288" s="37"/>
      <c r="B3288" s="55"/>
      <c r="C3288" s="55"/>
      <c r="D3288" s="55"/>
      <c r="E3288" s="55"/>
      <c r="F3288" s="55"/>
      <c r="G3288" s="55"/>
      <c r="H3288" s="55"/>
      <c r="I3288" s="55"/>
    </row>
    <row r="3289" spans="1:9">
      <c r="A3289" s="37"/>
      <c r="B3289" s="55"/>
      <c r="C3289" s="55"/>
      <c r="D3289" s="55"/>
      <c r="E3289" s="55"/>
      <c r="F3289" s="55"/>
      <c r="G3289" s="55"/>
      <c r="H3289" s="55"/>
      <c r="I3289" s="55"/>
    </row>
    <row r="3290" spans="1:9">
      <c r="A3290" s="37"/>
      <c r="B3290" s="55"/>
      <c r="C3290" s="55"/>
      <c r="D3290" s="55"/>
      <c r="E3290" s="55"/>
      <c r="F3290" s="55"/>
      <c r="G3290" s="55"/>
      <c r="H3290" s="55"/>
      <c r="I3290" s="55"/>
    </row>
    <row r="3291" spans="1:9">
      <c r="A3291" s="37"/>
      <c r="B3291" s="55"/>
      <c r="C3291" s="55"/>
      <c r="D3291" s="55"/>
      <c r="E3291" s="55"/>
      <c r="F3291" s="55"/>
      <c r="G3291" s="55"/>
      <c r="H3291" s="55"/>
      <c r="I3291" s="55"/>
    </row>
    <row r="3292" spans="1:9">
      <c r="A3292" s="37"/>
      <c r="B3292" s="55"/>
      <c r="C3292" s="55"/>
      <c r="D3292" s="55"/>
      <c r="E3292" s="55"/>
      <c r="F3292" s="55"/>
      <c r="G3292" s="55"/>
      <c r="H3292" s="55"/>
      <c r="I3292" s="55"/>
    </row>
    <row r="3293" spans="1:9">
      <c r="A3293" s="37"/>
      <c r="B3293" s="55"/>
      <c r="C3293" s="55"/>
      <c r="D3293" s="55"/>
      <c r="E3293" s="55"/>
      <c r="F3293" s="55"/>
      <c r="G3293" s="55"/>
      <c r="H3293" s="55"/>
      <c r="I3293" s="55"/>
    </row>
    <row r="3294" spans="1:9">
      <c r="A3294" s="37"/>
      <c r="B3294" s="55"/>
      <c r="C3294" s="55"/>
      <c r="D3294" s="55"/>
      <c r="E3294" s="55"/>
      <c r="F3294" s="55"/>
      <c r="G3294" s="55"/>
      <c r="H3294" s="55"/>
      <c r="I3294" s="55"/>
    </row>
    <row r="3295" spans="1:9">
      <c r="A3295" s="37"/>
      <c r="B3295" s="55"/>
      <c r="C3295" s="55"/>
      <c r="D3295" s="55"/>
      <c r="E3295" s="55"/>
      <c r="F3295" s="55"/>
      <c r="G3295" s="55"/>
      <c r="H3295" s="55"/>
      <c r="I3295" s="55"/>
    </row>
    <row r="3296" spans="1:9">
      <c r="A3296" s="37"/>
      <c r="B3296" s="55"/>
      <c r="C3296" s="55"/>
      <c r="D3296" s="55"/>
      <c r="E3296" s="55"/>
      <c r="F3296" s="55"/>
      <c r="G3296" s="55"/>
      <c r="H3296" s="55"/>
      <c r="I3296" s="55"/>
    </row>
    <row r="3297" spans="1:9">
      <c r="A3297" s="37"/>
      <c r="B3297" s="55"/>
      <c r="C3297" s="55"/>
      <c r="D3297" s="55"/>
      <c r="E3297" s="55"/>
      <c r="F3297" s="55"/>
      <c r="G3297" s="55"/>
      <c r="H3297" s="55"/>
      <c r="I3297" s="55"/>
    </row>
    <row r="3298" spans="1:9">
      <c r="A3298" s="37"/>
      <c r="B3298" s="55"/>
      <c r="C3298" s="55"/>
      <c r="D3298" s="55"/>
      <c r="E3298" s="55"/>
      <c r="F3298" s="55"/>
      <c r="G3298" s="55"/>
      <c r="H3298" s="55"/>
      <c r="I3298" s="55"/>
    </row>
    <row r="3299" spans="1:9">
      <c r="A3299" s="37"/>
      <c r="B3299" s="55"/>
      <c r="C3299" s="55"/>
      <c r="D3299" s="55"/>
      <c r="E3299" s="55"/>
      <c r="F3299" s="55"/>
      <c r="G3299" s="55"/>
      <c r="H3299" s="55"/>
      <c r="I3299" s="55"/>
    </row>
    <row r="3300" spans="1:9">
      <c r="A3300" s="37"/>
      <c r="B3300" s="55"/>
      <c r="C3300" s="55"/>
      <c r="D3300" s="55"/>
      <c r="E3300" s="55"/>
      <c r="F3300" s="55"/>
      <c r="G3300" s="55"/>
      <c r="H3300" s="55"/>
      <c r="I3300" s="55"/>
    </row>
    <row r="3301" spans="1:9">
      <c r="A3301" s="37"/>
      <c r="B3301" s="55"/>
      <c r="C3301" s="55"/>
      <c r="D3301" s="55"/>
      <c r="E3301" s="55"/>
      <c r="F3301" s="55"/>
      <c r="G3301" s="55"/>
      <c r="H3301" s="55"/>
      <c r="I3301" s="55"/>
    </row>
    <row r="3302" spans="1:9">
      <c r="A3302" s="37"/>
      <c r="B3302" s="55"/>
      <c r="C3302" s="55"/>
      <c r="D3302" s="55"/>
      <c r="E3302" s="55"/>
      <c r="F3302" s="55"/>
      <c r="G3302" s="55"/>
      <c r="H3302" s="55"/>
      <c r="I3302" s="55"/>
    </row>
    <row r="3303" spans="1:9">
      <c r="A3303" s="37"/>
      <c r="B3303" s="55"/>
      <c r="C3303" s="55"/>
      <c r="D3303" s="55"/>
      <c r="E3303" s="55"/>
      <c r="F3303" s="55"/>
      <c r="G3303" s="55"/>
      <c r="H3303" s="55"/>
      <c r="I3303" s="55"/>
    </row>
    <row r="3304" spans="1:9">
      <c r="A3304" s="37"/>
      <c r="B3304" s="55"/>
      <c r="C3304" s="55"/>
      <c r="D3304" s="55"/>
      <c r="E3304" s="55"/>
      <c r="F3304" s="55"/>
      <c r="G3304" s="55"/>
      <c r="H3304" s="55"/>
      <c r="I3304" s="55"/>
    </row>
    <row r="3305" spans="1:9">
      <c r="A3305" s="37"/>
      <c r="B3305" s="55"/>
      <c r="C3305" s="55"/>
      <c r="D3305" s="55"/>
      <c r="E3305" s="55"/>
      <c r="F3305" s="55"/>
      <c r="G3305" s="55"/>
      <c r="H3305" s="55"/>
      <c r="I3305" s="55"/>
    </row>
    <row r="3306" spans="1:9">
      <c r="A3306" s="37"/>
      <c r="B3306" s="55"/>
      <c r="C3306" s="55"/>
      <c r="D3306" s="55"/>
      <c r="E3306" s="55"/>
      <c r="F3306" s="55"/>
      <c r="G3306" s="55"/>
      <c r="H3306" s="55"/>
      <c r="I3306" s="55"/>
    </row>
    <row r="3307" spans="1:9">
      <c r="A3307" s="37"/>
      <c r="B3307" s="55"/>
      <c r="C3307" s="55"/>
      <c r="D3307" s="55"/>
      <c r="E3307" s="55"/>
      <c r="F3307" s="55"/>
      <c r="G3307" s="55"/>
      <c r="H3307" s="55"/>
      <c r="I3307" s="55"/>
    </row>
    <row r="3308" spans="1:9">
      <c r="A3308" s="37"/>
      <c r="B3308" s="55"/>
      <c r="C3308" s="55"/>
      <c r="D3308" s="55"/>
      <c r="E3308" s="55"/>
      <c r="F3308" s="55"/>
      <c r="G3308" s="55"/>
      <c r="H3308" s="55"/>
      <c r="I3308" s="55"/>
    </row>
    <row r="3309" spans="1:9">
      <c r="A3309" s="37"/>
      <c r="B3309" s="55"/>
      <c r="C3309" s="55"/>
      <c r="D3309" s="55"/>
      <c r="E3309" s="55"/>
      <c r="F3309" s="55"/>
      <c r="G3309" s="55"/>
      <c r="H3309" s="55"/>
      <c r="I3309" s="55"/>
    </row>
    <row r="3310" spans="1:9">
      <c r="A3310" s="37"/>
      <c r="B3310" s="55"/>
      <c r="C3310" s="55"/>
      <c r="D3310" s="55"/>
      <c r="E3310" s="55"/>
      <c r="F3310" s="55"/>
      <c r="G3310" s="55"/>
      <c r="H3310" s="55"/>
      <c r="I3310" s="55"/>
    </row>
    <row r="3311" spans="1:9">
      <c r="A3311" s="37"/>
      <c r="B3311" s="55"/>
      <c r="C3311" s="55"/>
      <c r="D3311" s="55"/>
      <c r="E3311" s="55"/>
      <c r="F3311" s="55"/>
      <c r="G3311" s="55"/>
      <c r="H3311" s="55"/>
      <c r="I3311" s="55"/>
    </row>
    <row r="3312" spans="1:9">
      <c r="A3312" s="37"/>
      <c r="B3312" s="55"/>
      <c r="C3312" s="55"/>
      <c r="D3312" s="55"/>
      <c r="E3312" s="55"/>
      <c r="F3312" s="55"/>
      <c r="G3312" s="55"/>
      <c r="H3312" s="55"/>
      <c r="I3312" s="55"/>
    </row>
    <row r="3313" spans="1:9">
      <c r="A3313" s="37"/>
      <c r="B3313" s="55"/>
      <c r="C3313" s="55"/>
      <c r="D3313" s="55"/>
      <c r="E3313" s="55"/>
      <c r="F3313" s="55"/>
      <c r="G3313" s="55"/>
      <c r="H3313" s="55"/>
      <c r="I3313" s="55"/>
    </row>
    <row r="3314" spans="1:9">
      <c r="A3314" s="37"/>
      <c r="B3314" s="55"/>
      <c r="C3314" s="55"/>
      <c r="D3314" s="55"/>
      <c r="E3314" s="55"/>
      <c r="F3314" s="55"/>
      <c r="G3314" s="55"/>
      <c r="H3314" s="55"/>
      <c r="I3314" s="55"/>
    </row>
    <row r="3315" spans="1:9">
      <c r="A3315" s="37"/>
      <c r="B3315" s="55"/>
      <c r="C3315" s="55"/>
      <c r="D3315" s="55"/>
      <c r="E3315" s="55"/>
      <c r="F3315" s="55"/>
      <c r="G3315" s="55"/>
      <c r="H3315" s="55"/>
      <c r="I3315" s="55"/>
    </row>
    <row r="3316" spans="1:9">
      <c r="A3316" s="37"/>
      <c r="B3316" s="55"/>
      <c r="C3316" s="55"/>
      <c r="D3316" s="55"/>
      <c r="E3316" s="55"/>
      <c r="F3316" s="55"/>
      <c r="G3316" s="55"/>
      <c r="H3316" s="55"/>
      <c r="I3316" s="55"/>
    </row>
    <row r="3317" spans="1:9">
      <c r="A3317" s="37"/>
      <c r="B3317" s="55"/>
      <c r="C3317" s="55"/>
      <c r="D3317" s="55"/>
      <c r="E3317" s="55"/>
      <c r="F3317" s="55"/>
      <c r="G3317" s="55"/>
      <c r="H3317" s="55"/>
      <c r="I3317" s="55"/>
    </row>
    <row r="3318" spans="1:9">
      <c r="A3318" s="37"/>
      <c r="B3318" s="55"/>
      <c r="C3318" s="55"/>
      <c r="D3318" s="55"/>
      <c r="E3318" s="55"/>
      <c r="F3318" s="55"/>
      <c r="G3318" s="55"/>
      <c r="H3318" s="55"/>
      <c r="I3318" s="55"/>
    </row>
    <row r="3319" spans="1:9">
      <c r="A3319" s="37"/>
      <c r="B3319" s="55"/>
      <c r="C3319" s="55"/>
      <c r="D3319" s="55"/>
      <c r="E3319" s="55"/>
      <c r="F3319" s="55"/>
      <c r="G3319" s="55"/>
      <c r="H3319" s="55"/>
      <c r="I3319" s="55"/>
    </row>
    <row r="3320" spans="1:9">
      <c r="A3320" s="37"/>
      <c r="B3320" s="55"/>
      <c r="C3320" s="55"/>
      <c r="D3320" s="55"/>
      <c r="E3320" s="55"/>
      <c r="F3320" s="55"/>
      <c r="G3320" s="55"/>
      <c r="H3320" s="55"/>
      <c r="I3320" s="55"/>
    </row>
    <row r="3321" spans="1:9">
      <c r="A3321" s="37"/>
      <c r="B3321" s="55"/>
      <c r="C3321" s="55"/>
      <c r="D3321" s="55"/>
      <c r="E3321" s="55"/>
      <c r="F3321" s="55"/>
      <c r="G3321" s="55"/>
      <c r="H3321" s="55"/>
      <c r="I3321" s="55"/>
    </row>
    <row r="3322" spans="1:9">
      <c r="A3322" s="37"/>
      <c r="B3322" s="55"/>
      <c r="C3322" s="55"/>
      <c r="D3322" s="55"/>
      <c r="E3322" s="55"/>
      <c r="F3322" s="55"/>
      <c r="G3322" s="55"/>
      <c r="H3322" s="55"/>
      <c r="I3322" s="55"/>
    </row>
    <row r="3323" spans="1:9">
      <c r="A3323" s="37"/>
      <c r="B3323" s="55"/>
      <c r="C3323" s="55"/>
      <c r="D3323" s="55"/>
      <c r="E3323" s="55"/>
      <c r="F3323" s="55"/>
      <c r="G3323" s="55"/>
      <c r="H3323" s="55"/>
      <c r="I3323" s="55"/>
    </row>
    <row r="3324" spans="1:9">
      <c r="A3324" s="37"/>
      <c r="B3324" s="55"/>
      <c r="C3324" s="55"/>
      <c r="D3324" s="55"/>
      <c r="E3324" s="55"/>
      <c r="F3324" s="55"/>
      <c r="G3324" s="55"/>
      <c r="H3324" s="55"/>
      <c r="I3324" s="55"/>
    </row>
    <row r="3325" spans="1:9">
      <c r="A3325" s="37"/>
      <c r="B3325" s="55"/>
      <c r="C3325" s="55"/>
      <c r="D3325" s="55"/>
      <c r="E3325" s="55"/>
      <c r="F3325" s="55"/>
      <c r="G3325" s="55"/>
      <c r="H3325" s="55"/>
      <c r="I3325" s="55"/>
    </row>
    <row r="3326" spans="1:9">
      <c r="A3326" s="37"/>
      <c r="B3326" s="55"/>
      <c r="C3326" s="55"/>
      <c r="D3326" s="55"/>
      <c r="E3326" s="55"/>
      <c r="F3326" s="55"/>
      <c r="G3326" s="55"/>
      <c r="H3326" s="55"/>
      <c r="I3326" s="55"/>
    </row>
    <row r="3327" spans="1:9">
      <c r="A3327" s="37"/>
      <c r="B3327" s="55"/>
      <c r="C3327" s="55"/>
      <c r="D3327" s="55"/>
      <c r="E3327" s="55"/>
      <c r="F3327" s="55"/>
      <c r="G3327" s="55"/>
      <c r="H3327" s="55"/>
      <c r="I3327" s="55"/>
    </row>
    <row r="3328" spans="1:9">
      <c r="A3328" s="37"/>
      <c r="B3328" s="55"/>
      <c r="C3328" s="55"/>
      <c r="D3328" s="55"/>
      <c r="E3328" s="55"/>
      <c r="F3328" s="55"/>
      <c r="G3328" s="55"/>
      <c r="H3328" s="55"/>
      <c r="I3328" s="55"/>
    </row>
    <row r="3329" spans="1:9">
      <c r="A3329" s="37"/>
      <c r="B3329" s="55"/>
      <c r="C3329" s="55"/>
      <c r="D3329" s="55"/>
      <c r="E3329" s="55"/>
      <c r="F3329" s="55"/>
      <c r="G3329" s="55"/>
      <c r="H3329" s="55"/>
      <c r="I3329" s="55"/>
    </row>
    <row r="3330" spans="1:9">
      <c r="A3330" s="37"/>
      <c r="B3330" s="55"/>
      <c r="C3330" s="55"/>
      <c r="D3330" s="55"/>
      <c r="E3330" s="55"/>
      <c r="F3330" s="55"/>
      <c r="G3330" s="55"/>
      <c r="H3330" s="55"/>
      <c r="I3330" s="55"/>
    </row>
    <row r="3331" spans="1:9">
      <c r="A3331" s="37"/>
      <c r="B3331" s="55"/>
      <c r="C3331" s="55"/>
      <c r="D3331" s="55"/>
      <c r="E3331" s="55"/>
      <c r="F3331" s="55"/>
      <c r="G3331" s="55"/>
      <c r="H3331" s="55"/>
      <c r="I3331" s="55"/>
    </row>
    <row r="3332" spans="1:9">
      <c r="A3332" s="37"/>
      <c r="B3332" s="55"/>
      <c r="C3332" s="55"/>
      <c r="D3332" s="55"/>
      <c r="E3332" s="55"/>
      <c r="F3332" s="55"/>
      <c r="G3332" s="55"/>
      <c r="H3332" s="55"/>
      <c r="I3332" s="55"/>
    </row>
    <row r="3333" spans="1:9">
      <c r="A3333" s="37"/>
      <c r="B3333" s="55"/>
      <c r="C3333" s="55"/>
      <c r="D3333" s="55"/>
      <c r="E3333" s="55"/>
      <c r="F3333" s="55"/>
      <c r="G3333" s="55"/>
      <c r="H3333" s="55"/>
      <c r="I3333" s="55"/>
    </row>
    <row r="3334" spans="1:9">
      <c r="A3334" s="37"/>
      <c r="B3334" s="55"/>
      <c r="C3334" s="55"/>
      <c r="D3334" s="55"/>
      <c r="E3334" s="55"/>
      <c r="F3334" s="55"/>
      <c r="G3334" s="55"/>
      <c r="H3334" s="55"/>
      <c r="I3334" s="55"/>
    </row>
    <row r="3335" spans="1:9">
      <c r="A3335" s="37"/>
      <c r="B3335" s="55"/>
      <c r="C3335" s="55"/>
      <c r="D3335" s="55"/>
      <c r="E3335" s="55"/>
      <c r="F3335" s="55"/>
      <c r="G3335" s="55"/>
      <c r="H3335" s="55"/>
      <c r="I3335" s="55"/>
    </row>
    <row r="3336" spans="1:9">
      <c r="A3336" s="37"/>
      <c r="B3336" s="55"/>
      <c r="C3336" s="55"/>
      <c r="D3336" s="55"/>
      <c r="E3336" s="55"/>
      <c r="F3336" s="55"/>
      <c r="G3336" s="55"/>
      <c r="H3336" s="55"/>
      <c r="I3336" s="55"/>
    </row>
    <row r="3337" spans="1:9">
      <c r="A3337" s="37"/>
      <c r="B3337" s="55"/>
      <c r="C3337" s="55"/>
      <c r="D3337" s="55"/>
      <c r="E3337" s="55"/>
      <c r="F3337" s="55"/>
      <c r="G3337" s="55"/>
      <c r="H3337" s="55"/>
      <c r="I3337" s="55"/>
    </row>
    <row r="3338" spans="1:9">
      <c r="A3338" s="37"/>
      <c r="B3338" s="55"/>
      <c r="C3338" s="55"/>
      <c r="D3338" s="55"/>
      <c r="E3338" s="55"/>
      <c r="F3338" s="55"/>
      <c r="G3338" s="55"/>
      <c r="H3338" s="55"/>
      <c r="I3338" s="55"/>
    </row>
    <row r="3339" spans="1:9">
      <c r="A3339" s="37"/>
      <c r="B3339" s="55"/>
      <c r="C3339" s="55"/>
      <c r="D3339" s="55"/>
      <c r="E3339" s="55"/>
      <c r="F3339" s="55"/>
      <c r="G3339" s="55"/>
      <c r="H3339" s="55"/>
      <c r="I3339" s="55"/>
    </row>
    <row r="3340" spans="1:9">
      <c r="A3340" s="37"/>
      <c r="B3340" s="55"/>
      <c r="C3340" s="55"/>
      <c r="D3340" s="55"/>
      <c r="E3340" s="55"/>
      <c r="F3340" s="55"/>
      <c r="G3340" s="55"/>
      <c r="H3340" s="55"/>
      <c r="I3340" s="55"/>
    </row>
    <row r="3341" spans="1:9">
      <c r="A3341" s="37"/>
      <c r="B3341" s="55"/>
      <c r="C3341" s="55"/>
      <c r="D3341" s="55"/>
      <c r="E3341" s="55"/>
      <c r="F3341" s="55"/>
      <c r="G3341" s="55"/>
      <c r="H3341" s="55"/>
      <c r="I3341" s="55"/>
    </row>
    <row r="3342" spans="1:9">
      <c r="A3342" s="37"/>
      <c r="B3342" s="55"/>
      <c r="C3342" s="55"/>
      <c r="D3342" s="55"/>
      <c r="E3342" s="55"/>
      <c r="F3342" s="55"/>
      <c r="G3342" s="55"/>
      <c r="H3342" s="55"/>
      <c r="I3342" s="55"/>
    </row>
    <row r="3343" spans="1:9">
      <c r="A3343" s="37"/>
      <c r="B3343" s="55"/>
      <c r="C3343" s="55"/>
      <c r="D3343" s="55"/>
      <c r="E3343" s="55"/>
      <c r="F3343" s="55"/>
      <c r="G3343" s="55"/>
      <c r="H3343" s="55"/>
      <c r="I3343" s="55"/>
    </row>
    <row r="3344" spans="1:9">
      <c r="A3344" s="37"/>
      <c r="B3344" s="55"/>
      <c r="C3344" s="55"/>
      <c r="D3344" s="55"/>
      <c r="E3344" s="55"/>
      <c r="F3344" s="55"/>
      <c r="G3344" s="55"/>
      <c r="H3344" s="55"/>
      <c r="I3344" s="55"/>
    </row>
    <row r="3345" spans="1:9">
      <c r="A3345" s="37"/>
      <c r="B3345" s="55"/>
      <c r="C3345" s="55"/>
      <c r="D3345" s="55"/>
      <c r="E3345" s="55"/>
      <c r="F3345" s="55"/>
      <c r="G3345" s="55"/>
      <c r="H3345" s="55"/>
      <c r="I3345" s="55"/>
    </row>
    <row r="3346" spans="1:9">
      <c r="A3346" s="37"/>
      <c r="B3346" s="55"/>
      <c r="C3346" s="55"/>
      <c r="D3346" s="55"/>
      <c r="E3346" s="55"/>
      <c r="F3346" s="55"/>
      <c r="G3346" s="55"/>
      <c r="H3346" s="55"/>
      <c r="I3346" s="55"/>
    </row>
    <row r="3347" spans="1:9">
      <c r="A3347" s="37"/>
      <c r="B3347" s="55"/>
      <c r="C3347" s="55"/>
      <c r="D3347" s="55"/>
      <c r="E3347" s="55"/>
      <c r="F3347" s="55"/>
      <c r="G3347" s="55"/>
      <c r="H3347" s="55"/>
      <c r="I3347" s="55"/>
    </row>
    <row r="3348" spans="1:9">
      <c r="A3348" s="37"/>
      <c r="B3348" s="55"/>
      <c r="C3348" s="55"/>
      <c r="D3348" s="55"/>
      <c r="E3348" s="55"/>
      <c r="F3348" s="55"/>
      <c r="G3348" s="55"/>
      <c r="H3348" s="55"/>
      <c r="I3348" s="55"/>
    </row>
    <row r="3349" spans="1:9">
      <c r="A3349" s="37"/>
      <c r="B3349" s="55"/>
      <c r="C3349" s="55"/>
      <c r="D3349" s="55"/>
      <c r="E3349" s="55"/>
      <c r="F3349" s="55"/>
      <c r="G3349" s="55"/>
      <c r="H3349" s="55"/>
      <c r="I3349" s="55"/>
    </row>
    <row r="3350" spans="1:9">
      <c r="A3350" s="37"/>
      <c r="B3350" s="55"/>
      <c r="C3350" s="55"/>
      <c r="D3350" s="55"/>
      <c r="E3350" s="55"/>
      <c r="F3350" s="55"/>
      <c r="G3350" s="55"/>
      <c r="H3350" s="55"/>
      <c r="I3350" s="55"/>
    </row>
    <row r="3351" spans="1:9">
      <c r="A3351" s="37"/>
      <c r="B3351" s="55"/>
      <c r="C3351" s="55"/>
      <c r="D3351" s="55"/>
      <c r="E3351" s="55"/>
      <c r="F3351" s="55"/>
      <c r="G3351" s="55"/>
      <c r="H3351" s="55"/>
      <c r="I3351" s="55"/>
    </row>
    <row r="3352" spans="1:9">
      <c r="A3352" s="37"/>
      <c r="B3352" s="55"/>
      <c r="C3352" s="55"/>
      <c r="D3352" s="55"/>
      <c r="E3352" s="55"/>
      <c r="F3352" s="55"/>
      <c r="G3352" s="55"/>
      <c r="H3352" s="55"/>
      <c r="I3352" s="55"/>
    </row>
    <row r="3353" spans="1:9">
      <c r="A3353" s="37"/>
      <c r="B3353" s="55"/>
      <c r="C3353" s="55"/>
      <c r="D3353" s="55"/>
      <c r="E3353" s="55"/>
      <c r="F3353" s="55"/>
      <c r="G3353" s="55"/>
      <c r="H3353" s="55"/>
      <c r="I3353" s="55"/>
    </row>
    <row r="3354" spans="1:9">
      <c r="A3354" s="37"/>
      <c r="B3354" s="55"/>
      <c r="C3354" s="55"/>
      <c r="D3354" s="55"/>
      <c r="E3354" s="55"/>
      <c r="F3354" s="55"/>
      <c r="G3354" s="55"/>
      <c r="H3354" s="55"/>
      <c r="I3354" s="55"/>
    </row>
    <row r="3355" spans="1:9">
      <c r="A3355" s="37"/>
      <c r="B3355" s="55"/>
      <c r="C3355" s="55"/>
      <c r="D3355" s="55"/>
      <c r="E3355" s="55"/>
      <c r="F3355" s="55"/>
      <c r="G3355" s="55"/>
      <c r="H3355" s="55"/>
      <c r="I3355" s="55"/>
    </row>
    <row r="3356" spans="1:9">
      <c r="A3356" s="37"/>
      <c r="B3356" s="55"/>
      <c r="C3356" s="55"/>
      <c r="D3356" s="55"/>
      <c r="E3356" s="55"/>
      <c r="F3356" s="55"/>
      <c r="G3356" s="55"/>
      <c r="H3356" s="55"/>
      <c r="I3356" s="55"/>
    </row>
    <row r="3357" spans="1:9">
      <c r="A3357" s="37"/>
      <c r="B3357" s="55"/>
      <c r="C3357" s="55"/>
      <c r="D3357" s="55"/>
      <c r="E3357" s="55"/>
      <c r="F3357" s="55"/>
      <c r="G3357" s="55"/>
      <c r="H3357" s="55"/>
      <c r="I3357" s="55"/>
    </row>
    <row r="3358" spans="1:9">
      <c r="A3358" s="37"/>
      <c r="B3358" s="55"/>
      <c r="C3358" s="55"/>
      <c r="D3358" s="55"/>
      <c r="E3358" s="55"/>
      <c r="F3358" s="55"/>
      <c r="G3358" s="55"/>
      <c r="H3358" s="55"/>
      <c r="I3358" s="55"/>
    </row>
    <row r="3359" spans="1:9">
      <c r="A3359" s="37"/>
      <c r="B3359" s="55"/>
      <c r="C3359" s="55"/>
      <c r="D3359" s="55"/>
      <c r="E3359" s="55"/>
      <c r="F3359" s="55"/>
      <c r="G3359" s="55"/>
      <c r="H3359" s="55"/>
      <c r="I3359" s="55"/>
    </row>
    <row r="3360" spans="1:9">
      <c r="A3360" s="37"/>
      <c r="B3360" s="55"/>
      <c r="C3360" s="55"/>
      <c r="D3360" s="55"/>
      <c r="E3360" s="55"/>
      <c r="F3360" s="55"/>
      <c r="G3360" s="55"/>
      <c r="H3360" s="55"/>
      <c r="I3360" s="55"/>
    </row>
    <row r="3361" spans="1:9">
      <c r="A3361" s="37"/>
      <c r="B3361" s="55"/>
      <c r="C3361" s="55"/>
      <c r="D3361" s="55"/>
      <c r="E3361" s="55"/>
      <c r="F3361" s="55"/>
      <c r="G3361" s="55"/>
      <c r="H3361" s="55"/>
      <c r="I3361" s="55"/>
    </row>
    <row r="3362" spans="1:9">
      <c r="A3362" s="37"/>
      <c r="B3362" s="55"/>
      <c r="C3362" s="55"/>
      <c r="D3362" s="55"/>
      <c r="E3362" s="55"/>
      <c r="F3362" s="55"/>
      <c r="G3362" s="55"/>
      <c r="H3362" s="55"/>
      <c r="I3362" s="55"/>
    </row>
    <row r="3363" spans="1:9">
      <c r="A3363" s="37"/>
      <c r="B3363" s="55"/>
      <c r="C3363" s="55"/>
      <c r="D3363" s="55"/>
      <c r="E3363" s="55"/>
      <c r="F3363" s="55"/>
      <c r="G3363" s="55"/>
      <c r="H3363" s="55"/>
      <c r="I3363" s="55"/>
    </row>
    <row r="3364" spans="1:9">
      <c r="A3364" s="37"/>
      <c r="B3364" s="55"/>
      <c r="C3364" s="55"/>
      <c r="D3364" s="55"/>
      <c r="E3364" s="55"/>
      <c r="F3364" s="55"/>
      <c r="G3364" s="55"/>
      <c r="H3364" s="55"/>
      <c r="I3364" s="55"/>
    </row>
    <row r="3365" spans="1:9">
      <c r="A3365" s="37"/>
      <c r="B3365" s="55"/>
      <c r="C3365" s="55"/>
      <c r="D3365" s="55"/>
      <c r="E3365" s="55"/>
      <c r="F3365" s="55"/>
      <c r="G3365" s="55"/>
      <c r="H3365" s="55"/>
      <c r="I3365" s="55"/>
    </row>
    <row r="3366" spans="1:9">
      <c r="A3366" s="37"/>
      <c r="B3366" s="55"/>
      <c r="C3366" s="55"/>
      <c r="D3366" s="55"/>
      <c r="E3366" s="55"/>
      <c r="F3366" s="55"/>
      <c r="G3366" s="55"/>
      <c r="H3366" s="55"/>
      <c r="I3366" s="55"/>
    </row>
    <row r="3367" spans="1:9">
      <c r="A3367" s="37"/>
      <c r="B3367" s="55"/>
      <c r="C3367" s="55"/>
      <c r="D3367" s="55"/>
      <c r="E3367" s="55"/>
      <c r="F3367" s="55"/>
      <c r="G3367" s="55"/>
      <c r="H3367" s="55"/>
      <c r="I3367" s="55"/>
    </row>
    <row r="3368" spans="1:9">
      <c r="A3368" s="37"/>
      <c r="B3368" s="55"/>
      <c r="C3368" s="55"/>
      <c r="D3368" s="55"/>
      <c r="E3368" s="55"/>
      <c r="F3368" s="55"/>
      <c r="G3368" s="55"/>
      <c r="H3368" s="55"/>
      <c r="I3368" s="55"/>
    </row>
    <row r="3369" spans="1:9">
      <c r="A3369" s="37"/>
      <c r="B3369" s="55"/>
      <c r="C3369" s="55"/>
      <c r="D3369" s="55"/>
      <c r="E3369" s="55"/>
      <c r="F3369" s="55"/>
      <c r="G3369" s="55"/>
      <c r="H3369" s="55"/>
      <c r="I3369" s="55"/>
    </row>
    <row r="3370" spans="1:9">
      <c r="A3370" s="37"/>
      <c r="B3370" s="55"/>
      <c r="C3370" s="55"/>
      <c r="D3370" s="55"/>
      <c r="E3370" s="55"/>
      <c r="F3370" s="55"/>
      <c r="G3370" s="55"/>
      <c r="H3370" s="55"/>
      <c r="I3370" s="55"/>
    </row>
    <row r="3371" spans="1:9">
      <c r="A3371" s="37"/>
      <c r="B3371" s="55"/>
      <c r="C3371" s="55"/>
      <c r="D3371" s="55"/>
      <c r="E3371" s="55"/>
      <c r="F3371" s="55"/>
      <c r="G3371" s="55"/>
      <c r="H3371" s="55"/>
      <c r="I3371" s="55"/>
    </row>
    <row r="3372" spans="1:9">
      <c r="A3372" s="37"/>
      <c r="B3372" s="55"/>
      <c r="C3372" s="55"/>
      <c r="D3372" s="55"/>
      <c r="E3372" s="55"/>
      <c r="F3372" s="55"/>
      <c r="G3372" s="55"/>
      <c r="H3372" s="55"/>
      <c r="I3372" s="55"/>
    </row>
    <row r="3373" spans="1:9">
      <c r="A3373" s="37"/>
      <c r="B3373" s="55"/>
      <c r="C3373" s="55"/>
      <c r="D3373" s="55"/>
      <c r="E3373" s="55"/>
      <c r="F3373" s="55"/>
      <c r="G3373" s="55"/>
      <c r="H3373" s="55"/>
      <c r="I3373" s="55"/>
    </row>
    <row r="3374" spans="1:9">
      <c r="A3374" s="37"/>
      <c r="B3374" s="55"/>
      <c r="C3374" s="55"/>
      <c r="D3374" s="55"/>
      <c r="E3374" s="55"/>
      <c r="F3374" s="55"/>
      <c r="G3374" s="55"/>
      <c r="H3374" s="55"/>
      <c r="I3374" s="55"/>
    </row>
    <row r="3375" spans="1:9">
      <c r="A3375" s="37"/>
      <c r="B3375" s="55"/>
      <c r="C3375" s="55"/>
      <c r="D3375" s="55"/>
      <c r="E3375" s="55"/>
      <c r="F3375" s="55"/>
      <c r="G3375" s="55"/>
      <c r="H3375" s="55"/>
      <c r="I3375" s="55"/>
    </row>
    <row r="3376" spans="1:9">
      <c r="A3376" s="37"/>
      <c r="B3376" s="55"/>
      <c r="C3376" s="55"/>
      <c r="D3376" s="55"/>
      <c r="E3376" s="55"/>
      <c r="F3376" s="55"/>
      <c r="G3376" s="55"/>
      <c r="H3376" s="55"/>
      <c r="I3376" s="55"/>
    </row>
    <row r="3377" spans="1:9">
      <c r="A3377" s="37"/>
      <c r="B3377" s="55"/>
      <c r="C3377" s="55"/>
      <c r="D3377" s="55"/>
      <c r="E3377" s="55"/>
      <c r="F3377" s="55"/>
      <c r="G3377" s="55"/>
      <c r="H3377" s="55"/>
      <c r="I3377" s="55"/>
    </row>
    <row r="3378" spans="1:9">
      <c r="A3378" s="37"/>
      <c r="B3378" s="55"/>
      <c r="C3378" s="55"/>
      <c r="D3378" s="55"/>
      <c r="E3378" s="55"/>
      <c r="F3378" s="55"/>
      <c r="G3378" s="55"/>
      <c r="H3378" s="55"/>
      <c r="I3378" s="55"/>
    </row>
    <row r="3379" spans="1:9">
      <c r="A3379" s="37"/>
      <c r="B3379" s="55"/>
      <c r="C3379" s="55"/>
      <c r="D3379" s="55"/>
      <c r="E3379" s="55"/>
      <c r="F3379" s="55"/>
      <c r="G3379" s="55"/>
      <c r="H3379" s="55"/>
      <c r="I3379" s="55"/>
    </row>
    <row r="3380" spans="1:9">
      <c r="A3380" s="37"/>
      <c r="B3380" s="55"/>
      <c r="C3380" s="55"/>
      <c r="D3380" s="55"/>
      <c r="E3380" s="55"/>
      <c r="F3380" s="55"/>
      <c r="G3380" s="55"/>
      <c r="H3380" s="55"/>
      <c r="I3380" s="55"/>
    </row>
    <row r="3381" spans="1:9">
      <c r="A3381" s="37"/>
      <c r="B3381" s="55"/>
      <c r="C3381" s="55"/>
      <c r="D3381" s="55"/>
      <c r="E3381" s="55"/>
      <c r="F3381" s="55"/>
      <c r="G3381" s="55"/>
      <c r="H3381" s="55"/>
      <c r="I3381" s="55"/>
    </row>
    <row r="3382" spans="1:9">
      <c r="A3382" s="37"/>
      <c r="B3382" s="55"/>
      <c r="C3382" s="55"/>
      <c r="D3382" s="55"/>
      <c r="E3382" s="55"/>
      <c r="F3382" s="55"/>
      <c r="G3382" s="55"/>
      <c r="H3382" s="55"/>
      <c r="I3382" s="55"/>
    </row>
    <row r="3383" spans="1:9">
      <c r="A3383" s="37"/>
      <c r="B3383" s="55"/>
      <c r="C3383" s="55"/>
      <c r="D3383" s="55"/>
      <c r="E3383" s="55"/>
      <c r="F3383" s="55"/>
      <c r="G3383" s="55"/>
      <c r="H3383" s="55"/>
      <c r="I3383" s="55"/>
    </row>
    <row r="3384" spans="1:9">
      <c r="A3384" s="37"/>
      <c r="B3384" s="55"/>
      <c r="C3384" s="55"/>
      <c r="D3384" s="55"/>
      <c r="E3384" s="55"/>
      <c r="F3384" s="55"/>
      <c r="G3384" s="55"/>
      <c r="H3384" s="55"/>
      <c r="I3384" s="55"/>
    </row>
    <row r="3385" spans="1:9">
      <c r="A3385" s="37"/>
      <c r="B3385" s="55"/>
      <c r="C3385" s="55"/>
      <c r="D3385" s="55"/>
      <c r="E3385" s="55"/>
      <c r="F3385" s="55"/>
      <c r="G3385" s="55"/>
      <c r="H3385" s="55"/>
      <c r="I3385" s="55"/>
    </row>
    <row r="3386" spans="1:9">
      <c r="A3386" s="37"/>
      <c r="B3386" s="55"/>
      <c r="C3386" s="55"/>
      <c r="D3386" s="55"/>
      <c r="E3386" s="55"/>
      <c r="F3386" s="55"/>
      <c r="G3386" s="55"/>
      <c r="H3386" s="55"/>
      <c r="I3386" s="55"/>
    </row>
    <row r="3387" spans="1:9">
      <c r="A3387" s="37"/>
      <c r="B3387" s="55"/>
      <c r="C3387" s="55"/>
      <c r="D3387" s="55"/>
      <c r="E3387" s="55"/>
      <c r="F3387" s="55"/>
      <c r="G3387" s="55"/>
      <c r="H3387" s="55"/>
      <c r="I3387" s="55"/>
    </row>
    <row r="3388" spans="1:9">
      <c r="A3388" s="37"/>
      <c r="B3388" s="55"/>
      <c r="C3388" s="55"/>
      <c r="D3388" s="55"/>
      <c r="E3388" s="55"/>
      <c r="F3388" s="55"/>
      <c r="G3388" s="55"/>
      <c r="H3388" s="55"/>
      <c r="I3388" s="55"/>
    </row>
    <row r="3389" spans="1:9">
      <c r="A3389" s="37"/>
      <c r="B3389" s="55"/>
      <c r="C3389" s="55"/>
      <c r="D3389" s="55"/>
      <c r="E3389" s="55"/>
      <c r="F3389" s="55"/>
      <c r="G3389" s="55"/>
      <c r="H3389" s="55"/>
      <c r="I3389" s="55"/>
    </row>
    <row r="3390" spans="1:9">
      <c r="A3390" s="37"/>
      <c r="B3390" s="55"/>
      <c r="C3390" s="55"/>
      <c r="D3390" s="55"/>
      <c r="E3390" s="55"/>
      <c r="F3390" s="55"/>
      <c r="G3390" s="55"/>
      <c r="H3390" s="55"/>
      <c r="I3390" s="55"/>
    </row>
    <row r="3391" spans="1:9">
      <c r="A3391" s="37"/>
      <c r="B3391" s="55"/>
      <c r="C3391" s="55"/>
      <c r="D3391" s="55"/>
      <c r="E3391" s="55"/>
      <c r="F3391" s="55"/>
      <c r="G3391" s="55"/>
      <c r="H3391" s="55"/>
      <c r="I3391" s="55"/>
    </row>
    <row r="3392" spans="1:9">
      <c r="A3392" s="37"/>
      <c r="B3392" s="55"/>
      <c r="C3392" s="55"/>
      <c r="D3392" s="55"/>
      <c r="E3392" s="55"/>
      <c r="F3392" s="55"/>
      <c r="G3392" s="55"/>
      <c r="H3392" s="55"/>
      <c r="I3392" s="55"/>
    </row>
    <row r="3393" spans="1:9">
      <c r="A3393" s="37"/>
      <c r="B3393" s="55"/>
      <c r="C3393" s="55"/>
      <c r="D3393" s="55"/>
      <c r="E3393" s="55"/>
      <c r="F3393" s="55"/>
      <c r="G3393" s="55"/>
      <c r="H3393" s="55"/>
      <c r="I3393" s="55"/>
    </row>
    <row r="3394" spans="1:9">
      <c r="A3394" s="37"/>
      <c r="B3394" s="55"/>
      <c r="C3394" s="55"/>
      <c r="D3394" s="55"/>
      <c r="E3394" s="55"/>
      <c r="F3394" s="55"/>
      <c r="G3394" s="55"/>
      <c r="H3394" s="55"/>
      <c r="I3394" s="55"/>
    </row>
    <row r="3395" spans="1:9">
      <c r="A3395" s="37"/>
      <c r="B3395" s="55"/>
      <c r="C3395" s="55"/>
      <c r="D3395" s="55"/>
      <c r="E3395" s="55"/>
      <c r="F3395" s="55"/>
      <c r="G3395" s="55"/>
      <c r="H3395" s="55"/>
      <c r="I3395" s="55"/>
    </row>
    <row r="3396" spans="1:9">
      <c r="A3396" s="37"/>
      <c r="B3396" s="55"/>
      <c r="C3396" s="55"/>
      <c r="D3396" s="55"/>
      <c r="E3396" s="55"/>
      <c r="F3396" s="55"/>
      <c r="G3396" s="55"/>
      <c r="H3396" s="55"/>
      <c r="I3396" s="55"/>
    </row>
    <row r="3397" spans="1:9">
      <c r="A3397" s="37"/>
      <c r="B3397" s="55"/>
      <c r="C3397" s="55"/>
      <c r="D3397" s="55"/>
      <c r="E3397" s="55"/>
      <c r="F3397" s="55"/>
      <c r="G3397" s="55"/>
      <c r="H3397" s="55"/>
      <c r="I3397" s="55"/>
    </row>
    <row r="3398" spans="1:9">
      <c r="A3398" s="37"/>
      <c r="B3398" s="55"/>
      <c r="C3398" s="55"/>
      <c r="D3398" s="55"/>
      <c r="E3398" s="55"/>
      <c r="F3398" s="55"/>
      <c r="G3398" s="55"/>
      <c r="H3398" s="55"/>
      <c r="I3398" s="55"/>
    </row>
    <row r="3399" spans="1:9">
      <c r="A3399" s="37"/>
      <c r="B3399" s="55"/>
      <c r="C3399" s="55"/>
      <c r="D3399" s="55"/>
      <c r="E3399" s="55"/>
      <c r="F3399" s="55"/>
      <c r="G3399" s="55"/>
      <c r="H3399" s="55"/>
      <c r="I3399" s="55"/>
    </row>
    <row r="3400" spans="1:9">
      <c r="A3400" s="37"/>
      <c r="B3400" s="55"/>
      <c r="C3400" s="55"/>
      <c r="D3400" s="55"/>
      <c r="E3400" s="55"/>
      <c r="F3400" s="55"/>
      <c r="G3400" s="55"/>
      <c r="H3400" s="55"/>
      <c r="I3400" s="55"/>
    </row>
    <row r="3401" spans="1:9">
      <c r="A3401" s="37"/>
      <c r="B3401" s="55"/>
      <c r="C3401" s="55"/>
      <c r="D3401" s="55"/>
      <c r="E3401" s="55"/>
      <c r="F3401" s="55"/>
      <c r="G3401" s="55"/>
      <c r="H3401" s="55"/>
      <c r="I3401" s="55"/>
    </row>
    <row r="3402" spans="1:9">
      <c r="A3402" s="37"/>
      <c r="B3402" s="55"/>
      <c r="C3402" s="55"/>
      <c r="D3402" s="55"/>
      <c r="E3402" s="55"/>
      <c r="F3402" s="55"/>
      <c r="G3402" s="55"/>
      <c r="H3402" s="55"/>
      <c r="I3402" s="55"/>
    </row>
    <row r="3403" spans="1:9">
      <c r="A3403" s="37"/>
      <c r="B3403" s="55"/>
      <c r="C3403" s="55"/>
      <c r="D3403" s="55"/>
      <c r="E3403" s="55"/>
      <c r="F3403" s="55"/>
      <c r="G3403" s="55"/>
      <c r="H3403" s="55"/>
      <c r="I3403" s="55"/>
    </row>
    <row r="3404" spans="1:9">
      <c r="A3404" s="37"/>
      <c r="B3404" s="55"/>
      <c r="C3404" s="55"/>
      <c r="D3404" s="55"/>
      <c r="E3404" s="55"/>
      <c r="F3404" s="55"/>
      <c r="G3404" s="55"/>
      <c r="H3404" s="55"/>
      <c r="I3404" s="55"/>
    </row>
    <row r="3405" spans="1:9">
      <c r="A3405" s="37"/>
      <c r="B3405" s="55"/>
      <c r="C3405" s="55"/>
      <c r="D3405" s="55"/>
      <c r="E3405" s="55"/>
      <c r="F3405" s="55"/>
      <c r="G3405" s="55"/>
      <c r="H3405" s="55"/>
      <c r="I3405" s="55"/>
    </row>
    <row r="3406" spans="1:9">
      <c r="A3406" s="37"/>
      <c r="B3406" s="55"/>
      <c r="C3406" s="55"/>
      <c r="D3406" s="55"/>
      <c r="E3406" s="55"/>
      <c r="F3406" s="55"/>
      <c r="G3406" s="55"/>
      <c r="H3406" s="55"/>
      <c r="I3406" s="55"/>
    </row>
    <row r="3407" spans="1:9">
      <c r="A3407" s="37"/>
      <c r="B3407" s="55"/>
      <c r="C3407" s="55"/>
      <c r="D3407" s="55"/>
      <c r="E3407" s="55"/>
      <c r="F3407" s="55"/>
      <c r="G3407" s="55"/>
      <c r="H3407" s="55"/>
      <c r="I3407" s="55"/>
    </row>
    <row r="3408" spans="1:9">
      <c r="A3408" s="37"/>
      <c r="B3408" s="55"/>
      <c r="C3408" s="55"/>
      <c r="D3408" s="55"/>
      <c r="E3408" s="55"/>
      <c r="F3408" s="55"/>
      <c r="G3408" s="55"/>
      <c r="H3408" s="55"/>
      <c r="I3408" s="55"/>
    </row>
    <row r="3409" spans="1:9">
      <c r="A3409" s="37"/>
      <c r="B3409" s="55"/>
      <c r="C3409" s="55"/>
      <c r="D3409" s="55"/>
      <c r="E3409" s="55"/>
      <c r="F3409" s="55"/>
      <c r="G3409" s="55"/>
      <c r="H3409" s="55"/>
      <c r="I3409" s="55"/>
    </row>
    <row r="3410" spans="1:9">
      <c r="A3410" s="37"/>
      <c r="B3410" s="55"/>
      <c r="C3410" s="55"/>
      <c r="D3410" s="55"/>
      <c r="E3410" s="55"/>
      <c r="F3410" s="55"/>
      <c r="G3410" s="55"/>
      <c r="H3410" s="55"/>
      <c r="I3410" s="55"/>
    </row>
    <row r="3411" spans="1:9">
      <c r="A3411" s="37"/>
      <c r="B3411" s="55"/>
      <c r="C3411" s="55"/>
      <c r="D3411" s="55"/>
      <c r="E3411" s="55"/>
      <c r="F3411" s="55"/>
      <c r="G3411" s="55"/>
      <c r="H3411" s="55"/>
      <c r="I3411" s="55"/>
    </row>
    <row r="3412" spans="1:9">
      <c r="A3412" s="37"/>
      <c r="B3412" s="55"/>
      <c r="C3412" s="55"/>
      <c r="D3412" s="55"/>
      <c r="E3412" s="55"/>
      <c r="F3412" s="55"/>
      <c r="G3412" s="55"/>
      <c r="H3412" s="55"/>
      <c r="I3412" s="55"/>
    </row>
    <row r="3413" spans="1:9">
      <c r="A3413" s="37"/>
      <c r="B3413" s="55"/>
      <c r="C3413" s="55"/>
      <c r="D3413" s="55"/>
      <c r="E3413" s="55"/>
      <c r="F3413" s="55"/>
      <c r="G3413" s="55"/>
      <c r="H3413" s="55"/>
      <c r="I3413" s="55"/>
    </row>
    <row r="3414" spans="1:9">
      <c r="A3414" s="37"/>
      <c r="B3414" s="55"/>
      <c r="C3414" s="55"/>
      <c r="D3414" s="55"/>
      <c r="E3414" s="55"/>
      <c r="F3414" s="55"/>
      <c r="G3414" s="55"/>
      <c r="H3414" s="55"/>
      <c r="I3414" s="55"/>
    </row>
    <row r="3415" spans="1:9">
      <c r="A3415" s="37"/>
      <c r="B3415" s="55"/>
      <c r="C3415" s="55"/>
      <c r="D3415" s="55"/>
      <c r="E3415" s="55"/>
      <c r="F3415" s="55"/>
      <c r="G3415" s="55"/>
      <c r="H3415" s="55"/>
      <c r="I3415" s="55"/>
    </row>
    <row r="3416" spans="1:9">
      <c r="A3416" s="37"/>
      <c r="B3416" s="55"/>
      <c r="C3416" s="55"/>
      <c r="D3416" s="55"/>
      <c r="E3416" s="55"/>
      <c r="F3416" s="55"/>
      <c r="G3416" s="55"/>
      <c r="H3416" s="55"/>
      <c r="I3416" s="55"/>
    </row>
    <row r="3417" spans="1:9">
      <c r="A3417" s="37"/>
      <c r="B3417" s="55"/>
      <c r="C3417" s="55"/>
      <c r="D3417" s="55"/>
      <c r="E3417" s="55"/>
      <c r="F3417" s="55"/>
      <c r="G3417" s="55"/>
      <c r="H3417" s="55"/>
      <c r="I3417" s="55"/>
    </row>
    <row r="3418" spans="1:9">
      <c r="A3418" s="37"/>
      <c r="B3418" s="55"/>
      <c r="C3418" s="55"/>
      <c r="D3418" s="55"/>
      <c r="E3418" s="55"/>
      <c r="F3418" s="55"/>
      <c r="G3418" s="55"/>
      <c r="H3418" s="55"/>
      <c r="I3418" s="55"/>
    </row>
    <row r="3419" spans="1:9">
      <c r="A3419" s="37"/>
      <c r="B3419" s="55"/>
      <c r="C3419" s="55"/>
      <c r="D3419" s="55"/>
      <c r="E3419" s="55"/>
      <c r="F3419" s="55"/>
      <c r="G3419" s="55"/>
      <c r="H3419" s="55"/>
      <c r="I3419" s="55"/>
    </row>
    <row r="3420" spans="1:9">
      <c r="A3420" s="37"/>
      <c r="B3420" s="55"/>
      <c r="C3420" s="55"/>
      <c r="D3420" s="55"/>
      <c r="E3420" s="55"/>
      <c r="F3420" s="55"/>
      <c r="G3420" s="55"/>
      <c r="H3420" s="55"/>
      <c r="I3420" s="55"/>
    </row>
    <row r="3421" spans="1:9">
      <c r="A3421" s="37"/>
      <c r="B3421" s="55"/>
      <c r="C3421" s="55"/>
      <c r="D3421" s="55"/>
      <c r="E3421" s="55"/>
      <c r="F3421" s="55"/>
      <c r="G3421" s="55"/>
      <c r="H3421" s="55"/>
      <c r="I3421" s="55"/>
    </row>
    <row r="3422" spans="1:9">
      <c r="A3422" s="37"/>
      <c r="B3422" s="55"/>
      <c r="C3422" s="55"/>
      <c r="D3422" s="55"/>
      <c r="E3422" s="55"/>
      <c r="F3422" s="55"/>
      <c r="G3422" s="55"/>
      <c r="H3422" s="55"/>
      <c r="I3422" s="55"/>
    </row>
    <row r="3423" spans="1:9">
      <c r="A3423" s="37"/>
      <c r="B3423" s="55"/>
      <c r="C3423" s="55"/>
      <c r="D3423" s="55"/>
      <c r="E3423" s="55"/>
      <c r="F3423" s="55"/>
      <c r="G3423" s="55"/>
      <c r="H3423" s="55"/>
      <c r="I3423" s="55"/>
    </row>
    <row r="3424" spans="1:9">
      <c r="A3424" s="37"/>
      <c r="B3424" s="55"/>
      <c r="C3424" s="55"/>
      <c r="D3424" s="55"/>
      <c r="E3424" s="55"/>
      <c r="F3424" s="55"/>
      <c r="G3424" s="55"/>
      <c r="H3424" s="55"/>
      <c r="I3424" s="55"/>
    </row>
    <row r="3425" spans="1:9">
      <c r="A3425" s="37"/>
      <c r="B3425" s="55"/>
      <c r="C3425" s="55"/>
      <c r="D3425" s="55"/>
      <c r="E3425" s="55"/>
      <c r="F3425" s="55"/>
      <c r="G3425" s="55"/>
      <c r="H3425" s="55"/>
      <c r="I3425" s="55"/>
    </row>
    <row r="3426" spans="1:9">
      <c r="A3426" s="37"/>
      <c r="B3426" s="55"/>
      <c r="C3426" s="55"/>
      <c r="D3426" s="55"/>
      <c r="E3426" s="55"/>
      <c r="F3426" s="55"/>
      <c r="G3426" s="55"/>
      <c r="H3426" s="55"/>
      <c r="I3426" s="55"/>
    </row>
    <row r="3427" spans="1:9">
      <c r="A3427" s="37"/>
      <c r="B3427" s="55"/>
      <c r="C3427" s="55"/>
      <c r="D3427" s="55"/>
      <c r="E3427" s="55"/>
      <c r="F3427" s="55"/>
      <c r="G3427" s="55"/>
      <c r="H3427" s="55"/>
      <c r="I3427" s="55"/>
    </row>
    <row r="3428" spans="1:9">
      <c r="A3428" s="37"/>
      <c r="B3428" s="55"/>
      <c r="C3428" s="55"/>
      <c r="D3428" s="55"/>
      <c r="E3428" s="55"/>
      <c r="F3428" s="55"/>
      <c r="G3428" s="55"/>
      <c r="H3428" s="55"/>
      <c r="I3428" s="55"/>
    </row>
    <row r="3429" spans="1:9">
      <c r="A3429" s="37"/>
      <c r="B3429" s="55"/>
      <c r="C3429" s="55"/>
      <c r="D3429" s="55"/>
      <c r="E3429" s="55"/>
      <c r="F3429" s="55"/>
      <c r="G3429" s="55"/>
      <c r="H3429" s="55"/>
      <c r="I3429" s="55"/>
    </row>
    <row r="3430" spans="1:9">
      <c r="A3430" s="37"/>
      <c r="B3430" s="55"/>
      <c r="C3430" s="55"/>
      <c r="D3430" s="55"/>
      <c r="E3430" s="55"/>
      <c r="F3430" s="55"/>
      <c r="G3430" s="55"/>
      <c r="H3430" s="55"/>
      <c r="I3430" s="55"/>
    </row>
    <row r="3431" spans="1:9">
      <c r="A3431" s="37"/>
      <c r="B3431" s="55"/>
      <c r="C3431" s="55"/>
      <c r="D3431" s="55"/>
      <c r="E3431" s="55"/>
      <c r="F3431" s="55"/>
      <c r="G3431" s="55"/>
      <c r="H3431" s="55"/>
      <c r="I3431" s="55"/>
    </row>
    <row r="3432" spans="1:9">
      <c r="A3432" s="37"/>
      <c r="B3432" s="55"/>
      <c r="C3432" s="55"/>
      <c r="D3432" s="55"/>
      <c r="E3432" s="55"/>
      <c r="F3432" s="55"/>
      <c r="G3432" s="55"/>
      <c r="H3432" s="55"/>
      <c r="I3432" s="55"/>
    </row>
    <row r="3433" spans="1:9">
      <c r="A3433" s="37"/>
      <c r="B3433" s="55"/>
      <c r="C3433" s="55"/>
      <c r="D3433" s="55"/>
      <c r="E3433" s="55"/>
      <c r="F3433" s="55"/>
      <c r="G3433" s="55"/>
      <c r="H3433" s="55"/>
      <c r="I3433" s="55"/>
    </row>
    <row r="3434" spans="1:9">
      <c r="A3434" s="37"/>
      <c r="B3434" s="55"/>
      <c r="C3434" s="55"/>
      <c r="D3434" s="55"/>
      <c r="E3434" s="55"/>
      <c r="F3434" s="55"/>
      <c r="G3434" s="55"/>
      <c r="H3434" s="55"/>
      <c r="I3434" s="55"/>
    </row>
    <row r="3435" spans="1:9">
      <c r="A3435" s="37"/>
      <c r="B3435" s="55"/>
      <c r="C3435" s="55"/>
      <c r="D3435" s="55"/>
      <c r="E3435" s="55"/>
      <c r="F3435" s="55"/>
      <c r="G3435" s="55"/>
      <c r="H3435" s="55"/>
      <c r="I3435" s="55"/>
    </row>
    <row r="3436" spans="1:9">
      <c r="A3436" s="37"/>
      <c r="B3436" s="55"/>
      <c r="C3436" s="55"/>
      <c r="D3436" s="55"/>
      <c r="E3436" s="55"/>
      <c r="F3436" s="55"/>
      <c r="G3436" s="55"/>
      <c r="H3436" s="55"/>
      <c r="I3436" s="55"/>
    </row>
    <row r="3437" spans="1:9">
      <c r="A3437" s="37"/>
      <c r="B3437" s="55"/>
      <c r="C3437" s="55"/>
      <c r="D3437" s="55"/>
      <c r="E3437" s="55"/>
      <c r="F3437" s="55"/>
      <c r="G3437" s="55"/>
      <c r="H3437" s="55"/>
      <c r="I3437" s="55"/>
    </row>
    <row r="3438" spans="1:9">
      <c r="A3438" s="37"/>
      <c r="B3438" s="55"/>
      <c r="C3438" s="55"/>
      <c r="D3438" s="55"/>
      <c r="E3438" s="55"/>
      <c r="F3438" s="55"/>
      <c r="G3438" s="55"/>
      <c r="H3438" s="55"/>
      <c r="I3438" s="55"/>
    </row>
    <row r="3439" spans="1:9">
      <c r="A3439" s="37"/>
      <c r="B3439" s="55"/>
      <c r="C3439" s="55"/>
      <c r="D3439" s="55"/>
      <c r="E3439" s="55"/>
      <c r="F3439" s="55"/>
      <c r="G3439" s="55"/>
      <c r="H3439" s="55"/>
      <c r="I3439" s="55"/>
    </row>
    <row r="3440" spans="1:9">
      <c r="A3440" s="37"/>
      <c r="B3440" s="55"/>
      <c r="C3440" s="55"/>
      <c r="D3440" s="55"/>
      <c r="E3440" s="55"/>
      <c r="F3440" s="55"/>
      <c r="G3440" s="55"/>
      <c r="H3440" s="55"/>
      <c r="I3440" s="55"/>
    </row>
    <row r="3441" spans="1:9">
      <c r="A3441" s="37"/>
      <c r="B3441" s="55"/>
      <c r="C3441" s="55"/>
      <c r="D3441" s="55"/>
      <c r="E3441" s="55"/>
      <c r="F3441" s="55"/>
      <c r="G3441" s="55"/>
      <c r="H3441" s="55"/>
      <c r="I3441" s="55"/>
    </row>
    <row r="3442" spans="1:9">
      <c r="A3442" s="37"/>
      <c r="B3442" s="55"/>
      <c r="C3442" s="55"/>
      <c r="D3442" s="55"/>
      <c r="E3442" s="55"/>
      <c r="F3442" s="55"/>
      <c r="G3442" s="55"/>
      <c r="H3442" s="55"/>
      <c r="I3442" s="55"/>
    </row>
    <row r="3443" spans="1:9">
      <c r="A3443" s="37"/>
      <c r="B3443" s="55"/>
      <c r="C3443" s="55"/>
      <c r="D3443" s="55"/>
      <c r="E3443" s="55"/>
      <c r="F3443" s="55"/>
      <c r="G3443" s="55"/>
      <c r="H3443" s="55"/>
      <c r="I3443" s="55"/>
    </row>
    <row r="3444" spans="1:9">
      <c r="A3444" s="37"/>
      <c r="B3444" s="55"/>
      <c r="C3444" s="55"/>
      <c r="D3444" s="55"/>
      <c r="E3444" s="55"/>
      <c r="F3444" s="55"/>
      <c r="G3444" s="55"/>
      <c r="H3444" s="55"/>
      <c r="I3444" s="55"/>
    </row>
    <row r="3445" spans="1:9">
      <c r="A3445" s="37"/>
      <c r="B3445" s="55"/>
      <c r="C3445" s="55"/>
      <c r="D3445" s="55"/>
      <c r="E3445" s="55"/>
      <c r="F3445" s="55"/>
      <c r="G3445" s="55"/>
      <c r="H3445" s="55"/>
      <c r="I3445" s="55"/>
    </row>
    <row r="3446" spans="1:9">
      <c r="A3446" s="37"/>
      <c r="B3446" s="55"/>
      <c r="C3446" s="55"/>
      <c r="D3446" s="55"/>
      <c r="E3446" s="55"/>
      <c r="F3446" s="55"/>
      <c r="G3446" s="55"/>
      <c r="H3446" s="55"/>
      <c r="I3446" s="55"/>
    </row>
    <row r="3447" spans="1:9">
      <c r="A3447" s="37"/>
      <c r="B3447" s="55"/>
      <c r="C3447" s="55"/>
      <c r="D3447" s="55"/>
      <c r="E3447" s="55"/>
      <c r="F3447" s="55"/>
      <c r="G3447" s="55"/>
      <c r="H3447" s="55"/>
      <c r="I3447" s="55"/>
    </row>
    <row r="3448" spans="1:9">
      <c r="A3448" s="37"/>
      <c r="B3448" s="55"/>
      <c r="C3448" s="55"/>
      <c r="D3448" s="55"/>
      <c r="E3448" s="55"/>
      <c r="F3448" s="55"/>
      <c r="G3448" s="55"/>
      <c r="H3448" s="55"/>
      <c r="I3448" s="55"/>
    </row>
    <row r="3449" spans="1:9">
      <c r="A3449" s="37"/>
      <c r="B3449" s="55"/>
      <c r="C3449" s="55"/>
      <c r="D3449" s="55"/>
      <c r="E3449" s="55"/>
      <c r="F3449" s="55"/>
      <c r="G3449" s="55"/>
      <c r="H3449" s="55"/>
      <c r="I3449" s="55"/>
    </row>
    <row r="3450" spans="1:9">
      <c r="A3450" s="37"/>
      <c r="B3450" s="55"/>
      <c r="C3450" s="55"/>
      <c r="D3450" s="55"/>
      <c r="E3450" s="55"/>
      <c r="F3450" s="55"/>
      <c r="G3450" s="55"/>
      <c r="H3450" s="55"/>
      <c r="I3450" s="55"/>
    </row>
    <row r="3451" spans="1:9">
      <c r="A3451" s="37"/>
      <c r="B3451" s="55"/>
      <c r="C3451" s="55"/>
      <c r="D3451" s="55"/>
      <c r="E3451" s="55"/>
      <c r="F3451" s="55"/>
      <c r="G3451" s="55"/>
      <c r="H3451" s="55"/>
      <c r="I3451" s="55"/>
    </row>
    <row r="3452" spans="1:9">
      <c r="A3452" s="37"/>
      <c r="B3452" s="55"/>
      <c r="C3452" s="55"/>
      <c r="D3452" s="55"/>
      <c r="E3452" s="55"/>
      <c r="F3452" s="55"/>
      <c r="G3452" s="55"/>
      <c r="H3452" s="55"/>
      <c r="I3452" s="55"/>
    </row>
    <row r="3453" spans="1:9">
      <c r="A3453" s="37"/>
      <c r="B3453" s="55"/>
      <c r="C3453" s="55"/>
      <c r="D3453" s="55"/>
      <c r="E3453" s="55"/>
      <c r="F3453" s="55"/>
      <c r="G3453" s="55"/>
      <c r="H3453" s="55"/>
      <c r="I3453" s="55"/>
    </row>
    <row r="3454" spans="1:9">
      <c r="A3454" s="37"/>
      <c r="B3454" s="55"/>
      <c r="C3454" s="55"/>
      <c r="D3454" s="55"/>
      <c r="E3454" s="55"/>
      <c r="F3454" s="55"/>
      <c r="G3454" s="55"/>
      <c r="H3454" s="55"/>
      <c r="I3454" s="55"/>
    </row>
    <row r="3455" spans="1:9">
      <c r="A3455" s="37"/>
      <c r="B3455" s="55"/>
      <c r="C3455" s="55"/>
      <c r="D3455" s="55"/>
      <c r="E3455" s="55"/>
      <c r="F3455" s="55"/>
      <c r="G3455" s="55"/>
      <c r="H3455" s="55"/>
      <c r="I3455" s="55"/>
    </row>
    <row r="3456" spans="1:9">
      <c r="A3456" s="37"/>
      <c r="B3456" s="55"/>
      <c r="C3456" s="55"/>
      <c r="D3456" s="55"/>
      <c r="E3456" s="55"/>
      <c r="F3456" s="55"/>
      <c r="G3456" s="55"/>
      <c r="H3456" s="55"/>
      <c r="I3456" s="55"/>
    </row>
    <row r="3457" spans="1:9">
      <c r="A3457" s="37"/>
      <c r="B3457" s="55"/>
      <c r="C3457" s="55"/>
      <c r="D3457" s="55"/>
      <c r="E3457" s="55"/>
      <c r="F3457" s="55"/>
      <c r="G3457" s="55"/>
      <c r="H3457" s="55"/>
      <c r="I3457" s="55"/>
    </row>
    <row r="3458" spans="1:9">
      <c r="A3458" s="37"/>
      <c r="B3458" s="55"/>
      <c r="C3458" s="55"/>
      <c r="D3458" s="55"/>
      <c r="E3458" s="55"/>
      <c r="F3458" s="55"/>
      <c r="G3458" s="55"/>
      <c r="H3458" s="55"/>
      <c r="I3458" s="55"/>
    </row>
    <row r="3459" spans="1:9">
      <c r="A3459" s="37"/>
      <c r="B3459" s="55"/>
      <c r="C3459" s="55"/>
      <c r="D3459" s="55"/>
      <c r="E3459" s="55"/>
      <c r="F3459" s="55"/>
      <c r="G3459" s="55"/>
      <c r="H3459" s="55"/>
      <c r="I3459" s="55"/>
    </row>
    <row r="3460" spans="1:9">
      <c r="A3460" s="37"/>
      <c r="B3460" s="55"/>
      <c r="C3460" s="55"/>
      <c r="D3460" s="55"/>
      <c r="E3460" s="55"/>
      <c r="F3460" s="55"/>
      <c r="G3460" s="55"/>
      <c r="H3460" s="55"/>
      <c r="I3460" s="55"/>
    </row>
    <row r="3461" spans="1:9">
      <c r="A3461" s="37"/>
      <c r="B3461" s="55"/>
      <c r="C3461" s="55"/>
      <c r="D3461" s="55"/>
      <c r="E3461" s="55"/>
      <c r="F3461" s="55"/>
      <c r="G3461" s="55"/>
      <c r="H3461" s="55"/>
      <c r="I3461" s="55"/>
    </row>
    <row r="3462" spans="1:9">
      <c r="A3462" s="37"/>
      <c r="B3462" s="55"/>
      <c r="C3462" s="55"/>
      <c r="D3462" s="55"/>
      <c r="E3462" s="55"/>
      <c r="F3462" s="55"/>
      <c r="G3462" s="55"/>
      <c r="H3462" s="55"/>
      <c r="I3462" s="55"/>
    </row>
    <row r="3463" spans="1:9">
      <c r="A3463" s="37"/>
      <c r="B3463" s="55"/>
      <c r="C3463" s="55"/>
      <c r="D3463" s="55"/>
      <c r="E3463" s="55"/>
      <c r="F3463" s="55"/>
      <c r="G3463" s="55"/>
      <c r="H3463" s="55"/>
      <c r="I3463" s="55"/>
    </row>
    <row r="3464" spans="1:9">
      <c r="A3464" s="37"/>
      <c r="B3464" s="55"/>
      <c r="C3464" s="55"/>
      <c r="D3464" s="55"/>
      <c r="E3464" s="55"/>
      <c r="F3464" s="55"/>
      <c r="G3464" s="55"/>
      <c r="H3464" s="55"/>
      <c r="I3464" s="55"/>
    </row>
    <row r="3465" spans="1:9">
      <c r="A3465" s="37"/>
      <c r="B3465" s="55"/>
      <c r="C3465" s="55"/>
      <c r="D3465" s="55"/>
      <c r="E3465" s="55"/>
      <c r="F3465" s="55"/>
      <c r="G3465" s="55"/>
      <c r="H3465" s="55"/>
      <c r="I3465" s="55"/>
    </row>
    <row r="3466" spans="1:9">
      <c r="A3466" s="37"/>
      <c r="B3466" s="55"/>
      <c r="C3466" s="55"/>
      <c r="D3466" s="55"/>
      <c r="E3466" s="55"/>
      <c r="F3466" s="55"/>
      <c r="G3466" s="55"/>
      <c r="H3466" s="55"/>
      <c r="I3466" s="55"/>
    </row>
    <row r="3467" spans="1:9">
      <c r="A3467" s="37"/>
      <c r="B3467" s="55"/>
      <c r="C3467" s="55"/>
      <c r="D3467" s="55"/>
      <c r="E3467" s="55"/>
      <c r="F3467" s="55"/>
      <c r="G3467" s="55"/>
      <c r="H3467" s="55"/>
      <c r="I3467" s="55"/>
    </row>
    <row r="3468" spans="1:9">
      <c r="A3468" s="37"/>
      <c r="B3468" s="55"/>
      <c r="C3468" s="55"/>
      <c r="D3468" s="55"/>
      <c r="E3468" s="55"/>
      <c r="F3468" s="55"/>
      <c r="G3468" s="55"/>
      <c r="H3468" s="55"/>
      <c r="I3468" s="55"/>
    </row>
    <row r="3469" spans="1:9">
      <c r="A3469" s="37"/>
      <c r="B3469" s="55"/>
      <c r="C3469" s="55"/>
      <c r="D3469" s="55"/>
      <c r="E3469" s="55"/>
      <c r="F3469" s="55"/>
      <c r="G3469" s="55"/>
      <c r="H3469" s="55"/>
      <c r="I3469" s="55"/>
    </row>
    <row r="3470" spans="1:9">
      <c r="A3470" s="37"/>
      <c r="B3470" s="55"/>
      <c r="C3470" s="55"/>
      <c r="D3470" s="55"/>
      <c r="E3470" s="55"/>
      <c r="F3470" s="55"/>
      <c r="G3470" s="55"/>
      <c r="H3470" s="55"/>
      <c r="I3470" s="55"/>
    </row>
    <row r="3471" spans="1:9">
      <c r="A3471" s="37"/>
      <c r="B3471" s="55"/>
      <c r="C3471" s="55"/>
      <c r="D3471" s="55"/>
      <c r="E3471" s="55"/>
      <c r="F3471" s="55"/>
      <c r="G3471" s="55"/>
      <c r="H3471" s="55"/>
      <c r="I3471" s="55"/>
    </row>
    <row r="3472" spans="1:9">
      <c r="A3472" s="37"/>
      <c r="B3472" s="55"/>
      <c r="C3472" s="55"/>
      <c r="D3472" s="55"/>
      <c r="E3472" s="55"/>
      <c r="F3472" s="55"/>
      <c r="G3472" s="55"/>
      <c r="H3472" s="55"/>
      <c r="I3472" s="55"/>
    </row>
    <row r="3473" spans="1:9">
      <c r="A3473" s="37"/>
      <c r="B3473" s="55"/>
      <c r="C3473" s="55"/>
      <c r="D3473" s="55"/>
      <c r="E3473" s="55"/>
      <c r="F3473" s="55"/>
      <c r="G3473" s="55"/>
      <c r="H3473" s="55"/>
      <c r="I3473" s="55"/>
    </row>
    <row r="3474" spans="1:9">
      <c r="A3474" s="37"/>
      <c r="B3474" s="55"/>
      <c r="C3474" s="55"/>
      <c r="D3474" s="55"/>
      <c r="E3474" s="55"/>
      <c r="F3474" s="55"/>
      <c r="G3474" s="55"/>
      <c r="H3474" s="55"/>
      <c r="I3474" s="55"/>
    </row>
    <row r="3475" spans="1:9">
      <c r="A3475" s="37"/>
      <c r="B3475" s="55"/>
      <c r="C3475" s="55"/>
      <c r="D3475" s="55"/>
      <c r="E3475" s="55"/>
      <c r="F3475" s="55"/>
      <c r="G3475" s="55"/>
      <c r="H3475" s="55"/>
      <c r="I3475" s="55"/>
    </row>
    <row r="3476" spans="1:9">
      <c r="A3476" s="37"/>
      <c r="B3476" s="55"/>
      <c r="C3476" s="55"/>
      <c r="D3476" s="55"/>
      <c r="E3476" s="55"/>
      <c r="F3476" s="55"/>
      <c r="G3476" s="55"/>
      <c r="H3476" s="55"/>
      <c r="I3476" s="55"/>
    </row>
    <row r="3477" spans="1:9">
      <c r="A3477" s="37"/>
      <c r="B3477" s="55"/>
      <c r="C3477" s="55"/>
      <c r="D3477" s="55"/>
      <c r="E3477" s="55"/>
      <c r="F3477" s="55"/>
      <c r="G3477" s="55"/>
      <c r="H3477" s="55"/>
      <c r="I3477" s="55"/>
    </row>
    <row r="3478" spans="1:9">
      <c r="A3478" s="37"/>
      <c r="B3478" s="55"/>
      <c r="C3478" s="55"/>
      <c r="D3478" s="55"/>
      <c r="E3478" s="55"/>
      <c r="F3478" s="55"/>
      <c r="G3478" s="55"/>
      <c r="H3478" s="55"/>
      <c r="I3478" s="55"/>
    </row>
    <row r="3479" spans="1:9">
      <c r="A3479" s="37"/>
      <c r="B3479" s="55"/>
      <c r="C3479" s="55"/>
      <c r="D3479" s="55"/>
      <c r="E3479" s="55"/>
      <c r="F3479" s="55"/>
      <c r="G3479" s="55"/>
      <c r="H3479" s="55"/>
      <c r="I3479" s="55"/>
    </row>
    <row r="3480" spans="1:9">
      <c r="A3480" s="37"/>
      <c r="B3480" s="55"/>
      <c r="C3480" s="55"/>
      <c r="D3480" s="55"/>
      <c r="E3480" s="55"/>
      <c r="F3480" s="55"/>
      <c r="G3480" s="55"/>
      <c r="H3480" s="55"/>
      <c r="I3480" s="55"/>
    </row>
    <row r="3481" spans="1:9">
      <c r="A3481" s="37"/>
      <c r="B3481" s="55"/>
      <c r="C3481" s="55"/>
      <c r="D3481" s="55"/>
      <c r="E3481" s="55"/>
      <c r="F3481" s="55"/>
      <c r="G3481" s="55"/>
      <c r="H3481" s="55"/>
      <c r="I3481" s="55"/>
    </row>
    <row r="3482" spans="1:9">
      <c r="A3482" s="37"/>
      <c r="B3482" s="55"/>
      <c r="C3482" s="55"/>
      <c r="D3482" s="55"/>
      <c r="E3482" s="55"/>
      <c r="F3482" s="55"/>
      <c r="G3482" s="55"/>
      <c r="H3482" s="55"/>
      <c r="I3482" s="55"/>
    </row>
    <row r="3483" spans="1:9">
      <c r="A3483" s="37"/>
      <c r="B3483" s="55"/>
      <c r="C3483" s="55"/>
      <c r="D3483" s="55"/>
      <c r="E3483" s="55"/>
      <c r="F3483" s="55"/>
      <c r="G3483" s="55"/>
      <c r="H3483" s="55"/>
      <c r="I3483" s="55"/>
    </row>
    <row r="3484" spans="1:9">
      <c r="A3484" s="37"/>
      <c r="B3484" s="55"/>
      <c r="C3484" s="55"/>
      <c r="D3484" s="55"/>
      <c r="E3484" s="55"/>
      <c r="F3484" s="55"/>
      <c r="G3484" s="55"/>
      <c r="H3484" s="55"/>
      <c r="I3484" s="55"/>
    </row>
    <row r="3485" spans="1:9">
      <c r="A3485" s="37"/>
      <c r="B3485" s="55"/>
      <c r="C3485" s="55"/>
      <c r="D3485" s="55"/>
      <c r="E3485" s="55"/>
      <c r="F3485" s="55"/>
      <c r="G3485" s="55"/>
      <c r="H3485" s="55"/>
      <c r="I3485" s="55"/>
    </row>
    <row r="3486" spans="1:9">
      <c r="A3486" s="37"/>
      <c r="B3486" s="55"/>
      <c r="C3486" s="55"/>
      <c r="D3486" s="55"/>
      <c r="E3486" s="55"/>
      <c r="F3486" s="55"/>
      <c r="G3486" s="55"/>
      <c r="H3486" s="55"/>
      <c r="I3486" s="55"/>
    </row>
    <row r="3487" spans="1:9">
      <c r="A3487" s="37"/>
      <c r="B3487" s="55"/>
      <c r="C3487" s="55"/>
      <c r="D3487" s="55"/>
      <c r="E3487" s="55"/>
      <c r="F3487" s="55"/>
      <c r="G3487" s="55"/>
      <c r="H3487" s="55"/>
      <c r="I3487" s="55"/>
    </row>
    <row r="3488" spans="1:9">
      <c r="A3488" s="37"/>
      <c r="B3488" s="55"/>
      <c r="C3488" s="55"/>
      <c r="D3488" s="55"/>
      <c r="E3488" s="55"/>
      <c r="F3488" s="55"/>
      <c r="G3488" s="55"/>
      <c r="H3488" s="55"/>
      <c r="I3488" s="55"/>
    </row>
    <row r="3489" spans="1:9">
      <c r="A3489" s="37"/>
      <c r="B3489" s="55"/>
      <c r="C3489" s="55"/>
      <c r="D3489" s="55"/>
      <c r="E3489" s="55"/>
      <c r="F3489" s="55"/>
      <c r="G3489" s="55"/>
      <c r="H3489" s="55"/>
      <c r="I3489" s="55"/>
    </row>
    <row r="3490" spans="1:9">
      <c r="A3490" s="37"/>
      <c r="B3490" s="55"/>
      <c r="C3490" s="55"/>
      <c r="D3490" s="55"/>
      <c r="E3490" s="55"/>
      <c r="F3490" s="55"/>
      <c r="G3490" s="55"/>
      <c r="H3490" s="55"/>
      <c r="I3490" s="55"/>
    </row>
    <row r="3491" spans="1:9">
      <c r="A3491" s="37"/>
      <c r="B3491" s="55"/>
      <c r="C3491" s="55"/>
      <c r="D3491" s="55"/>
      <c r="E3491" s="55"/>
      <c r="F3491" s="55"/>
      <c r="G3491" s="55"/>
      <c r="H3491" s="55"/>
      <c r="I3491" s="55"/>
    </row>
    <row r="3492" spans="1:9">
      <c r="A3492" s="37"/>
      <c r="B3492" s="55"/>
      <c r="C3492" s="55"/>
      <c r="D3492" s="55"/>
      <c r="E3492" s="55"/>
      <c r="F3492" s="55"/>
      <c r="G3492" s="55"/>
      <c r="H3492" s="55"/>
      <c r="I3492" s="55"/>
    </row>
    <row r="3493" spans="1:9">
      <c r="A3493" s="37"/>
      <c r="B3493" s="55"/>
      <c r="C3493" s="55"/>
      <c r="D3493" s="55"/>
      <c r="E3493" s="55"/>
      <c r="F3493" s="55"/>
      <c r="G3493" s="55"/>
      <c r="H3493" s="55"/>
      <c r="I3493" s="55"/>
    </row>
    <row r="3494" spans="1:9">
      <c r="A3494" s="37"/>
      <c r="B3494" s="55"/>
      <c r="C3494" s="55"/>
      <c r="D3494" s="55"/>
      <c r="E3494" s="55"/>
      <c r="F3494" s="55"/>
      <c r="G3494" s="55"/>
      <c r="H3494" s="55"/>
      <c r="I3494" s="55"/>
    </row>
    <row r="3495" spans="1:9">
      <c r="A3495" s="37"/>
      <c r="B3495" s="55"/>
      <c r="C3495" s="55"/>
      <c r="D3495" s="55"/>
      <c r="E3495" s="55"/>
      <c r="F3495" s="55"/>
      <c r="G3495" s="55"/>
      <c r="H3495" s="55"/>
      <c r="I3495" s="55"/>
    </row>
    <row r="3496" spans="1:9">
      <c r="A3496" s="37"/>
      <c r="B3496" s="55"/>
      <c r="C3496" s="55"/>
      <c r="D3496" s="55"/>
      <c r="E3496" s="55"/>
      <c r="F3496" s="55"/>
      <c r="G3496" s="55"/>
      <c r="H3496" s="55"/>
      <c r="I3496" s="55"/>
    </row>
    <row r="3497" spans="1:9">
      <c r="A3497" s="37"/>
      <c r="B3497" s="55"/>
      <c r="C3497" s="55"/>
      <c r="D3497" s="55"/>
      <c r="E3497" s="55"/>
      <c r="F3497" s="55"/>
      <c r="G3497" s="55"/>
      <c r="H3497" s="55"/>
      <c r="I3497" s="55"/>
    </row>
    <row r="3498" spans="1:9">
      <c r="A3498" s="37"/>
      <c r="B3498" s="55"/>
      <c r="C3498" s="55"/>
      <c r="D3498" s="55"/>
      <c r="E3498" s="55"/>
      <c r="F3498" s="55"/>
      <c r="G3498" s="55"/>
      <c r="H3498" s="55"/>
      <c r="I3498" s="55"/>
    </row>
    <row r="3499" spans="1:9">
      <c r="A3499" s="37"/>
      <c r="B3499" s="55"/>
      <c r="C3499" s="55"/>
      <c r="D3499" s="55"/>
      <c r="E3499" s="55"/>
      <c r="F3499" s="55"/>
      <c r="G3499" s="55"/>
      <c r="H3499" s="55"/>
      <c r="I3499" s="55"/>
    </row>
    <row r="3500" spans="1:9">
      <c r="A3500" s="37"/>
      <c r="B3500" s="55"/>
      <c r="C3500" s="55"/>
      <c r="D3500" s="55"/>
      <c r="E3500" s="55"/>
      <c r="F3500" s="55"/>
      <c r="G3500" s="55"/>
      <c r="H3500" s="55"/>
      <c r="I3500" s="55"/>
    </row>
    <row r="3501" spans="1:9">
      <c r="A3501" s="37"/>
      <c r="B3501" s="55"/>
      <c r="C3501" s="55"/>
      <c r="D3501" s="55"/>
      <c r="E3501" s="55"/>
      <c r="F3501" s="55"/>
      <c r="G3501" s="55"/>
      <c r="H3501" s="55"/>
      <c r="I3501" s="55"/>
    </row>
    <row r="3502" spans="1:9">
      <c r="A3502" s="37"/>
      <c r="B3502" s="55"/>
      <c r="C3502" s="55"/>
      <c r="D3502" s="55"/>
      <c r="E3502" s="55"/>
      <c r="F3502" s="55"/>
      <c r="G3502" s="55"/>
      <c r="H3502" s="55"/>
      <c r="I3502" s="55"/>
    </row>
    <row r="3503" spans="1:9">
      <c r="A3503" s="37"/>
      <c r="B3503" s="55"/>
      <c r="C3503" s="55"/>
      <c r="D3503" s="55"/>
      <c r="E3503" s="55"/>
      <c r="F3503" s="55"/>
      <c r="G3503" s="55"/>
      <c r="H3503" s="55"/>
      <c r="I3503" s="55"/>
    </row>
    <row r="3504" spans="1:9">
      <c r="A3504" s="37"/>
      <c r="B3504" s="55"/>
      <c r="C3504" s="55"/>
      <c r="D3504" s="55"/>
      <c r="E3504" s="55"/>
      <c r="F3504" s="55"/>
      <c r="G3504" s="55"/>
      <c r="H3504" s="55"/>
      <c r="I3504" s="55"/>
    </row>
    <row r="3505" spans="1:9">
      <c r="A3505" s="37"/>
      <c r="B3505" s="55"/>
      <c r="C3505" s="55"/>
      <c r="D3505" s="55"/>
      <c r="E3505" s="55"/>
      <c r="F3505" s="55"/>
      <c r="G3505" s="55"/>
      <c r="H3505" s="55"/>
      <c r="I3505" s="55"/>
    </row>
    <row r="3506" spans="1:9">
      <c r="A3506" s="37"/>
      <c r="B3506" s="55"/>
      <c r="C3506" s="55"/>
      <c r="D3506" s="55"/>
      <c r="E3506" s="55"/>
      <c r="F3506" s="55"/>
      <c r="G3506" s="55"/>
      <c r="H3506" s="55"/>
      <c r="I3506" s="55"/>
    </row>
    <row r="3507" spans="1:9">
      <c r="A3507" s="37"/>
      <c r="B3507" s="55"/>
      <c r="C3507" s="55"/>
      <c r="D3507" s="55"/>
      <c r="E3507" s="55"/>
      <c r="F3507" s="55"/>
      <c r="G3507" s="55"/>
      <c r="H3507" s="55"/>
      <c r="I3507" s="55"/>
    </row>
    <row r="3508" spans="1:9">
      <c r="A3508" s="37"/>
      <c r="B3508" s="55"/>
      <c r="C3508" s="55"/>
      <c r="D3508" s="55"/>
      <c r="E3508" s="55"/>
      <c r="F3508" s="55"/>
      <c r="G3508" s="55"/>
      <c r="H3508" s="55"/>
      <c r="I3508" s="55"/>
    </row>
    <row r="3509" spans="1:9">
      <c r="A3509" s="37"/>
      <c r="B3509" s="55"/>
      <c r="C3509" s="55"/>
      <c r="D3509" s="55"/>
      <c r="E3509" s="55"/>
      <c r="F3509" s="55"/>
      <c r="G3509" s="55"/>
      <c r="H3509" s="55"/>
      <c r="I3509" s="55"/>
    </row>
    <row r="3510" spans="1:9">
      <c r="A3510" s="37"/>
      <c r="B3510" s="55"/>
      <c r="C3510" s="55"/>
      <c r="D3510" s="55"/>
      <c r="E3510" s="55"/>
      <c r="F3510" s="55"/>
      <c r="G3510" s="55"/>
      <c r="H3510" s="55"/>
      <c r="I3510" s="55"/>
    </row>
    <row r="3511" spans="1:9">
      <c r="A3511" s="37"/>
      <c r="B3511" s="55"/>
      <c r="C3511" s="55"/>
      <c r="D3511" s="55"/>
      <c r="E3511" s="55"/>
      <c r="F3511" s="55"/>
      <c r="G3511" s="55"/>
      <c r="H3511" s="55"/>
      <c r="I3511" s="55"/>
    </row>
    <row r="3512" spans="1:9">
      <c r="A3512" s="37"/>
      <c r="B3512" s="55"/>
      <c r="C3512" s="55"/>
      <c r="D3512" s="55"/>
      <c r="E3512" s="55"/>
      <c r="F3512" s="55"/>
      <c r="G3512" s="55"/>
      <c r="H3512" s="55"/>
      <c r="I3512" s="55"/>
    </row>
    <row r="3513" spans="1:9">
      <c r="A3513" s="37"/>
      <c r="B3513" s="55"/>
      <c r="C3513" s="55"/>
      <c r="D3513" s="55"/>
      <c r="E3513" s="55"/>
      <c r="F3513" s="55"/>
      <c r="G3513" s="55"/>
      <c r="H3513" s="55"/>
      <c r="I3513" s="55"/>
    </row>
    <row r="3514" spans="1:9">
      <c r="A3514" s="37"/>
      <c r="B3514" s="55"/>
      <c r="C3514" s="55"/>
      <c r="D3514" s="55"/>
      <c r="E3514" s="55"/>
      <c r="F3514" s="55"/>
      <c r="G3514" s="55"/>
      <c r="H3514" s="55"/>
      <c r="I3514" s="55"/>
    </row>
    <row r="3515" spans="1:9">
      <c r="A3515" s="37"/>
      <c r="B3515" s="55"/>
      <c r="C3515" s="55"/>
      <c r="D3515" s="55"/>
      <c r="E3515" s="55"/>
      <c r="F3515" s="55"/>
      <c r="G3515" s="55"/>
      <c r="H3515" s="55"/>
      <c r="I3515" s="55"/>
    </row>
    <row r="3516" spans="1:9">
      <c r="A3516" s="37"/>
      <c r="B3516" s="55"/>
      <c r="C3516" s="55"/>
      <c r="D3516" s="55"/>
      <c r="E3516" s="55"/>
      <c r="F3516" s="55"/>
      <c r="G3516" s="55"/>
      <c r="H3516" s="55"/>
      <c r="I3516" s="55"/>
    </row>
    <row r="3517" spans="1:9">
      <c r="A3517" s="37"/>
      <c r="B3517" s="55"/>
      <c r="C3517" s="55"/>
      <c r="D3517" s="55"/>
      <c r="E3517" s="55"/>
      <c r="F3517" s="55"/>
      <c r="G3517" s="55"/>
      <c r="H3517" s="55"/>
      <c r="I3517" s="55"/>
    </row>
    <row r="3518" spans="1:9">
      <c r="A3518" s="37"/>
      <c r="B3518" s="55"/>
      <c r="C3518" s="55"/>
      <c r="D3518" s="55"/>
      <c r="E3518" s="55"/>
      <c r="F3518" s="55"/>
      <c r="G3518" s="55"/>
      <c r="H3518" s="55"/>
      <c r="I3518" s="55"/>
    </row>
    <row r="3519" spans="1:9">
      <c r="A3519" s="37"/>
      <c r="B3519" s="55"/>
      <c r="C3519" s="55"/>
      <c r="D3519" s="55"/>
      <c r="E3519" s="55"/>
      <c r="F3519" s="55"/>
      <c r="G3519" s="55"/>
      <c r="H3519" s="55"/>
      <c r="I3519" s="55"/>
    </row>
    <row r="3520" spans="1:9">
      <c r="A3520" s="37"/>
      <c r="B3520" s="55"/>
      <c r="C3520" s="55"/>
      <c r="D3520" s="55"/>
      <c r="E3520" s="55"/>
      <c r="F3520" s="55"/>
      <c r="G3520" s="55"/>
      <c r="H3520" s="55"/>
      <c r="I3520" s="55"/>
    </row>
    <row r="3521" spans="1:9">
      <c r="A3521" s="37"/>
      <c r="B3521" s="55"/>
      <c r="C3521" s="55"/>
      <c r="D3521" s="55"/>
      <c r="E3521" s="55"/>
      <c r="F3521" s="55"/>
      <c r="G3521" s="55"/>
      <c r="H3521" s="55"/>
      <c r="I3521" s="55"/>
    </row>
    <row r="3522" spans="1:9">
      <c r="A3522" s="37"/>
      <c r="B3522" s="55"/>
      <c r="C3522" s="55"/>
      <c r="D3522" s="55"/>
      <c r="E3522" s="55"/>
      <c r="F3522" s="55"/>
      <c r="G3522" s="55"/>
      <c r="H3522" s="55"/>
      <c r="I3522" s="55"/>
    </row>
    <row r="3523" spans="1:9">
      <c r="A3523" s="37"/>
      <c r="B3523" s="55"/>
      <c r="C3523" s="55"/>
      <c r="D3523" s="55"/>
      <c r="E3523" s="55"/>
      <c r="F3523" s="55"/>
      <c r="G3523" s="55"/>
      <c r="H3523" s="55"/>
      <c r="I3523" s="55"/>
    </row>
    <row r="3524" spans="1:9">
      <c r="A3524" s="37"/>
      <c r="B3524" s="55"/>
      <c r="C3524" s="55"/>
      <c r="D3524" s="55"/>
      <c r="E3524" s="55"/>
      <c r="F3524" s="55"/>
      <c r="G3524" s="55"/>
      <c r="H3524" s="55"/>
      <c r="I3524" s="55"/>
    </row>
    <row r="3525" spans="1:9">
      <c r="A3525" s="37"/>
      <c r="B3525" s="55"/>
      <c r="C3525" s="55"/>
      <c r="D3525" s="55"/>
      <c r="E3525" s="55"/>
      <c r="F3525" s="55"/>
      <c r="G3525" s="55"/>
      <c r="H3525" s="55"/>
      <c r="I3525" s="55"/>
    </row>
    <row r="3526" spans="1:9">
      <c r="A3526" s="37"/>
      <c r="B3526" s="55"/>
      <c r="C3526" s="55"/>
      <c r="D3526" s="55"/>
      <c r="E3526" s="55"/>
      <c r="F3526" s="55"/>
      <c r="G3526" s="55"/>
      <c r="H3526" s="55"/>
      <c r="I3526" s="55"/>
    </row>
    <row r="3527" spans="1:9">
      <c r="A3527" s="37"/>
      <c r="B3527" s="55"/>
      <c r="C3527" s="55"/>
      <c r="D3527" s="55"/>
      <c r="E3527" s="55"/>
      <c r="F3527" s="55"/>
      <c r="G3527" s="55"/>
      <c r="H3527" s="55"/>
      <c r="I3527" s="55"/>
    </row>
    <row r="3528" spans="1:9">
      <c r="A3528" s="37"/>
      <c r="B3528" s="55"/>
      <c r="C3528" s="55"/>
      <c r="D3528" s="55"/>
      <c r="E3528" s="55"/>
      <c r="F3528" s="55"/>
      <c r="G3528" s="55"/>
      <c r="H3528" s="55"/>
      <c r="I3528" s="55"/>
    </row>
    <row r="3529" spans="1:9">
      <c r="A3529" s="37"/>
      <c r="B3529" s="55"/>
      <c r="C3529" s="55"/>
      <c r="D3529" s="55"/>
      <c r="E3529" s="55"/>
      <c r="F3529" s="55"/>
      <c r="G3529" s="55"/>
      <c r="H3529" s="55"/>
      <c r="I3529" s="55"/>
    </row>
    <row r="3530" spans="1:9">
      <c r="A3530" s="37"/>
      <c r="B3530" s="55"/>
      <c r="C3530" s="55"/>
      <c r="D3530" s="55"/>
      <c r="E3530" s="55"/>
      <c r="F3530" s="55"/>
      <c r="G3530" s="55"/>
      <c r="H3530" s="55"/>
      <c r="I3530" s="55"/>
    </row>
    <row r="3531" spans="1:9">
      <c r="A3531" s="37"/>
      <c r="B3531" s="55"/>
      <c r="C3531" s="55"/>
      <c r="D3531" s="55"/>
      <c r="E3531" s="55"/>
      <c r="F3531" s="55"/>
      <c r="G3531" s="55"/>
      <c r="H3531" s="55"/>
      <c r="I3531" s="55"/>
    </row>
    <row r="3532" spans="1:9">
      <c r="A3532" s="37"/>
      <c r="B3532" s="55"/>
      <c r="C3532" s="55"/>
      <c r="D3532" s="55"/>
      <c r="E3532" s="55"/>
      <c r="F3532" s="55"/>
      <c r="G3532" s="55"/>
      <c r="H3532" s="55"/>
      <c r="I3532" s="55"/>
    </row>
    <row r="3533" spans="1:9">
      <c r="A3533" s="37"/>
      <c r="B3533" s="55"/>
      <c r="C3533" s="55"/>
      <c r="D3533" s="55"/>
      <c r="E3533" s="55"/>
      <c r="F3533" s="55"/>
      <c r="G3533" s="55"/>
      <c r="H3533" s="55"/>
      <c r="I3533" s="55"/>
    </row>
    <row r="3534" spans="1:9">
      <c r="A3534" s="37"/>
      <c r="B3534" s="55"/>
      <c r="C3534" s="55"/>
      <c r="D3534" s="55"/>
      <c r="E3534" s="55"/>
      <c r="F3534" s="55"/>
      <c r="G3534" s="55"/>
      <c r="H3534" s="55"/>
      <c r="I3534" s="55"/>
    </row>
    <row r="3535" spans="1:9">
      <c r="A3535" s="37"/>
      <c r="B3535" s="55"/>
      <c r="C3535" s="55"/>
      <c r="D3535" s="55"/>
      <c r="E3535" s="55"/>
      <c r="F3535" s="55"/>
      <c r="G3535" s="55"/>
      <c r="H3535" s="55"/>
      <c r="I3535" s="55"/>
    </row>
    <row r="3536" spans="1:9">
      <c r="A3536" s="37"/>
      <c r="B3536" s="55"/>
      <c r="C3536" s="55"/>
      <c r="D3536" s="55"/>
      <c r="E3536" s="55"/>
      <c r="F3536" s="55"/>
      <c r="G3536" s="55"/>
      <c r="H3536" s="55"/>
      <c r="I3536" s="55"/>
    </row>
    <row r="3537" spans="1:9">
      <c r="A3537" s="37"/>
      <c r="B3537" s="55"/>
      <c r="C3537" s="55"/>
      <c r="D3537" s="55"/>
      <c r="E3537" s="55"/>
      <c r="F3537" s="55"/>
      <c r="G3537" s="55"/>
      <c r="H3537" s="55"/>
      <c r="I3537" s="55"/>
    </row>
    <row r="3538" spans="1:9">
      <c r="A3538" s="37"/>
      <c r="B3538" s="55"/>
      <c r="C3538" s="55"/>
      <c r="D3538" s="55"/>
      <c r="E3538" s="55"/>
      <c r="F3538" s="55"/>
      <c r="G3538" s="55"/>
      <c r="H3538" s="55"/>
      <c r="I3538" s="55"/>
    </row>
    <row r="3539" spans="1:9">
      <c r="A3539" s="37"/>
      <c r="B3539" s="55"/>
      <c r="C3539" s="55"/>
      <c r="D3539" s="55"/>
      <c r="E3539" s="55"/>
      <c r="F3539" s="55"/>
      <c r="G3539" s="55"/>
      <c r="H3539" s="55"/>
      <c r="I3539" s="55"/>
    </row>
    <row r="3540" spans="1:9">
      <c r="A3540" s="37"/>
      <c r="B3540" s="55"/>
      <c r="C3540" s="55"/>
      <c r="D3540" s="55"/>
      <c r="E3540" s="55"/>
      <c r="F3540" s="55"/>
      <c r="G3540" s="55"/>
      <c r="H3540" s="55"/>
      <c r="I3540" s="55"/>
    </row>
    <row r="3541" spans="1:9">
      <c r="A3541" s="37"/>
      <c r="B3541" s="55"/>
      <c r="C3541" s="55"/>
      <c r="D3541" s="55"/>
      <c r="E3541" s="55"/>
      <c r="F3541" s="55"/>
      <c r="G3541" s="55"/>
      <c r="H3541" s="55"/>
      <c r="I3541" s="55"/>
    </row>
    <row r="3542" spans="1:9">
      <c r="A3542" s="37"/>
      <c r="B3542" s="55"/>
      <c r="C3542" s="55"/>
      <c r="D3542" s="55"/>
      <c r="E3542" s="55"/>
      <c r="F3542" s="55"/>
      <c r="G3542" s="55"/>
      <c r="H3542" s="55"/>
      <c r="I3542" s="55"/>
    </row>
    <row r="3543" spans="1:9">
      <c r="A3543" s="37"/>
      <c r="B3543" s="55"/>
      <c r="C3543" s="55"/>
      <c r="D3543" s="55"/>
      <c r="E3543" s="55"/>
      <c r="F3543" s="55"/>
      <c r="G3543" s="55"/>
      <c r="H3543" s="55"/>
      <c r="I3543" s="55"/>
    </row>
    <row r="3544" spans="1:9">
      <c r="A3544" s="37"/>
      <c r="B3544" s="55"/>
      <c r="C3544" s="55"/>
      <c r="D3544" s="55"/>
      <c r="E3544" s="55"/>
      <c r="F3544" s="55"/>
      <c r="G3544" s="55"/>
      <c r="H3544" s="55"/>
      <c r="I3544" s="55"/>
    </row>
    <row r="3545" spans="1:9">
      <c r="A3545" s="37"/>
      <c r="B3545" s="55"/>
      <c r="C3545" s="55"/>
      <c r="D3545" s="55"/>
      <c r="E3545" s="55"/>
      <c r="F3545" s="55"/>
      <c r="G3545" s="55"/>
      <c r="H3545" s="55"/>
      <c r="I3545" s="55"/>
    </row>
    <row r="3546" spans="1:9">
      <c r="A3546" s="37"/>
      <c r="B3546" s="55"/>
      <c r="C3546" s="55"/>
      <c r="D3546" s="55"/>
      <c r="E3546" s="55"/>
      <c r="F3546" s="55"/>
      <c r="G3546" s="55"/>
      <c r="H3546" s="55"/>
      <c r="I3546" s="55"/>
    </row>
    <row r="3547" spans="1:9">
      <c r="A3547" s="37"/>
      <c r="B3547" s="55"/>
      <c r="C3547" s="55"/>
      <c r="D3547" s="55"/>
      <c r="E3547" s="55"/>
      <c r="F3547" s="55"/>
      <c r="G3547" s="55"/>
      <c r="H3547" s="55"/>
      <c r="I3547" s="55"/>
    </row>
    <row r="3548" spans="1:9">
      <c r="A3548" s="37"/>
      <c r="B3548" s="55"/>
      <c r="C3548" s="55"/>
      <c r="D3548" s="55"/>
      <c r="E3548" s="55"/>
      <c r="F3548" s="55"/>
      <c r="G3548" s="55"/>
      <c r="H3548" s="55"/>
      <c r="I3548" s="55"/>
    </row>
    <row r="3549" spans="1:9">
      <c r="A3549" s="37"/>
      <c r="B3549" s="55"/>
      <c r="C3549" s="55"/>
      <c r="D3549" s="55"/>
      <c r="E3549" s="55"/>
      <c r="F3549" s="55"/>
      <c r="G3549" s="55"/>
      <c r="H3549" s="55"/>
      <c r="I3549" s="55"/>
    </row>
    <row r="3550" spans="1:9">
      <c r="A3550" s="37"/>
      <c r="B3550" s="55"/>
      <c r="C3550" s="55"/>
      <c r="D3550" s="55"/>
      <c r="E3550" s="55"/>
      <c r="F3550" s="55"/>
      <c r="G3550" s="55"/>
      <c r="H3550" s="55"/>
      <c r="I3550" s="55"/>
    </row>
    <row r="3551" spans="1:9">
      <c r="A3551" s="37"/>
      <c r="B3551" s="55"/>
      <c r="C3551" s="55"/>
      <c r="D3551" s="55"/>
      <c r="E3551" s="55"/>
      <c r="F3551" s="55"/>
      <c r="G3551" s="55"/>
      <c r="H3551" s="55"/>
      <c r="I3551" s="55"/>
    </row>
    <row r="3552" spans="1:9">
      <c r="A3552" s="37"/>
      <c r="B3552" s="55"/>
      <c r="C3552" s="55"/>
      <c r="D3552" s="55"/>
      <c r="E3552" s="55"/>
      <c r="F3552" s="55"/>
      <c r="G3552" s="55"/>
      <c r="H3552" s="55"/>
      <c r="I3552" s="55"/>
    </row>
    <row r="3553" spans="1:9">
      <c r="A3553" s="37"/>
      <c r="B3553" s="55"/>
      <c r="C3553" s="55"/>
      <c r="D3553" s="55"/>
      <c r="E3553" s="55"/>
      <c r="F3553" s="55"/>
      <c r="G3553" s="55"/>
      <c r="H3553" s="55"/>
      <c r="I3553" s="55"/>
    </row>
    <row r="3554" spans="1:9">
      <c r="A3554" s="37"/>
      <c r="B3554" s="55"/>
      <c r="C3554" s="55"/>
      <c r="D3554" s="55"/>
      <c r="E3554" s="55"/>
      <c r="F3554" s="55"/>
      <c r="G3554" s="55"/>
      <c r="H3554" s="55"/>
      <c r="I3554" s="55"/>
    </row>
    <row r="3555" spans="1:9">
      <c r="A3555" s="37"/>
      <c r="B3555" s="55"/>
      <c r="C3555" s="55"/>
      <c r="D3555" s="55"/>
      <c r="E3555" s="55"/>
      <c r="F3555" s="55"/>
      <c r="G3555" s="55"/>
      <c r="H3555" s="55"/>
      <c r="I3555" s="55"/>
    </row>
    <row r="3556" spans="1:9">
      <c r="A3556" s="37"/>
      <c r="B3556" s="55"/>
      <c r="C3556" s="55"/>
      <c r="D3556" s="55"/>
      <c r="E3556" s="55"/>
      <c r="F3556" s="55"/>
      <c r="G3556" s="55"/>
      <c r="H3556" s="55"/>
      <c r="I3556" s="55"/>
    </row>
    <row r="3557" spans="1:9">
      <c r="A3557" s="37"/>
      <c r="B3557" s="55"/>
      <c r="C3557" s="55"/>
      <c r="D3557" s="55"/>
      <c r="E3557" s="55"/>
      <c r="F3557" s="55"/>
      <c r="G3557" s="55"/>
      <c r="H3557" s="55"/>
      <c r="I3557" s="55"/>
    </row>
    <row r="3558" spans="1:9">
      <c r="A3558" s="37"/>
      <c r="B3558" s="55"/>
      <c r="C3558" s="55"/>
      <c r="D3558" s="55"/>
      <c r="E3558" s="55"/>
      <c r="F3558" s="55"/>
      <c r="G3558" s="55"/>
      <c r="H3558" s="55"/>
      <c r="I3558" s="55"/>
    </row>
    <row r="3559" spans="1:9">
      <c r="A3559" s="37"/>
      <c r="B3559" s="55"/>
      <c r="C3559" s="55"/>
      <c r="D3559" s="55"/>
      <c r="E3559" s="55"/>
      <c r="F3559" s="55"/>
      <c r="G3559" s="55"/>
      <c r="H3559" s="55"/>
      <c r="I3559" s="55"/>
    </row>
    <row r="3560" spans="1:9">
      <c r="A3560" s="37"/>
      <c r="B3560" s="55"/>
      <c r="C3560" s="55"/>
      <c r="D3560" s="55"/>
      <c r="E3560" s="55"/>
      <c r="F3560" s="55"/>
      <c r="G3560" s="55"/>
      <c r="H3560" s="55"/>
      <c r="I3560" s="55"/>
    </row>
    <row r="3561" spans="1:9">
      <c r="A3561" s="37"/>
      <c r="B3561" s="55"/>
      <c r="C3561" s="55"/>
      <c r="D3561" s="55"/>
      <c r="E3561" s="55"/>
      <c r="F3561" s="55"/>
      <c r="G3561" s="55"/>
      <c r="H3561" s="55"/>
      <c r="I3561" s="55"/>
    </row>
    <row r="3562" spans="1:9">
      <c r="A3562" s="37"/>
      <c r="B3562" s="55"/>
      <c r="C3562" s="55"/>
      <c r="D3562" s="55"/>
      <c r="E3562" s="55"/>
      <c r="F3562" s="55"/>
      <c r="G3562" s="55"/>
      <c r="H3562" s="55"/>
      <c r="I3562" s="55"/>
    </row>
    <row r="3563" spans="1:9">
      <c r="A3563" s="37"/>
      <c r="B3563" s="55"/>
      <c r="C3563" s="55"/>
      <c r="D3563" s="55"/>
      <c r="E3563" s="55"/>
      <c r="F3563" s="55"/>
      <c r="G3563" s="55"/>
      <c r="H3563" s="55"/>
      <c r="I3563" s="55"/>
    </row>
    <row r="3564" spans="1:9">
      <c r="A3564" s="37"/>
      <c r="B3564" s="55"/>
      <c r="C3564" s="55"/>
      <c r="D3564" s="55"/>
      <c r="E3564" s="55"/>
      <c r="F3564" s="55"/>
      <c r="G3564" s="55"/>
      <c r="H3564" s="55"/>
      <c r="I3564" s="55"/>
    </row>
    <row r="3565" spans="1:9">
      <c r="A3565" s="37"/>
      <c r="B3565" s="55"/>
      <c r="C3565" s="55"/>
      <c r="D3565" s="55"/>
      <c r="E3565" s="55"/>
      <c r="F3565" s="55"/>
      <c r="G3565" s="55"/>
      <c r="H3565" s="55"/>
      <c r="I3565" s="55"/>
    </row>
    <row r="3566" spans="1:9">
      <c r="A3566" s="37"/>
      <c r="B3566" s="55"/>
      <c r="C3566" s="55"/>
      <c r="D3566" s="55"/>
      <c r="E3566" s="55"/>
      <c r="F3566" s="55"/>
      <c r="G3566" s="55"/>
      <c r="H3566" s="55"/>
      <c r="I3566" s="55"/>
    </row>
    <row r="3567" spans="1:9">
      <c r="A3567" s="37"/>
      <c r="B3567" s="55"/>
      <c r="C3567" s="55"/>
      <c r="D3567" s="55"/>
      <c r="E3567" s="55"/>
      <c r="F3567" s="55"/>
      <c r="G3567" s="55"/>
      <c r="H3567" s="55"/>
      <c r="I3567" s="55"/>
    </row>
    <row r="3568" spans="1:9">
      <c r="A3568" s="37"/>
      <c r="B3568" s="55"/>
      <c r="C3568" s="55"/>
      <c r="D3568" s="55"/>
      <c r="E3568" s="55"/>
      <c r="F3568" s="55"/>
      <c r="G3568" s="55"/>
      <c r="H3568" s="55"/>
      <c r="I3568" s="55"/>
    </row>
    <row r="3569" spans="1:9">
      <c r="A3569" s="37"/>
      <c r="B3569" s="55"/>
      <c r="C3569" s="55"/>
      <c r="D3569" s="55"/>
      <c r="E3569" s="55"/>
      <c r="F3569" s="55"/>
      <c r="G3569" s="55"/>
      <c r="H3569" s="55"/>
      <c r="I3569" s="55"/>
    </row>
    <row r="3570" spans="1:9">
      <c r="A3570" s="37"/>
      <c r="B3570" s="55"/>
      <c r="C3570" s="55"/>
      <c r="D3570" s="55"/>
      <c r="E3570" s="55"/>
      <c r="F3570" s="55"/>
      <c r="G3570" s="55"/>
      <c r="H3570" s="55"/>
      <c r="I3570" s="55"/>
    </row>
    <row r="3571" spans="1:9">
      <c r="A3571" s="37"/>
      <c r="B3571" s="55"/>
      <c r="C3571" s="55"/>
      <c r="D3571" s="55"/>
      <c r="E3571" s="55"/>
      <c r="F3571" s="55"/>
      <c r="G3571" s="55"/>
      <c r="H3571" s="55"/>
      <c r="I3571" s="55"/>
    </row>
    <row r="3572" spans="1:9">
      <c r="A3572" s="37"/>
      <c r="B3572" s="55"/>
      <c r="C3572" s="55"/>
      <c r="D3572" s="55"/>
      <c r="E3572" s="55"/>
      <c r="F3572" s="55"/>
      <c r="G3572" s="55"/>
      <c r="H3572" s="55"/>
      <c r="I3572" s="55"/>
    </row>
    <row r="3573" spans="1:9">
      <c r="A3573" s="37"/>
      <c r="B3573" s="55"/>
      <c r="C3573" s="55"/>
      <c r="D3573" s="55"/>
      <c r="E3573" s="55"/>
      <c r="F3573" s="55"/>
      <c r="G3573" s="55"/>
      <c r="H3573" s="55"/>
      <c r="I3573" s="55"/>
    </row>
    <row r="3574" spans="1:9">
      <c r="A3574" s="37"/>
      <c r="B3574" s="55"/>
      <c r="C3574" s="55"/>
      <c r="D3574" s="55"/>
      <c r="E3574" s="55"/>
      <c r="F3574" s="55"/>
      <c r="G3574" s="55"/>
      <c r="H3574" s="55"/>
      <c r="I3574" s="55"/>
    </row>
    <row r="3575" spans="1:9">
      <c r="A3575" s="37"/>
      <c r="B3575" s="55"/>
      <c r="C3575" s="55"/>
      <c r="D3575" s="55"/>
      <c r="E3575" s="55"/>
      <c r="F3575" s="55"/>
      <c r="G3575" s="55"/>
      <c r="H3575" s="55"/>
      <c r="I3575" s="55"/>
    </row>
    <row r="3576" spans="1:9">
      <c r="A3576" s="37"/>
      <c r="B3576" s="55"/>
      <c r="C3576" s="55"/>
      <c r="D3576" s="55"/>
      <c r="E3576" s="55"/>
      <c r="F3576" s="55"/>
      <c r="G3576" s="55"/>
      <c r="H3576" s="55"/>
      <c r="I3576" s="55"/>
    </row>
    <row r="3577" spans="1:9">
      <c r="A3577" s="37"/>
      <c r="B3577" s="55"/>
      <c r="C3577" s="55"/>
      <c r="D3577" s="55"/>
      <c r="E3577" s="55"/>
      <c r="F3577" s="55"/>
      <c r="G3577" s="55"/>
      <c r="H3577" s="55"/>
      <c r="I3577" s="55"/>
    </row>
    <row r="3578" spans="1:9">
      <c r="A3578" s="37"/>
      <c r="B3578" s="55"/>
      <c r="C3578" s="55"/>
      <c r="D3578" s="55"/>
      <c r="E3578" s="55"/>
      <c r="F3578" s="55"/>
      <c r="G3578" s="55"/>
      <c r="H3578" s="55"/>
      <c r="I3578" s="55"/>
    </row>
    <row r="3579" spans="1:9">
      <c r="A3579" s="37"/>
      <c r="B3579" s="55"/>
      <c r="C3579" s="55"/>
      <c r="D3579" s="55"/>
      <c r="E3579" s="55"/>
      <c r="F3579" s="55"/>
      <c r="G3579" s="55"/>
      <c r="H3579" s="55"/>
      <c r="I3579" s="55"/>
    </row>
    <row r="3580" spans="1:9">
      <c r="A3580" s="37"/>
      <c r="B3580" s="55"/>
      <c r="C3580" s="55"/>
      <c r="D3580" s="55"/>
      <c r="E3580" s="55"/>
      <c r="F3580" s="55"/>
      <c r="G3580" s="55"/>
      <c r="H3580" s="55"/>
      <c r="I3580" s="55"/>
    </row>
    <row r="3581" spans="1:9">
      <c r="A3581" s="37"/>
      <c r="B3581" s="55"/>
      <c r="C3581" s="55"/>
      <c r="D3581" s="55"/>
      <c r="E3581" s="55"/>
      <c r="F3581" s="55"/>
      <c r="G3581" s="55"/>
      <c r="H3581" s="55"/>
      <c r="I3581" s="55"/>
    </row>
    <row r="3582" spans="1:9">
      <c r="A3582" s="37"/>
      <c r="B3582" s="55"/>
      <c r="C3582" s="55"/>
      <c r="D3582" s="55"/>
      <c r="E3582" s="55"/>
      <c r="F3582" s="55"/>
      <c r="G3582" s="55"/>
      <c r="H3582" s="55"/>
      <c r="I3582" s="55"/>
    </row>
    <row r="3583" spans="1:9">
      <c r="A3583" s="37"/>
      <c r="B3583" s="55"/>
      <c r="C3583" s="55"/>
      <c r="D3583" s="55"/>
      <c r="E3583" s="55"/>
      <c r="F3583" s="55"/>
      <c r="G3583" s="55"/>
      <c r="H3583" s="55"/>
      <c r="I3583" s="55"/>
    </row>
    <row r="3584" spans="1:9">
      <c r="A3584" s="37"/>
      <c r="B3584" s="55"/>
      <c r="C3584" s="55"/>
      <c r="D3584" s="55"/>
      <c r="E3584" s="55"/>
      <c r="F3584" s="55"/>
      <c r="G3584" s="55"/>
      <c r="H3584" s="55"/>
      <c r="I3584" s="55"/>
    </row>
    <row r="3585" spans="1:9">
      <c r="A3585" s="37"/>
      <c r="B3585" s="55"/>
      <c r="C3585" s="55"/>
      <c r="D3585" s="55"/>
      <c r="E3585" s="55"/>
      <c r="F3585" s="55"/>
      <c r="G3585" s="55"/>
      <c r="H3585" s="55"/>
      <c r="I3585" s="55"/>
    </row>
    <row r="3586" spans="1:9">
      <c r="A3586" s="37"/>
      <c r="B3586" s="55"/>
      <c r="C3586" s="55"/>
      <c r="D3586" s="55"/>
      <c r="E3586" s="55"/>
      <c r="F3586" s="55"/>
      <c r="G3586" s="55"/>
      <c r="H3586" s="55"/>
      <c r="I3586" s="55"/>
    </row>
    <row r="3587" spans="1:9">
      <c r="A3587" s="37"/>
      <c r="B3587" s="55"/>
      <c r="C3587" s="55"/>
      <c r="D3587" s="55"/>
      <c r="E3587" s="55"/>
      <c r="F3587" s="55"/>
      <c r="G3587" s="55"/>
      <c r="H3587" s="55"/>
      <c r="I3587" s="55"/>
    </row>
    <row r="3588" spans="1:9">
      <c r="A3588" s="37"/>
      <c r="B3588" s="55"/>
      <c r="C3588" s="55"/>
      <c r="D3588" s="55"/>
      <c r="E3588" s="55"/>
      <c r="F3588" s="55"/>
      <c r="G3588" s="55"/>
      <c r="H3588" s="55"/>
      <c r="I3588" s="55"/>
    </row>
    <row r="3589" spans="1:9">
      <c r="A3589" s="37"/>
      <c r="B3589" s="55"/>
      <c r="C3589" s="55"/>
      <c r="D3589" s="55"/>
      <c r="E3589" s="55"/>
      <c r="F3589" s="55"/>
      <c r="G3589" s="55"/>
      <c r="H3589" s="55"/>
      <c r="I3589" s="55"/>
    </row>
    <row r="3590" spans="1:9">
      <c r="A3590" s="37"/>
      <c r="B3590" s="55"/>
      <c r="C3590" s="55"/>
      <c r="D3590" s="55"/>
      <c r="E3590" s="55"/>
      <c r="F3590" s="55"/>
      <c r="G3590" s="55"/>
      <c r="H3590" s="55"/>
      <c r="I3590" s="55"/>
    </row>
    <row r="3591" spans="1:9">
      <c r="A3591" s="37"/>
      <c r="B3591" s="55"/>
      <c r="C3591" s="55"/>
      <c r="D3591" s="55"/>
      <c r="E3591" s="55"/>
      <c r="F3591" s="55"/>
      <c r="G3591" s="55"/>
      <c r="H3591" s="55"/>
      <c r="I3591" s="55"/>
    </row>
    <row r="3592" spans="1:9">
      <c r="A3592" s="37"/>
      <c r="B3592" s="55"/>
      <c r="C3592" s="55"/>
      <c r="D3592" s="55"/>
      <c r="E3592" s="55"/>
      <c r="F3592" s="55"/>
      <c r="G3592" s="55"/>
      <c r="H3592" s="55"/>
      <c r="I3592" s="55"/>
    </row>
    <row r="3593" spans="1:9">
      <c r="A3593" s="37"/>
      <c r="B3593" s="55"/>
      <c r="C3593" s="55"/>
      <c r="D3593" s="55"/>
      <c r="E3593" s="55"/>
      <c r="F3593" s="55"/>
      <c r="G3593" s="55"/>
      <c r="H3593" s="55"/>
      <c r="I3593" s="55"/>
    </row>
    <row r="3594" spans="1:9">
      <c r="A3594" s="37"/>
      <c r="B3594" s="55"/>
      <c r="C3594" s="55"/>
      <c r="D3594" s="55"/>
      <c r="E3594" s="55"/>
      <c r="F3594" s="55"/>
      <c r="G3594" s="55"/>
      <c r="H3594" s="55"/>
      <c r="I3594" s="55"/>
    </row>
    <row r="3595" spans="1:9">
      <c r="A3595" s="37"/>
      <c r="B3595" s="55"/>
      <c r="C3595" s="55"/>
      <c r="D3595" s="55"/>
      <c r="E3595" s="55"/>
      <c r="F3595" s="55"/>
      <c r="G3595" s="55"/>
      <c r="H3595" s="55"/>
      <c r="I3595" s="55"/>
    </row>
    <row r="3596" spans="1:9">
      <c r="A3596" s="37"/>
      <c r="B3596" s="55"/>
      <c r="C3596" s="55"/>
      <c r="D3596" s="55"/>
      <c r="E3596" s="55"/>
      <c r="F3596" s="55"/>
      <c r="G3596" s="55"/>
      <c r="H3596" s="55"/>
      <c r="I3596" s="55"/>
    </row>
    <row r="3597" spans="1:9">
      <c r="A3597" s="37"/>
      <c r="B3597" s="55"/>
      <c r="C3597" s="55"/>
      <c r="D3597" s="55"/>
      <c r="E3597" s="55"/>
      <c r="F3597" s="55"/>
      <c r="G3597" s="55"/>
      <c r="H3597" s="55"/>
      <c r="I3597" s="55"/>
    </row>
    <row r="3598" spans="1:9">
      <c r="A3598" s="37"/>
      <c r="B3598" s="55"/>
      <c r="C3598" s="55"/>
      <c r="D3598" s="55"/>
      <c r="E3598" s="55"/>
      <c r="F3598" s="55"/>
      <c r="G3598" s="55"/>
      <c r="H3598" s="55"/>
      <c r="I3598" s="55"/>
    </row>
    <row r="3599" spans="1:9">
      <c r="A3599" s="37"/>
      <c r="B3599" s="55"/>
      <c r="C3599" s="55"/>
      <c r="D3599" s="55"/>
      <c r="E3599" s="55"/>
      <c r="F3599" s="55"/>
      <c r="G3599" s="55"/>
      <c r="H3599" s="55"/>
      <c r="I3599" s="55"/>
    </row>
    <row r="3600" spans="1:9">
      <c r="A3600" s="37"/>
      <c r="B3600" s="55"/>
      <c r="C3600" s="55"/>
      <c r="D3600" s="55"/>
      <c r="E3600" s="55"/>
      <c r="F3600" s="55"/>
      <c r="G3600" s="55"/>
      <c r="H3600" s="55"/>
      <c r="I3600" s="55"/>
    </row>
    <row r="3601" spans="1:9">
      <c r="A3601" s="37"/>
      <c r="B3601" s="55"/>
      <c r="C3601" s="55"/>
      <c r="D3601" s="55"/>
      <c r="E3601" s="55"/>
      <c r="F3601" s="55"/>
      <c r="G3601" s="55"/>
      <c r="H3601" s="55"/>
      <c r="I3601" s="55"/>
    </row>
    <row r="3602" spans="1:9">
      <c r="A3602" s="37"/>
      <c r="B3602" s="55"/>
      <c r="C3602" s="55"/>
      <c r="D3602" s="55"/>
      <c r="E3602" s="55"/>
      <c r="F3602" s="55"/>
      <c r="G3602" s="55"/>
      <c r="H3602" s="55"/>
      <c r="I3602" s="55"/>
    </row>
    <row r="3603" spans="1:9">
      <c r="A3603" s="37"/>
      <c r="B3603" s="55"/>
      <c r="C3603" s="55"/>
      <c r="D3603" s="55"/>
      <c r="E3603" s="55"/>
      <c r="F3603" s="55"/>
      <c r="G3603" s="55"/>
      <c r="H3603" s="55"/>
      <c r="I3603" s="55"/>
    </row>
    <row r="3604" spans="1:9">
      <c r="A3604" s="37"/>
      <c r="B3604" s="55"/>
      <c r="C3604" s="55"/>
      <c r="D3604" s="55"/>
      <c r="E3604" s="55"/>
      <c r="F3604" s="55"/>
      <c r="G3604" s="55"/>
      <c r="H3604" s="55"/>
      <c r="I3604" s="55"/>
    </row>
    <row r="3605" spans="1:9">
      <c r="A3605" s="37"/>
      <c r="B3605" s="55"/>
      <c r="C3605" s="55"/>
      <c r="D3605" s="55"/>
      <c r="E3605" s="55"/>
      <c r="F3605" s="55"/>
      <c r="G3605" s="55"/>
      <c r="H3605" s="55"/>
      <c r="I3605" s="55"/>
    </row>
    <row r="3606" spans="1:9">
      <c r="A3606" s="37"/>
      <c r="B3606" s="55"/>
      <c r="C3606" s="55"/>
      <c r="D3606" s="55"/>
      <c r="E3606" s="55"/>
      <c r="F3606" s="55"/>
      <c r="G3606" s="55"/>
      <c r="H3606" s="55"/>
      <c r="I3606" s="55"/>
    </row>
    <row r="3607" spans="1:9">
      <c r="A3607" s="37"/>
      <c r="B3607" s="55"/>
      <c r="C3607" s="55"/>
      <c r="D3607" s="55"/>
      <c r="E3607" s="55"/>
      <c r="F3607" s="55"/>
      <c r="G3607" s="55"/>
      <c r="H3607" s="55"/>
      <c r="I3607" s="55"/>
    </row>
    <row r="3608" spans="1:9">
      <c r="A3608" s="37"/>
      <c r="B3608" s="55"/>
      <c r="C3608" s="55"/>
      <c r="D3608" s="55"/>
      <c r="E3608" s="55"/>
      <c r="F3608" s="55"/>
      <c r="G3608" s="55"/>
      <c r="H3608" s="55"/>
      <c r="I3608" s="55"/>
    </row>
    <row r="3609" spans="1:9">
      <c r="A3609" s="37"/>
      <c r="B3609" s="55"/>
      <c r="C3609" s="55"/>
      <c r="D3609" s="55"/>
      <c r="E3609" s="55"/>
      <c r="F3609" s="55"/>
      <c r="G3609" s="55"/>
      <c r="H3609" s="55"/>
      <c r="I3609" s="55"/>
    </row>
    <row r="3610" spans="1:9">
      <c r="A3610" s="37"/>
      <c r="B3610" s="55"/>
      <c r="C3610" s="55"/>
      <c r="D3610" s="55"/>
      <c r="E3610" s="55"/>
      <c r="F3610" s="55"/>
      <c r="G3610" s="55"/>
      <c r="H3610" s="55"/>
      <c r="I3610" s="55"/>
    </row>
    <row r="3611" spans="1:9">
      <c r="A3611" s="37"/>
      <c r="B3611" s="55"/>
      <c r="C3611" s="55"/>
      <c r="D3611" s="55"/>
      <c r="E3611" s="55"/>
      <c r="F3611" s="55"/>
      <c r="G3611" s="55"/>
      <c r="H3611" s="55"/>
      <c r="I3611" s="55"/>
    </row>
    <row r="3612" spans="1:9">
      <c r="A3612" s="37"/>
      <c r="B3612" s="55"/>
      <c r="C3612" s="55"/>
      <c r="D3612" s="55"/>
      <c r="E3612" s="55"/>
      <c r="F3612" s="55"/>
      <c r="G3612" s="55"/>
      <c r="H3612" s="55"/>
      <c r="I3612" s="55"/>
    </row>
    <row r="3613" spans="1:9">
      <c r="A3613" s="37"/>
      <c r="B3613" s="55"/>
      <c r="C3613" s="55"/>
      <c r="D3613" s="55"/>
      <c r="E3613" s="55"/>
      <c r="F3613" s="55"/>
      <c r="G3613" s="55"/>
      <c r="H3613" s="55"/>
      <c r="I3613" s="55"/>
    </row>
    <row r="3614" spans="1:9">
      <c r="A3614" s="37"/>
      <c r="B3614" s="55"/>
      <c r="C3614" s="55"/>
      <c r="D3614" s="55"/>
      <c r="E3614" s="55"/>
      <c r="F3614" s="55"/>
      <c r="G3614" s="55"/>
      <c r="H3614" s="55"/>
      <c r="I3614" s="55"/>
    </row>
    <row r="3615" spans="1:9">
      <c r="A3615" s="37"/>
      <c r="B3615" s="55"/>
      <c r="C3615" s="55"/>
      <c r="D3615" s="55"/>
      <c r="E3615" s="55"/>
      <c r="F3615" s="55"/>
      <c r="G3615" s="55"/>
      <c r="H3615" s="55"/>
      <c r="I3615" s="55"/>
    </row>
    <row r="3616" spans="1:9">
      <c r="A3616" s="37"/>
      <c r="B3616" s="55"/>
      <c r="C3616" s="55"/>
      <c r="D3616" s="55"/>
      <c r="E3616" s="55"/>
      <c r="F3616" s="55"/>
      <c r="G3616" s="55"/>
      <c r="H3616" s="55"/>
      <c r="I3616" s="55"/>
    </row>
    <row r="3617" spans="1:9">
      <c r="A3617" s="37"/>
      <c r="B3617" s="55"/>
      <c r="C3617" s="55"/>
      <c r="D3617" s="55"/>
      <c r="E3617" s="55"/>
      <c r="F3617" s="55"/>
      <c r="G3617" s="55"/>
      <c r="H3617" s="55"/>
      <c r="I3617" s="55"/>
    </row>
    <row r="3618" spans="1:9">
      <c r="A3618" s="37"/>
      <c r="B3618" s="55"/>
      <c r="C3618" s="55"/>
      <c r="D3618" s="55"/>
      <c r="E3618" s="55"/>
      <c r="F3618" s="55"/>
      <c r="G3618" s="55"/>
      <c r="H3618" s="55"/>
      <c r="I3618" s="55"/>
    </row>
    <row r="3619" spans="1:9">
      <c r="A3619" s="37"/>
      <c r="B3619" s="55"/>
      <c r="C3619" s="55"/>
      <c r="D3619" s="55"/>
      <c r="E3619" s="55"/>
      <c r="F3619" s="55"/>
      <c r="G3619" s="55"/>
      <c r="H3619" s="55"/>
      <c r="I3619" s="55"/>
    </row>
    <row r="3620" spans="1:9">
      <c r="A3620" s="37"/>
      <c r="B3620" s="55"/>
      <c r="C3620" s="55"/>
      <c r="D3620" s="55"/>
      <c r="E3620" s="55"/>
      <c r="F3620" s="55"/>
      <c r="G3620" s="55"/>
      <c r="H3620" s="55"/>
      <c r="I3620" s="55"/>
    </row>
    <row r="3621" spans="1:9">
      <c r="A3621" s="37"/>
      <c r="B3621" s="55"/>
      <c r="C3621" s="55"/>
      <c r="D3621" s="55"/>
      <c r="E3621" s="55"/>
      <c r="F3621" s="55"/>
      <c r="G3621" s="55"/>
      <c r="H3621" s="55"/>
      <c r="I3621" s="55"/>
    </row>
    <row r="3622" spans="1:9">
      <c r="A3622" s="37"/>
      <c r="B3622" s="55"/>
      <c r="C3622" s="55"/>
      <c r="D3622" s="55"/>
      <c r="E3622" s="55"/>
      <c r="F3622" s="55"/>
      <c r="G3622" s="55"/>
      <c r="H3622" s="55"/>
      <c r="I3622" s="55"/>
    </row>
    <row r="3623" spans="1:9">
      <c r="A3623" s="37"/>
      <c r="B3623" s="55"/>
      <c r="C3623" s="55"/>
      <c r="D3623" s="55"/>
      <c r="E3623" s="55"/>
      <c r="F3623" s="55"/>
      <c r="G3623" s="55"/>
      <c r="H3623" s="55"/>
      <c r="I3623" s="55"/>
    </row>
    <row r="3624" spans="1:9">
      <c r="A3624" s="37"/>
      <c r="B3624" s="55"/>
      <c r="C3624" s="55"/>
      <c r="D3624" s="55"/>
      <c r="E3624" s="55"/>
      <c r="F3624" s="55"/>
      <c r="G3624" s="55"/>
      <c r="H3624" s="55"/>
      <c r="I3624" s="55"/>
    </row>
    <row r="3625" spans="1:9">
      <c r="A3625" s="37"/>
      <c r="B3625" s="55"/>
      <c r="C3625" s="55"/>
      <c r="D3625" s="55"/>
      <c r="E3625" s="55"/>
      <c r="F3625" s="55"/>
      <c r="G3625" s="55"/>
      <c r="H3625" s="55"/>
      <c r="I3625" s="55"/>
    </row>
    <row r="3626" spans="1:9">
      <c r="A3626" s="37"/>
      <c r="B3626" s="55"/>
      <c r="C3626" s="55"/>
      <c r="D3626" s="55"/>
      <c r="E3626" s="55"/>
      <c r="F3626" s="55"/>
      <c r="G3626" s="55"/>
      <c r="H3626" s="55"/>
      <c r="I3626" s="55"/>
    </row>
    <row r="3627" spans="1:9">
      <c r="A3627" s="37"/>
      <c r="B3627" s="55"/>
      <c r="C3627" s="55"/>
      <c r="D3627" s="55"/>
      <c r="E3627" s="55"/>
      <c r="F3627" s="55"/>
      <c r="G3627" s="55"/>
      <c r="H3627" s="55"/>
      <c r="I3627" s="55"/>
    </row>
    <row r="3628" spans="1:9">
      <c r="A3628" s="37"/>
      <c r="B3628" s="55"/>
      <c r="C3628" s="55"/>
      <c r="D3628" s="55"/>
      <c r="E3628" s="55"/>
      <c r="F3628" s="55"/>
      <c r="G3628" s="55"/>
      <c r="H3628" s="55"/>
      <c r="I3628" s="55"/>
    </row>
    <row r="3629" spans="1:9">
      <c r="A3629" s="37"/>
      <c r="B3629" s="55"/>
      <c r="C3629" s="55"/>
      <c r="D3629" s="55"/>
      <c r="E3629" s="55"/>
      <c r="F3629" s="55"/>
      <c r="G3629" s="55"/>
      <c r="H3629" s="55"/>
      <c r="I3629" s="55"/>
    </row>
    <row r="3630" spans="1:9">
      <c r="A3630" s="37"/>
      <c r="B3630" s="55"/>
      <c r="C3630" s="55"/>
      <c r="D3630" s="55"/>
      <c r="E3630" s="55"/>
      <c r="F3630" s="55"/>
      <c r="G3630" s="55"/>
      <c r="H3630" s="55"/>
      <c r="I3630" s="55"/>
    </row>
    <row r="3631" spans="1:9">
      <c r="A3631" s="37"/>
      <c r="B3631" s="55"/>
      <c r="C3631" s="55"/>
      <c r="D3631" s="55"/>
      <c r="E3631" s="55"/>
      <c r="F3631" s="55"/>
      <c r="G3631" s="55"/>
      <c r="H3631" s="55"/>
      <c r="I3631" s="55"/>
    </row>
    <row r="3632" spans="1:9">
      <c r="A3632" s="37"/>
      <c r="B3632" s="55"/>
      <c r="C3632" s="55"/>
      <c r="D3632" s="55"/>
      <c r="E3632" s="55"/>
      <c r="F3632" s="55"/>
      <c r="G3632" s="55"/>
      <c r="H3632" s="55"/>
      <c r="I3632" s="55"/>
    </row>
    <row r="3633" spans="1:9">
      <c r="A3633" s="37"/>
      <c r="B3633" s="55"/>
      <c r="C3633" s="55"/>
      <c r="D3633" s="55"/>
      <c r="E3633" s="55"/>
      <c r="F3633" s="55"/>
      <c r="G3633" s="55"/>
      <c r="H3633" s="55"/>
      <c r="I3633" s="55"/>
    </row>
    <row r="3634" spans="1:9">
      <c r="A3634" s="37"/>
      <c r="B3634" s="55"/>
      <c r="C3634" s="55"/>
      <c r="D3634" s="55"/>
      <c r="E3634" s="55"/>
      <c r="F3634" s="55"/>
      <c r="G3634" s="55"/>
      <c r="H3634" s="55"/>
      <c r="I3634" s="55"/>
    </row>
    <row r="3635" spans="1:9">
      <c r="A3635" s="37"/>
      <c r="B3635" s="55"/>
      <c r="C3635" s="55"/>
      <c r="D3635" s="55"/>
      <c r="E3635" s="55"/>
      <c r="F3635" s="55"/>
      <c r="G3635" s="55"/>
      <c r="H3635" s="55"/>
      <c r="I3635" s="55"/>
    </row>
    <row r="3636" spans="1:9">
      <c r="A3636" s="37"/>
      <c r="B3636" s="55"/>
      <c r="C3636" s="55"/>
      <c r="D3636" s="55"/>
      <c r="E3636" s="55"/>
      <c r="F3636" s="55"/>
      <c r="G3636" s="55"/>
      <c r="H3636" s="55"/>
      <c r="I3636" s="55"/>
    </row>
    <row r="3637" spans="1:9">
      <c r="A3637" s="37"/>
      <c r="B3637" s="55"/>
      <c r="C3637" s="55"/>
      <c r="D3637" s="55"/>
      <c r="E3637" s="55"/>
      <c r="F3637" s="55"/>
      <c r="G3637" s="55"/>
      <c r="H3637" s="55"/>
      <c r="I3637" s="55"/>
    </row>
    <row r="3638" spans="1:9">
      <c r="A3638" s="37"/>
      <c r="B3638" s="55"/>
      <c r="C3638" s="55"/>
      <c r="D3638" s="55"/>
      <c r="E3638" s="55"/>
      <c r="F3638" s="55"/>
      <c r="G3638" s="55"/>
      <c r="H3638" s="55"/>
      <c r="I3638" s="55"/>
    </row>
    <row r="3639" spans="1:9">
      <c r="A3639" s="37"/>
      <c r="B3639" s="55"/>
      <c r="C3639" s="55"/>
      <c r="D3639" s="55"/>
      <c r="E3639" s="55"/>
      <c r="F3639" s="55"/>
      <c r="G3639" s="55"/>
      <c r="H3639" s="55"/>
      <c r="I3639" s="55"/>
    </row>
    <row r="3640" spans="1:9">
      <c r="A3640" s="37"/>
      <c r="B3640" s="55"/>
      <c r="C3640" s="55"/>
      <c r="D3640" s="55"/>
      <c r="E3640" s="55"/>
      <c r="F3640" s="55"/>
      <c r="G3640" s="55"/>
      <c r="H3640" s="55"/>
      <c r="I3640" s="55"/>
    </row>
    <row r="3641" spans="1:9">
      <c r="A3641" s="37"/>
      <c r="B3641" s="55"/>
      <c r="C3641" s="55"/>
      <c r="D3641" s="55"/>
      <c r="E3641" s="55"/>
      <c r="F3641" s="55"/>
      <c r="G3641" s="55"/>
      <c r="H3641" s="55"/>
      <c r="I3641" s="55"/>
    </row>
    <row r="3642" spans="1:9">
      <c r="A3642" s="37"/>
      <c r="B3642" s="55"/>
      <c r="C3642" s="55"/>
      <c r="D3642" s="55"/>
      <c r="E3642" s="55"/>
      <c r="F3642" s="55"/>
      <c r="G3642" s="55"/>
      <c r="H3642" s="55"/>
      <c r="I3642" s="55"/>
    </row>
    <row r="3643" spans="1:9">
      <c r="A3643" s="37"/>
      <c r="B3643" s="55"/>
      <c r="C3643" s="55"/>
      <c r="D3643" s="55"/>
      <c r="E3643" s="55"/>
      <c r="F3643" s="55"/>
      <c r="G3643" s="55"/>
      <c r="H3643" s="55"/>
      <c r="I3643" s="55"/>
    </row>
    <row r="3644" spans="1:9">
      <c r="A3644" s="37"/>
      <c r="B3644" s="55"/>
      <c r="C3644" s="55"/>
      <c r="D3644" s="55"/>
      <c r="E3644" s="55"/>
      <c r="F3644" s="55"/>
      <c r="G3644" s="55"/>
      <c r="H3644" s="55"/>
      <c r="I3644" s="55"/>
    </row>
    <row r="3645" spans="1:9">
      <c r="A3645" s="37"/>
      <c r="B3645" s="55"/>
      <c r="C3645" s="55"/>
      <c r="D3645" s="55"/>
      <c r="E3645" s="55"/>
      <c r="F3645" s="55"/>
      <c r="G3645" s="55"/>
      <c r="H3645" s="55"/>
      <c r="I3645" s="55"/>
    </row>
    <row r="3646" spans="1:9">
      <c r="A3646" s="37"/>
      <c r="B3646" s="55"/>
      <c r="C3646" s="55"/>
      <c r="D3646" s="55"/>
      <c r="E3646" s="55"/>
      <c r="F3646" s="55"/>
      <c r="G3646" s="55"/>
      <c r="H3646" s="55"/>
      <c r="I3646" s="55"/>
    </row>
    <row r="3647" spans="1:9">
      <c r="A3647" s="37"/>
      <c r="B3647" s="55"/>
      <c r="C3647" s="55"/>
      <c r="D3647" s="55"/>
      <c r="E3647" s="55"/>
      <c r="F3647" s="55"/>
      <c r="G3647" s="55"/>
      <c r="H3647" s="55"/>
      <c r="I3647" s="55"/>
    </row>
    <row r="3648" spans="1:9">
      <c r="A3648" s="37"/>
      <c r="B3648" s="55"/>
      <c r="C3648" s="55"/>
      <c r="D3648" s="55"/>
      <c r="E3648" s="55"/>
      <c r="F3648" s="55"/>
      <c r="G3648" s="55"/>
      <c r="H3648" s="55"/>
      <c r="I3648" s="55"/>
    </row>
    <row r="3649" spans="1:9">
      <c r="A3649" s="37"/>
      <c r="B3649" s="55"/>
      <c r="C3649" s="55"/>
      <c r="D3649" s="55"/>
      <c r="E3649" s="55"/>
      <c r="F3649" s="55"/>
      <c r="G3649" s="55"/>
      <c r="H3649" s="55"/>
      <c r="I3649" s="55"/>
    </row>
    <row r="3650" spans="1:9">
      <c r="A3650" s="37"/>
      <c r="B3650" s="55"/>
      <c r="C3650" s="55"/>
      <c r="D3650" s="55"/>
      <c r="E3650" s="55"/>
      <c r="F3650" s="55"/>
      <c r="G3650" s="55"/>
      <c r="H3650" s="55"/>
      <c r="I3650" s="55"/>
    </row>
    <row r="3651" spans="1:9">
      <c r="A3651" s="37"/>
      <c r="B3651" s="55"/>
      <c r="C3651" s="55"/>
      <c r="D3651" s="55"/>
      <c r="E3651" s="55"/>
      <c r="F3651" s="55"/>
      <c r="G3651" s="55"/>
      <c r="H3651" s="55"/>
      <c r="I3651" s="55"/>
    </row>
    <row r="3652" spans="1:9">
      <c r="A3652" s="37"/>
      <c r="B3652" s="55"/>
      <c r="C3652" s="55"/>
      <c r="D3652" s="55"/>
      <c r="E3652" s="55"/>
      <c r="F3652" s="55"/>
      <c r="G3652" s="55"/>
      <c r="H3652" s="55"/>
      <c r="I3652" s="55"/>
    </row>
    <row r="3653" spans="1:9">
      <c r="A3653" s="37"/>
      <c r="B3653" s="55"/>
      <c r="C3653" s="55"/>
      <c r="D3653" s="55"/>
      <c r="E3653" s="55"/>
      <c r="F3653" s="55"/>
      <c r="G3653" s="55"/>
      <c r="H3653" s="55"/>
      <c r="I3653" s="55"/>
    </row>
    <row r="3654" spans="1:9">
      <c r="A3654" s="37"/>
      <c r="B3654" s="55"/>
      <c r="C3654" s="55"/>
      <c r="D3654" s="55"/>
      <c r="E3654" s="55"/>
      <c r="F3654" s="55"/>
      <c r="G3654" s="55"/>
      <c r="H3654" s="55"/>
      <c r="I3654" s="55"/>
    </row>
    <row r="3655" spans="1:9">
      <c r="A3655" s="37"/>
      <c r="B3655" s="55"/>
      <c r="C3655" s="55"/>
      <c r="D3655" s="55"/>
      <c r="E3655" s="55"/>
      <c r="F3655" s="55"/>
      <c r="G3655" s="55"/>
      <c r="H3655" s="55"/>
      <c r="I3655" s="55"/>
    </row>
    <row r="3656" spans="1:9">
      <c r="A3656" s="37"/>
      <c r="B3656" s="55"/>
      <c r="C3656" s="55"/>
      <c r="D3656" s="55"/>
      <c r="E3656" s="55"/>
      <c r="F3656" s="55"/>
      <c r="G3656" s="55"/>
      <c r="H3656" s="55"/>
      <c r="I3656" s="55"/>
    </row>
    <row r="3657" spans="1:9">
      <c r="A3657" s="37"/>
      <c r="B3657" s="55"/>
      <c r="C3657" s="55"/>
      <c r="D3657" s="55"/>
      <c r="E3657" s="55"/>
      <c r="F3657" s="55"/>
      <c r="G3657" s="55"/>
      <c r="H3657" s="55"/>
      <c r="I3657" s="55"/>
    </row>
    <row r="3658" spans="1:9">
      <c r="A3658" s="37"/>
      <c r="B3658" s="55"/>
      <c r="C3658" s="55"/>
      <c r="D3658" s="55"/>
      <c r="E3658" s="55"/>
      <c r="F3658" s="55"/>
      <c r="G3658" s="55"/>
      <c r="H3658" s="55"/>
      <c r="I3658" s="55"/>
    </row>
    <row r="3659" spans="1:9">
      <c r="A3659" s="37"/>
      <c r="B3659" s="55"/>
      <c r="C3659" s="55"/>
      <c r="D3659" s="55"/>
      <c r="E3659" s="55"/>
      <c r="F3659" s="55"/>
      <c r="G3659" s="55"/>
      <c r="H3659" s="55"/>
      <c r="I3659" s="55"/>
    </row>
    <row r="3660" spans="1:9">
      <c r="A3660" s="37"/>
      <c r="B3660" s="55"/>
      <c r="C3660" s="55"/>
      <c r="D3660" s="55"/>
      <c r="E3660" s="55"/>
      <c r="F3660" s="55"/>
      <c r="G3660" s="55"/>
      <c r="H3660" s="55"/>
      <c r="I3660" s="55"/>
    </row>
    <row r="3661" spans="1:9">
      <c r="A3661" s="37"/>
      <c r="B3661" s="55"/>
      <c r="C3661" s="55"/>
      <c r="D3661" s="55"/>
      <c r="E3661" s="55"/>
      <c r="F3661" s="55"/>
      <c r="G3661" s="55"/>
      <c r="H3661" s="55"/>
      <c r="I3661" s="55"/>
    </row>
    <row r="3662" spans="1:9">
      <c r="A3662" s="37"/>
      <c r="B3662" s="55"/>
      <c r="C3662" s="55"/>
      <c r="D3662" s="55"/>
      <c r="E3662" s="55"/>
      <c r="F3662" s="55"/>
      <c r="G3662" s="55"/>
      <c r="H3662" s="55"/>
      <c r="I3662" s="55"/>
    </row>
    <row r="3663" spans="1:9">
      <c r="A3663" s="37"/>
      <c r="B3663" s="55"/>
      <c r="C3663" s="55"/>
      <c r="D3663" s="55"/>
      <c r="E3663" s="55"/>
      <c r="F3663" s="55"/>
      <c r="G3663" s="55"/>
      <c r="H3663" s="55"/>
      <c r="I3663" s="55"/>
    </row>
    <row r="3664" spans="1:9">
      <c r="A3664" s="37"/>
      <c r="B3664" s="55"/>
      <c r="C3664" s="55"/>
      <c r="D3664" s="55"/>
      <c r="E3664" s="55"/>
      <c r="F3664" s="55"/>
      <c r="G3664" s="55"/>
      <c r="H3664" s="55"/>
      <c r="I3664" s="55"/>
    </row>
    <row r="3665" spans="1:9">
      <c r="A3665" s="37"/>
      <c r="B3665" s="55"/>
      <c r="C3665" s="55"/>
      <c r="D3665" s="55"/>
      <c r="E3665" s="55"/>
      <c r="F3665" s="55"/>
      <c r="G3665" s="55"/>
      <c r="H3665" s="55"/>
      <c r="I3665" s="55"/>
    </row>
    <row r="3666" spans="1:9">
      <c r="A3666" s="37"/>
      <c r="B3666" s="55"/>
      <c r="C3666" s="55"/>
      <c r="D3666" s="55"/>
      <c r="E3666" s="55"/>
      <c r="F3666" s="55"/>
      <c r="G3666" s="55"/>
      <c r="H3666" s="55"/>
      <c r="I3666" s="55"/>
    </row>
    <row r="3667" spans="1:9">
      <c r="A3667" s="37"/>
      <c r="B3667" s="55"/>
      <c r="C3667" s="55"/>
      <c r="D3667" s="55"/>
      <c r="E3667" s="55"/>
      <c r="F3667" s="55"/>
      <c r="G3667" s="55"/>
      <c r="H3667" s="55"/>
      <c r="I3667" s="55"/>
    </row>
    <row r="3668" spans="1:9">
      <c r="A3668" s="37"/>
      <c r="B3668" s="55"/>
      <c r="C3668" s="55"/>
      <c r="D3668" s="55"/>
      <c r="E3668" s="55"/>
      <c r="F3668" s="55"/>
      <c r="G3668" s="55"/>
      <c r="H3668" s="55"/>
      <c r="I3668" s="55"/>
    </row>
    <row r="3669" spans="1:9">
      <c r="A3669" s="37"/>
      <c r="B3669" s="55"/>
      <c r="C3669" s="55"/>
      <c r="D3669" s="55"/>
      <c r="E3669" s="55"/>
      <c r="F3669" s="55"/>
      <c r="G3669" s="55"/>
      <c r="H3669" s="55"/>
      <c r="I3669" s="55"/>
    </row>
    <row r="3670" spans="1:9">
      <c r="A3670" s="37"/>
      <c r="B3670" s="55"/>
      <c r="C3670" s="55"/>
      <c r="D3670" s="55"/>
      <c r="E3670" s="55"/>
      <c r="F3670" s="55"/>
      <c r="G3670" s="55"/>
      <c r="H3670" s="55"/>
      <c r="I3670" s="55"/>
    </row>
    <row r="3671" spans="1:9">
      <c r="A3671" s="37"/>
      <c r="B3671" s="55"/>
      <c r="C3671" s="55"/>
      <c r="D3671" s="55"/>
      <c r="E3671" s="55"/>
      <c r="F3671" s="55"/>
      <c r="G3671" s="55"/>
      <c r="H3671" s="55"/>
      <c r="I3671" s="55"/>
    </row>
    <row r="3672" spans="1:9">
      <c r="A3672" s="37"/>
      <c r="B3672" s="55"/>
      <c r="C3672" s="55"/>
      <c r="D3672" s="55"/>
      <c r="E3672" s="55"/>
      <c r="F3672" s="55"/>
      <c r="G3672" s="55"/>
      <c r="H3672" s="55"/>
      <c r="I3672" s="55"/>
    </row>
    <row r="3673" spans="1:9">
      <c r="A3673" s="37"/>
      <c r="B3673" s="55"/>
      <c r="C3673" s="55"/>
      <c r="D3673" s="55"/>
      <c r="E3673" s="55"/>
      <c r="F3673" s="55"/>
      <c r="G3673" s="55"/>
      <c r="H3673" s="55"/>
      <c r="I3673" s="55"/>
    </row>
    <row r="3674" spans="1:9">
      <c r="A3674" s="37"/>
      <c r="B3674" s="55"/>
      <c r="C3674" s="55"/>
      <c r="D3674" s="55"/>
      <c r="E3674" s="55"/>
      <c r="F3674" s="55"/>
      <c r="G3674" s="55"/>
      <c r="H3674" s="55"/>
      <c r="I3674" s="55"/>
    </row>
    <row r="3675" spans="1:9">
      <c r="A3675" s="37"/>
      <c r="B3675" s="55"/>
      <c r="C3675" s="55"/>
      <c r="D3675" s="55"/>
      <c r="E3675" s="55"/>
      <c r="F3675" s="55"/>
      <c r="G3675" s="55"/>
      <c r="H3675" s="55"/>
      <c r="I3675" s="55"/>
    </row>
    <row r="3676" spans="1:9">
      <c r="A3676" s="37"/>
      <c r="B3676" s="55"/>
      <c r="C3676" s="55"/>
      <c r="D3676" s="55"/>
      <c r="E3676" s="55"/>
      <c r="F3676" s="55"/>
      <c r="G3676" s="55"/>
      <c r="H3676" s="55"/>
      <c r="I3676" s="55"/>
    </row>
    <row r="3677" spans="1:9">
      <c r="A3677" s="37"/>
      <c r="B3677" s="55"/>
      <c r="C3677" s="55"/>
      <c r="D3677" s="55"/>
      <c r="E3677" s="55"/>
      <c r="F3677" s="55"/>
      <c r="G3677" s="55"/>
      <c r="H3677" s="55"/>
      <c r="I3677" s="55"/>
    </row>
    <row r="3678" spans="1:9">
      <c r="A3678" s="37"/>
      <c r="B3678" s="55"/>
      <c r="C3678" s="55"/>
      <c r="D3678" s="55"/>
      <c r="E3678" s="55"/>
      <c r="F3678" s="55"/>
      <c r="G3678" s="55"/>
      <c r="H3678" s="55"/>
      <c r="I3678" s="55"/>
    </row>
    <row r="3679" spans="1:9">
      <c r="A3679" s="37"/>
      <c r="B3679" s="55"/>
      <c r="C3679" s="55"/>
      <c r="D3679" s="55"/>
      <c r="E3679" s="55"/>
      <c r="F3679" s="55"/>
      <c r="G3679" s="55"/>
      <c r="H3679" s="55"/>
      <c r="I3679" s="55"/>
    </row>
    <row r="3680" spans="1:9">
      <c r="A3680" s="37"/>
      <c r="B3680" s="55"/>
      <c r="C3680" s="55"/>
      <c r="D3680" s="55"/>
      <c r="E3680" s="55"/>
      <c r="F3680" s="55"/>
      <c r="G3680" s="55"/>
      <c r="H3680" s="55"/>
      <c r="I3680" s="55"/>
    </row>
    <row r="3681" spans="1:9">
      <c r="A3681" s="37"/>
      <c r="B3681" s="55"/>
      <c r="C3681" s="55"/>
      <c r="D3681" s="55"/>
      <c r="E3681" s="55"/>
      <c r="F3681" s="55"/>
      <c r="G3681" s="55"/>
      <c r="H3681" s="55"/>
      <c r="I3681" s="55"/>
    </row>
    <row r="3682" spans="1:9">
      <c r="A3682" s="37"/>
      <c r="B3682" s="55"/>
      <c r="C3682" s="55"/>
      <c r="D3682" s="55"/>
      <c r="E3682" s="55"/>
      <c r="F3682" s="55"/>
      <c r="G3682" s="55"/>
      <c r="H3682" s="55"/>
      <c r="I3682" s="55"/>
    </row>
    <row r="3683" spans="1:9">
      <c r="A3683" s="37"/>
      <c r="B3683" s="55"/>
      <c r="C3683" s="55"/>
      <c r="D3683" s="55"/>
      <c r="E3683" s="55"/>
      <c r="F3683" s="55"/>
      <c r="G3683" s="55"/>
      <c r="H3683" s="55"/>
      <c r="I3683" s="55"/>
    </row>
    <row r="3684" spans="1:9">
      <c r="A3684" s="37"/>
      <c r="B3684" s="55"/>
      <c r="C3684" s="55"/>
      <c r="D3684" s="55"/>
      <c r="E3684" s="55"/>
      <c r="F3684" s="55"/>
      <c r="G3684" s="55"/>
      <c r="H3684" s="55"/>
      <c r="I3684" s="55"/>
    </row>
    <row r="3685" spans="1:9">
      <c r="A3685" s="37"/>
      <c r="B3685" s="55"/>
      <c r="C3685" s="55"/>
      <c r="D3685" s="55"/>
      <c r="E3685" s="55"/>
      <c r="F3685" s="55"/>
      <c r="G3685" s="55"/>
      <c r="H3685" s="55"/>
      <c r="I3685" s="55"/>
    </row>
    <row r="3686" spans="1:9">
      <c r="A3686" s="37"/>
      <c r="B3686" s="55"/>
      <c r="C3686" s="55"/>
      <c r="D3686" s="55"/>
      <c r="E3686" s="55"/>
      <c r="F3686" s="55"/>
      <c r="G3686" s="55"/>
      <c r="H3686" s="55"/>
      <c r="I3686" s="55"/>
    </row>
    <row r="3687" spans="1:9">
      <c r="A3687" s="37"/>
      <c r="B3687" s="55"/>
      <c r="C3687" s="55"/>
      <c r="D3687" s="55"/>
      <c r="E3687" s="55"/>
      <c r="F3687" s="55"/>
      <c r="G3687" s="55"/>
      <c r="H3687" s="55"/>
      <c r="I3687" s="55"/>
    </row>
    <row r="3688" spans="1:9">
      <c r="A3688" s="37"/>
      <c r="B3688" s="55"/>
      <c r="C3688" s="55"/>
      <c r="D3688" s="55"/>
      <c r="E3688" s="55"/>
      <c r="F3688" s="55"/>
      <c r="G3688" s="55"/>
      <c r="H3688" s="55"/>
      <c r="I3688" s="55"/>
    </row>
    <row r="3689" spans="1:9">
      <c r="A3689" s="37"/>
      <c r="B3689" s="55"/>
      <c r="C3689" s="55"/>
      <c r="D3689" s="55"/>
      <c r="E3689" s="55"/>
      <c r="F3689" s="55"/>
      <c r="G3689" s="55"/>
      <c r="H3689" s="55"/>
      <c r="I3689" s="55"/>
    </row>
    <row r="3690" spans="1:9">
      <c r="A3690" s="37"/>
      <c r="B3690" s="55"/>
      <c r="C3690" s="55"/>
      <c r="D3690" s="55"/>
      <c r="E3690" s="55"/>
      <c r="F3690" s="55"/>
      <c r="G3690" s="55"/>
      <c r="H3690" s="55"/>
      <c r="I3690" s="55"/>
    </row>
    <row r="3691" spans="1:9">
      <c r="A3691" s="37"/>
      <c r="B3691" s="55"/>
      <c r="C3691" s="55"/>
      <c r="D3691" s="55"/>
      <c r="E3691" s="55"/>
      <c r="F3691" s="55"/>
      <c r="G3691" s="55"/>
      <c r="H3691" s="55"/>
      <c r="I3691" s="55"/>
    </row>
    <row r="3692" spans="1:9">
      <c r="A3692" s="37"/>
      <c r="B3692" s="55"/>
      <c r="C3692" s="55"/>
      <c r="D3692" s="55"/>
      <c r="E3692" s="55"/>
      <c r="F3692" s="55"/>
      <c r="G3692" s="55"/>
      <c r="H3692" s="55"/>
      <c r="I3692" s="55"/>
    </row>
    <row r="3693" spans="1:9">
      <c r="A3693" s="37"/>
      <c r="B3693" s="55"/>
      <c r="C3693" s="55"/>
      <c r="D3693" s="55"/>
      <c r="E3693" s="55"/>
      <c r="F3693" s="55"/>
      <c r="G3693" s="55"/>
      <c r="H3693" s="55"/>
      <c r="I3693" s="55"/>
    </row>
    <row r="3694" spans="1:9">
      <c r="A3694" s="37"/>
      <c r="B3694" s="55"/>
      <c r="C3694" s="55"/>
      <c r="D3694" s="55"/>
      <c r="E3694" s="55"/>
      <c r="F3694" s="55"/>
      <c r="G3694" s="55"/>
      <c r="H3694" s="55"/>
      <c r="I3694" s="55"/>
    </row>
    <row r="3695" spans="1:9">
      <c r="A3695" s="37"/>
      <c r="B3695" s="55"/>
      <c r="C3695" s="55"/>
      <c r="D3695" s="55"/>
      <c r="E3695" s="55"/>
      <c r="F3695" s="55"/>
      <c r="G3695" s="55"/>
      <c r="H3695" s="55"/>
      <c r="I3695" s="55"/>
    </row>
    <row r="3696" spans="1:9">
      <c r="A3696" s="37"/>
      <c r="B3696" s="55"/>
      <c r="C3696" s="55"/>
      <c r="D3696" s="55"/>
      <c r="E3696" s="55"/>
      <c r="F3696" s="55"/>
      <c r="G3696" s="55"/>
      <c r="H3696" s="55"/>
      <c r="I3696" s="55"/>
    </row>
    <row r="3697" spans="1:9">
      <c r="A3697" s="37"/>
      <c r="B3697" s="55"/>
      <c r="C3697" s="55"/>
      <c r="D3697" s="55"/>
      <c r="E3697" s="55"/>
      <c r="F3697" s="55"/>
      <c r="G3697" s="55"/>
      <c r="H3697" s="55"/>
      <c r="I3697" s="55"/>
    </row>
    <row r="3698" spans="1:9">
      <c r="A3698" s="37"/>
      <c r="B3698" s="55"/>
      <c r="C3698" s="55"/>
      <c r="D3698" s="55"/>
      <c r="E3698" s="55"/>
      <c r="F3698" s="55"/>
      <c r="G3698" s="55"/>
      <c r="H3698" s="55"/>
      <c r="I3698" s="55"/>
    </row>
    <row r="3699" spans="1:9">
      <c r="A3699" s="37"/>
      <c r="B3699" s="55"/>
      <c r="C3699" s="55"/>
      <c r="D3699" s="55"/>
      <c r="E3699" s="55"/>
      <c r="F3699" s="55"/>
      <c r="G3699" s="55"/>
      <c r="H3699" s="55"/>
      <c r="I3699" s="55"/>
    </row>
    <row r="3700" spans="1:9">
      <c r="A3700" s="37"/>
      <c r="B3700" s="55"/>
      <c r="C3700" s="55"/>
      <c r="D3700" s="55"/>
      <c r="E3700" s="55"/>
      <c r="F3700" s="55"/>
      <c r="G3700" s="55"/>
      <c r="H3700" s="55"/>
      <c r="I3700" s="55"/>
    </row>
    <row r="3701" spans="1:9">
      <c r="A3701" s="37"/>
      <c r="B3701" s="55"/>
      <c r="C3701" s="55"/>
      <c r="D3701" s="55"/>
      <c r="E3701" s="55"/>
      <c r="F3701" s="55"/>
      <c r="G3701" s="55"/>
      <c r="H3701" s="55"/>
      <c r="I3701" s="55"/>
    </row>
    <row r="3702" spans="1:9">
      <c r="A3702" s="37"/>
      <c r="B3702" s="55"/>
      <c r="C3702" s="55"/>
      <c r="D3702" s="55"/>
      <c r="E3702" s="55"/>
      <c r="F3702" s="55"/>
      <c r="G3702" s="55"/>
      <c r="H3702" s="55"/>
      <c r="I3702" s="55"/>
    </row>
    <row r="3703" spans="1:9">
      <c r="A3703" s="37"/>
      <c r="B3703" s="55"/>
      <c r="C3703" s="55"/>
      <c r="D3703" s="55"/>
      <c r="E3703" s="55"/>
      <c r="F3703" s="55"/>
      <c r="G3703" s="55"/>
      <c r="H3703" s="55"/>
      <c r="I3703" s="55"/>
    </row>
    <row r="3704" spans="1:9">
      <c r="A3704" s="37"/>
      <c r="B3704" s="55"/>
      <c r="C3704" s="55"/>
      <c r="D3704" s="55"/>
      <c r="E3704" s="55"/>
      <c r="F3704" s="55"/>
      <c r="G3704" s="55"/>
      <c r="H3704" s="55"/>
      <c r="I3704" s="55"/>
    </row>
    <row r="3705" spans="1:9">
      <c r="A3705" s="37"/>
      <c r="B3705" s="55"/>
      <c r="C3705" s="55"/>
      <c r="D3705" s="55"/>
      <c r="E3705" s="55"/>
      <c r="F3705" s="55"/>
      <c r="G3705" s="55"/>
      <c r="H3705" s="55"/>
      <c r="I3705" s="55"/>
    </row>
    <row r="3706" spans="1:9">
      <c r="A3706" s="37"/>
      <c r="B3706" s="55"/>
      <c r="C3706" s="55"/>
      <c r="D3706" s="55"/>
      <c r="E3706" s="55"/>
      <c r="F3706" s="55"/>
      <c r="G3706" s="55"/>
      <c r="H3706" s="55"/>
      <c r="I3706" s="55"/>
    </row>
    <row r="3707" spans="1:9">
      <c r="A3707" s="37"/>
      <c r="B3707" s="55"/>
      <c r="C3707" s="55"/>
      <c r="D3707" s="55"/>
      <c r="E3707" s="55"/>
      <c r="F3707" s="55"/>
      <c r="G3707" s="55"/>
      <c r="H3707" s="55"/>
      <c r="I3707" s="55"/>
    </row>
    <row r="3708" spans="1:9">
      <c r="A3708" s="37"/>
      <c r="B3708" s="55"/>
      <c r="C3708" s="55"/>
      <c r="D3708" s="55"/>
      <c r="E3708" s="55"/>
      <c r="F3708" s="55"/>
      <c r="G3708" s="55"/>
      <c r="H3708" s="55"/>
      <c r="I3708" s="55"/>
    </row>
    <row r="3709" spans="1:9">
      <c r="A3709" s="37"/>
      <c r="B3709" s="55"/>
      <c r="C3709" s="55"/>
      <c r="D3709" s="55"/>
      <c r="E3709" s="55"/>
      <c r="F3709" s="55"/>
      <c r="G3709" s="55"/>
      <c r="H3709" s="55"/>
      <c r="I3709" s="55"/>
    </row>
    <row r="3710" spans="1:9">
      <c r="A3710" s="37"/>
      <c r="B3710" s="55"/>
      <c r="C3710" s="55"/>
      <c r="D3710" s="55"/>
      <c r="E3710" s="55"/>
      <c r="F3710" s="55"/>
      <c r="G3710" s="55"/>
      <c r="H3710" s="55"/>
      <c r="I3710" s="55"/>
    </row>
    <row r="3711" spans="1:9">
      <c r="A3711" s="37"/>
      <c r="B3711" s="55"/>
      <c r="C3711" s="55"/>
      <c r="D3711" s="55"/>
      <c r="E3711" s="55"/>
      <c r="F3711" s="55"/>
      <c r="G3711" s="55"/>
      <c r="H3711" s="55"/>
      <c r="I3711" s="55"/>
    </row>
    <row r="3712" spans="1:9">
      <c r="A3712" s="37"/>
      <c r="B3712" s="55"/>
      <c r="C3712" s="55"/>
      <c r="D3712" s="55"/>
      <c r="E3712" s="55"/>
      <c r="F3712" s="55"/>
      <c r="G3712" s="55"/>
      <c r="H3712" s="55"/>
      <c r="I3712" s="55"/>
    </row>
    <row r="3713" spans="1:9">
      <c r="A3713" s="37"/>
      <c r="B3713" s="55"/>
      <c r="C3713" s="55"/>
      <c r="D3713" s="55"/>
      <c r="E3713" s="55"/>
      <c r="F3713" s="55"/>
      <c r="G3713" s="55"/>
      <c r="H3713" s="55"/>
      <c r="I3713" s="55"/>
    </row>
    <row r="3714" spans="1:9">
      <c r="A3714" s="37"/>
      <c r="B3714" s="55"/>
      <c r="C3714" s="55"/>
      <c r="D3714" s="55"/>
      <c r="E3714" s="55"/>
      <c r="F3714" s="55"/>
      <c r="G3714" s="55"/>
      <c r="H3714" s="55"/>
      <c r="I3714" s="55"/>
    </row>
    <row r="3715" spans="1:9">
      <c r="A3715" s="37"/>
      <c r="B3715" s="55"/>
      <c r="C3715" s="55"/>
      <c r="D3715" s="55"/>
      <c r="E3715" s="55"/>
      <c r="F3715" s="55"/>
      <c r="G3715" s="55"/>
      <c r="H3715" s="55"/>
      <c r="I3715" s="55"/>
    </row>
    <row r="3716" spans="1:9">
      <c r="A3716" s="37"/>
      <c r="B3716" s="55"/>
      <c r="C3716" s="55"/>
      <c r="D3716" s="55"/>
      <c r="E3716" s="55"/>
      <c r="F3716" s="55"/>
      <c r="G3716" s="55"/>
      <c r="H3716" s="55"/>
      <c r="I3716" s="55"/>
    </row>
    <row r="3717" spans="1:9">
      <c r="A3717" s="37"/>
      <c r="B3717" s="55"/>
      <c r="C3717" s="55"/>
      <c r="D3717" s="55"/>
      <c r="E3717" s="55"/>
      <c r="F3717" s="55"/>
      <c r="G3717" s="55"/>
      <c r="H3717" s="55"/>
      <c r="I3717" s="55"/>
    </row>
    <row r="3718" spans="1:9">
      <c r="A3718" s="37"/>
      <c r="B3718" s="55"/>
      <c r="C3718" s="55"/>
      <c r="D3718" s="55"/>
      <c r="E3718" s="55"/>
      <c r="F3718" s="55"/>
      <c r="G3718" s="55"/>
      <c r="H3718" s="55"/>
      <c r="I3718" s="55"/>
    </row>
    <row r="3719" spans="1:9">
      <c r="A3719" s="37"/>
      <c r="B3719" s="55"/>
      <c r="C3719" s="55"/>
      <c r="D3719" s="55"/>
      <c r="E3719" s="55"/>
      <c r="F3719" s="55"/>
      <c r="G3719" s="55"/>
      <c r="H3719" s="55"/>
      <c r="I3719" s="55"/>
    </row>
    <row r="3720" spans="1:9">
      <c r="A3720" s="37"/>
      <c r="B3720" s="55"/>
      <c r="C3720" s="55"/>
      <c r="D3720" s="55"/>
      <c r="E3720" s="55"/>
      <c r="F3720" s="55"/>
      <c r="G3720" s="55"/>
      <c r="H3720" s="55"/>
      <c r="I3720" s="55"/>
    </row>
    <row r="3721" spans="1:9">
      <c r="A3721" s="37"/>
      <c r="B3721" s="55"/>
      <c r="C3721" s="55"/>
      <c r="D3721" s="55"/>
      <c r="E3721" s="55"/>
      <c r="F3721" s="55"/>
      <c r="G3721" s="55"/>
      <c r="H3721" s="55"/>
      <c r="I3721" s="55"/>
    </row>
    <row r="3722" spans="1:9">
      <c r="A3722" s="37"/>
      <c r="B3722" s="55"/>
      <c r="C3722" s="55"/>
      <c r="D3722" s="55"/>
      <c r="E3722" s="55"/>
      <c r="F3722" s="55"/>
      <c r="G3722" s="55"/>
      <c r="H3722" s="55"/>
      <c r="I3722" s="55"/>
    </row>
    <row r="3723" spans="1:9">
      <c r="A3723" s="37"/>
      <c r="B3723" s="55"/>
      <c r="C3723" s="55"/>
      <c r="D3723" s="55"/>
      <c r="E3723" s="55"/>
      <c r="F3723" s="55"/>
      <c r="G3723" s="55"/>
      <c r="H3723" s="55"/>
      <c r="I3723" s="55"/>
    </row>
    <row r="3724" spans="1:9">
      <c r="A3724" s="37"/>
      <c r="B3724" s="55"/>
      <c r="C3724" s="55"/>
      <c r="D3724" s="55"/>
      <c r="E3724" s="55"/>
      <c r="F3724" s="55"/>
      <c r="G3724" s="55"/>
      <c r="H3724" s="55"/>
      <c r="I3724" s="55"/>
    </row>
    <row r="3725" spans="1:9">
      <c r="A3725" s="37"/>
      <c r="B3725" s="55"/>
      <c r="C3725" s="55"/>
      <c r="D3725" s="55"/>
      <c r="E3725" s="55"/>
      <c r="F3725" s="55"/>
      <c r="G3725" s="55"/>
      <c r="H3725" s="55"/>
      <c r="I3725" s="55"/>
    </row>
    <row r="3726" spans="1:9">
      <c r="A3726" s="37"/>
      <c r="B3726" s="55"/>
      <c r="C3726" s="55"/>
      <c r="D3726" s="55"/>
      <c r="E3726" s="55"/>
      <c r="F3726" s="55"/>
      <c r="G3726" s="55"/>
      <c r="H3726" s="55"/>
      <c r="I3726" s="55"/>
    </row>
    <row r="3727" spans="1:9">
      <c r="A3727" s="37"/>
      <c r="B3727" s="55"/>
      <c r="C3727" s="55"/>
      <c r="D3727" s="55"/>
      <c r="E3727" s="55"/>
      <c r="F3727" s="55"/>
      <c r="G3727" s="55"/>
      <c r="H3727" s="55"/>
      <c r="I3727" s="55"/>
    </row>
    <row r="3728" spans="1:9">
      <c r="A3728" s="37"/>
      <c r="B3728" s="55"/>
      <c r="C3728" s="55"/>
      <c r="D3728" s="55"/>
      <c r="E3728" s="55"/>
      <c r="F3728" s="55"/>
      <c r="G3728" s="55"/>
      <c r="H3728" s="55"/>
      <c r="I3728" s="55"/>
    </row>
    <row r="3729" spans="1:9">
      <c r="A3729" s="37"/>
      <c r="B3729" s="55"/>
      <c r="C3729" s="55"/>
      <c r="D3729" s="55"/>
      <c r="E3729" s="55"/>
      <c r="F3729" s="55"/>
      <c r="G3729" s="55"/>
      <c r="H3729" s="55"/>
      <c r="I3729" s="55"/>
    </row>
    <row r="3730" spans="1:9">
      <c r="A3730" s="37"/>
      <c r="B3730" s="55"/>
      <c r="C3730" s="55"/>
      <c r="D3730" s="55"/>
      <c r="E3730" s="55"/>
      <c r="F3730" s="55"/>
      <c r="G3730" s="55"/>
      <c r="H3730" s="55"/>
      <c r="I3730" s="55"/>
    </row>
    <row r="3731" spans="1:9">
      <c r="A3731" s="37"/>
      <c r="B3731" s="55"/>
      <c r="C3731" s="55"/>
      <c r="D3731" s="55"/>
      <c r="E3731" s="55"/>
      <c r="F3731" s="55"/>
      <c r="G3731" s="55"/>
      <c r="H3731" s="55"/>
      <c r="I3731" s="55"/>
    </row>
    <row r="3732" spans="1:9">
      <c r="A3732" s="37"/>
      <c r="B3732" s="55"/>
      <c r="C3732" s="55"/>
      <c r="D3732" s="55"/>
      <c r="E3732" s="55"/>
      <c r="F3732" s="55"/>
      <c r="G3732" s="55"/>
      <c r="H3732" s="55"/>
      <c r="I3732" s="55"/>
    </row>
    <row r="3733" spans="1:9">
      <c r="A3733" s="37"/>
      <c r="B3733" s="55"/>
      <c r="C3733" s="55"/>
      <c r="D3733" s="55"/>
      <c r="E3733" s="55"/>
      <c r="F3733" s="55"/>
      <c r="G3733" s="55"/>
      <c r="H3733" s="55"/>
      <c r="I3733" s="55"/>
    </row>
    <row r="3734" spans="1:9">
      <c r="A3734" s="37"/>
      <c r="B3734" s="55"/>
      <c r="C3734" s="55"/>
      <c r="D3734" s="55"/>
      <c r="E3734" s="55"/>
      <c r="F3734" s="55"/>
      <c r="G3734" s="55"/>
      <c r="H3734" s="55"/>
      <c r="I3734" s="55"/>
    </row>
    <row r="3735" spans="1:9">
      <c r="A3735" s="37"/>
      <c r="B3735" s="55"/>
      <c r="C3735" s="55"/>
      <c r="D3735" s="55"/>
      <c r="E3735" s="55"/>
      <c r="F3735" s="55"/>
      <c r="G3735" s="55"/>
      <c r="H3735" s="55"/>
      <c r="I3735" s="55"/>
    </row>
    <row r="3736" spans="1:9">
      <c r="A3736" s="37"/>
      <c r="B3736" s="55"/>
      <c r="C3736" s="55"/>
      <c r="D3736" s="55"/>
      <c r="E3736" s="55"/>
      <c r="F3736" s="55"/>
      <c r="G3736" s="55"/>
      <c r="H3736" s="55"/>
      <c r="I3736" s="55"/>
    </row>
    <row r="3737" spans="1:9">
      <c r="A3737" s="37"/>
      <c r="B3737" s="55"/>
      <c r="C3737" s="55"/>
      <c r="D3737" s="55"/>
      <c r="E3737" s="55"/>
      <c r="F3737" s="55"/>
      <c r="G3737" s="55"/>
      <c r="H3737" s="55"/>
      <c r="I3737" s="55"/>
    </row>
    <row r="3738" spans="1:9">
      <c r="A3738" s="37"/>
      <c r="B3738" s="55"/>
      <c r="C3738" s="55"/>
      <c r="D3738" s="55"/>
      <c r="E3738" s="55"/>
      <c r="F3738" s="55"/>
      <c r="G3738" s="55"/>
      <c r="H3738" s="55"/>
      <c r="I3738" s="55"/>
    </row>
    <row r="3739" spans="1:9">
      <c r="A3739" s="37"/>
      <c r="B3739" s="55"/>
      <c r="C3739" s="55"/>
      <c r="D3739" s="55"/>
      <c r="E3739" s="55"/>
      <c r="F3739" s="55"/>
      <c r="G3739" s="55"/>
      <c r="H3739" s="55"/>
      <c r="I3739" s="55"/>
    </row>
    <row r="3740" spans="1:9">
      <c r="A3740" s="37"/>
      <c r="B3740" s="55"/>
      <c r="C3740" s="55"/>
      <c r="D3740" s="55"/>
      <c r="E3740" s="55"/>
      <c r="F3740" s="55"/>
      <c r="G3740" s="55"/>
      <c r="H3740" s="55"/>
      <c r="I3740" s="55"/>
    </row>
    <row r="3741" spans="1:9">
      <c r="A3741" s="37"/>
      <c r="B3741" s="55"/>
      <c r="C3741" s="55"/>
      <c r="D3741" s="55"/>
      <c r="E3741" s="55"/>
      <c r="F3741" s="55"/>
      <c r="G3741" s="55"/>
      <c r="H3741" s="55"/>
      <c r="I3741" s="55"/>
    </row>
    <row r="3742" spans="1:9">
      <c r="A3742" s="37"/>
      <c r="B3742" s="55"/>
      <c r="C3742" s="55"/>
      <c r="D3742" s="55"/>
      <c r="E3742" s="55"/>
      <c r="F3742" s="55"/>
      <c r="G3742" s="55"/>
      <c r="H3742" s="55"/>
      <c r="I3742" s="55"/>
    </row>
    <row r="3743" spans="1:9">
      <c r="A3743" s="37"/>
      <c r="B3743" s="55"/>
      <c r="C3743" s="55"/>
      <c r="D3743" s="55"/>
      <c r="E3743" s="55"/>
      <c r="F3743" s="55"/>
      <c r="G3743" s="55"/>
      <c r="H3743" s="55"/>
      <c r="I3743" s="55"/>
    </row>
    <row r="3744" spans="1:9">
      <c r="A3744" s="37"/>
      <c r="B3744" s="55"/>
      <c r="C3744" s="55"/>
      <c r="D3744" s="55"/>
      <c r="E3744" s="55"/>
      <c r="F3744" s="55"/>
      <c r="G3744" s="55"/>
      <c r="H3744" s="55"/>
      <c r="I3744" s="55"/>
    </row>
    <row r="3745" spans="1:9">
      <c r="A3745" s="37"/>
      <c r="B3745" s="55"/>
      <c r="C3745" s="55"/>
      <c r="D3745" s="55"/>
      <c r="E3745" s="55"/>
      <c r="F3745" s="55"/>
      <c r="G3745" s="55"/>
      <c r="H3745" s="55"/>
      <c r="I3745" s="55"/>
    </row>
    <row r="3746" spans="1:9">
      <c r="A3746" s="37"/>
      <c r="B3746" s="55"/>
      <c r="C3746" s="55"/>
      <c r="D3746" s="55"/>
      <c r="E3746" s="55"/>
      <c r="F3746" s="55"/>
      <c r="G3746" s="55"/>
      <c r="H3746" s="55"/>
      <c r="I3746" s="55"/>
    </row>
    <row r="3747" spans="1:9">
      <c r="A3747" s="37"/>
      <c r="B3747" s="55"/>
      <c r="C3747" s="55"/>
      <c r="D3747" s="55"/>
      <c r="E3747" s="55"/>
      <c r="F3747" s="55"/>
      <c r="G3747" s="55"/>
      <c r="H3747" s="55"/>
      <c r="I3747" s="55"/>
    </row>
    <row r="3748" spans="1:9">
      <c r="A3748" s="37"/>
      <c r="B3748" s="55"/>
      <c r="C3748" s="55"/>
      <c r="D3748" s="55"/>
      <c r="E3748" s="55"/>
      <c r="F3748" s="55"/>
      <c r="G3748" s="55"/>
      <c r="H3748" s="55"/>
      <c r="I3748" s="55"/>
    </row>
    <row r="3749" spans="1:9">
      <c r="A3749" s="37"/>
      <c r="B3749" s="55"/>
      <c r="C3749" s="55"/>
      <c r="D3749" s="55"/>
      <c r="E3749" s="55"/>
      <c r="F3749" s="55"/>
      <c r="G3749" s="55"/>
      <c r="H3749" s="55"/>
      <c r="I3749" s="55"/>
    </row>
    <row r="3750" spans="1:9">
      <c r="A3750" s="37"/>
      <c r="B3750" s="55"/>
      <c r="C3750" s="55"/>
      <c r="D3750" s="55"/>
      <c r="E3750" s="55"/>
      <c r="F3750" s="55"/>
      <c r="G3750" s="55"/>
      <c r="H3750" s="55"/>
      <c r="I3750" s="55"/>
    </row>
    <row r="3751" spans="1:9">
      <c r="A3751" s="37"/>
      <c r="B3751" s="55"/>
      <c r="C3751" s="55"/>
      <c r="D3751" s="55"/>
      <c r="E3751" s="55"/>
      <c r="F3751" s="55"/>
      <c r="G3751" s="55"/>
      <c r="H3751" s="55"/>
      <c r="I3751" s="55"/>
    </row>
    <row r="3752" spans="1:9">
      <c r="A3752" s="37"/>
      <c r="B3752" s="55"/>
      <c r="C3752" s="55"/>
      <c r="D3752" s="55"/>
      <c r="E3752" s="55"/>
      <c r="F3752" s="55"/>
      <c r="G3752" s="55"/>
      <c r="H3752" s="55"/>
      <c r="I3752" s="55"/>
    </row>
    <row r="3753" spans="1:9">
      <c r="A3753" s="37"/>
      <c r="B3753" s="55"/>
      <c r="C3753" s="55"/>
      <c r="D3753" s="55"/>
      <c r="E3753" s="55"/>
      <c r="F3753" s="55"/>
      <c r="G3753" s="55"/>
      <c r="H3753" s="55"/>
      <c r="I3753" s="55"/>
    </row>
    <row r="3754" spans="1:9">
      <c r="A3754" s="37"/>
      <c r="B3754" s="55"/>
      <c r="C3754" s="55"/>
      <c r="D3754" s="55"/>
      <c r="E3754" s="55"/>
      <c r="F3754" s="55"/>
      <c r="G3754" s="55"/>
      <c r="H3754" s="55"/>
      <c r="I3754" s="55"/>
    </row>
    <row r="3755" spans="1:9">
      <c r="A3755" s="37"/>
      <c r="B3755" s="55"/>
      <c r="C3755" s="55"/>
      <c r="D3755" s="55"/>
      <c r="E3755" s="55"/>
      <c r="F3755" s="55"/>
      <c r="G3755" s="55"/>
      <c r="H3755" s="55"/>
      <c r="I3755" s="55"/>
    </row>
    <row r="3756" spans="1:9">
      <c r="A3756" s="37"/>
      <c r="B3756" s="55"/>
      <c r="C3756" s="55"/>
      <c r="D3756" s="55"/>
      <c r="E3756" s="55"/>
      <c r="F3756" s="55"/>
      <c r="G3756" s="55"/>
      <c r="H3756" s="55"/>
      <c r="I3756" s="55"/>
    </row>
    <row r="3757" spans="1:9">
      <c r="A3757" s="37"/>
      <c r="B3757" s="55"/>
      <c r="C3757" s="55"/>
      <c r="D3757" s="55"/>
      <c r="E3757" s="55"/>
      <c r="F3757" s="55"/>
      <c r="G3757" s="55"/>
      <c r="H3757" s="55"/>
      <c r="I3757" s="55"/>
    </row>
    <row r="3758" spans="1:9">
      <c r="A3758" s="37"/>
      <c r="B3758" s="55"/>
      <c r="C3758" s="55"/>
      <c r="D3758" s="55"/>
      <c r="E3758" s="55"/>
      <c r="F3758" s="55"/>
      <c r="G3758" s="55"/>
      <c r="H3758" s="55"/>
      <c r="I3758" s="55"/>
    </row>
    <row r="3759" spans="1:9">
      <c r="A3759" s="37"/>
      <c r="B3759" s="55"/>
      <c r="C3759" s="55"/>
      <c r="D3759" s="55"/>
      <c r="E3759" s="55"/>
      <c r="F3759" s="55"/>
      <c r="G3759" s="55"/>
      <c r="H3759" s="55"/>
      <c r="I3759" s="55"/>
    </row>
    <row r="3760" spans="1:9">
      <c r="A3760" s="37"/>
      <c r="B3760" s="55"/>
      <c r="C3760" s="55"/>
      <c r="D3760" s="55"/>
      <c r="E3760" s="55"/>
      <c r="F3760" s="55"/>
      <c r="G3760" s="55"/>
      <c r="H3760" s="55"/>
      <c r="I3760" s="55"/>
    </row>
    <row r="3761" spans="1:9">
      <c r="A3761" s="37"/>
      <c r="B3761" s="55"/>
      <c r="C3761" s="55"/>
      <c r="D3761" s="55"/>
      <c r="E3761" s="55"/>
      <c r="F3761" s="55"/>
      <c r="G3761" s="55"/>
      <c r="H3761" s="55"/>
      <c r="I3761" s="55"/>
    </row>
    <row r="3762" spans="1:9">
      <c r="A3762" s="37"/>
      <c r="B3762" s="55"/>
      <c r="C3762" s="55"/>
      <c r="D3762" s="55"/>
      <c r="E3762" s="55"/>
      <c r="F3762" s="55"/>
      <c r="G3762" s="55"/>
      <c r="H3762" s="55"/>
      <c r="I3762" s="55"/>
    </row>
    <row r="3763" spans="1:9">
      <c r="A3763" s="37"/>
      <c r="B3763" s="55"/>
      <c r="C3763" s="55"/>
      <c r="D3763" s="55"/>
      <c r="E3763" s="55"/>
      <c r="F3763" s="55"/>
      <c r="G3763" s="55"/>
      <c r="H3763" s="55"/>
      <c r="I3763" s="55"/>
    </row>
    <row r="3764" spans="1:9">
      <c r="A3764" s="37"/>
      <c r="B3764" s="55"/>
      <c r="C3764" s="55"/>
      <c r="D3764" s="55"/>
      <c r="E3764" s="55"/>
      <c r="F3764" s="55"/>
      <c r="G3764" s="55"/>
      <c r="H3764" s="55"/>
      <c r="I3764" s="55"/>
    </row>
    <row r="3765" spans="1:9">
      <c r="A3765" s="37"/>
      <c r="B3765" s="55"/>
      <c r="C3765" s="55"/>
      <c r="D3765" s="55"/>
      <c r="E3765" s="55"/>
      <c r="F3765" s="55"/>
      <c r="G3765" s="55"/>
      <c r="H3765" s="55"/>
      <c r="I3765" s="55"/>
    </row>
    <row r="3766" spans="1:9">
      <c r="A3766" s="37"/>
      <c r="B3766" s="55"/>
      <c r="C3766" s="55"/>
      <c r="D3766" s="55"/>
      <c r="E3766" s="55"/>
      <c r="F3766" s="55"/>
      <c r="G3766" s="55"/>
      <c r="H3766" s="55"/>
      <c r="I3766" s="55"/>
    </row>
    <row r="3767" spans="1:9">
      <c r="A3767" s="37"/>
      <c r="B3767" s="55"/>
      <c r="C3767" s="55"/>
      <c r="D3767" s="55"/>
      <c r="E3767" s="55"/>
      <c r="F3767" s="55"/>
      <c r="G3767" s="55"/>
      <c r="H3767" s="55"/>
      <c r="I3767" s="55"/>
    </row>
    <row r="3768" spans="1:9">
      <c r="A3768" s="37"/>
      <c r="B3768" s="55"/>
      <c r="C3768" s="55"/>
      <c r="D3768" s="55"/>
      <c r="E3768" s="55"/>
      <c r="F3768" s="55"/>
      <c r="G3768" s="55"/>
      <c r="H3768" s="55"/>
      <c r="I3768" s="55"/>
    </row>
    <row r="3769" spans="1:9">
      <c r="A3769" s="37"/>
      <c r="B3769" s="55"/>
      <c r="C3769" s="55"/>
      <c r="D3769" s="55"/>
      <c r="E3769" s="55"/>
      <c r="F3769" s="55"/>
      <c r="G3769" s="55"/>
      <c r="H3769" s="55"/>
      <c r="I3769" s="55"/>
    </row>
    <row r="3770" spans="1:9">
      <c r="A3770" s="37"/>
      <c r="B3770" s="55"/>
      <c r="C3770" s="55"/>
      <c r="D3770" s="55"/>
      <c r="E3770" s="55"/>
      <c r="F3770" s="55"/>
      <c r="G3770" s="55"/>
      <c r="H3770" s="55"/>
      <c r="I3770" s="55"/>
    </row>
    <row r="3771" spans="1:9">
      <c r="A3771" s="37"/>
      <c r="B3771" s="55"/>
      <c r="C3771" s="55"/>
      <c r="D3771" s="55"/>
      <c r="E3771" s="55"/>
      <c r="F3771" s="55"/>
      <c r="G3771" s="55"/>
      <c r="H3771" s="55"/>
      <c r="I3771" s="55"/>
    </row>
    <row r="3772" spans="1:9">
      <c r="A3772" s="37"/>
      <c r="B3772" s="55"/>
      <c r="C3772" s="55"/>
      <c r="D3772" s="55"/>
      <c r="E3772" s="55"/>
      <c r="F3772" s="55"/>
      <c r="G3772" s="55"/>
      <c r="H3772" s="55"/>
      <c r="I3772" s="55"/>
    </row>
    <row r="3773" spans="1:9">
      <c r="A3773" s="37"/>
      <c r="B3773" s="55"/>
      <c r="C3773" s="55"/>
      <c r="D3773" s="55"/>
      <c r="E3773" s="55"/>
      <c r="F3773" s="55"/>
      <c r="G3773" s="55"/>
      <c r="H3773" s="55"/>
      <c r="I3773" s="55"/>
    </row>
    <row r="3774" spans="1:9">
      <c r="A3774" s="37"/>
      <c r="B3774" s="55"/>
      <c r="C3774" s="55"/>
      <c r="D3774" s="55"/>
      <c r="E3774" s="55"/>
      <c r="F3774" s="55"/>
      <c r="G3774" s="55"/>
      <c r="H3774" s="55"/>
      <c r="I3774" s="55"/>
    </row>
    <row r="3775" spans="1:9">
      <c r="A3775" s="37"/>
      <c r="B3775" s="55"/>
      <c r="C3775" s="55"/>
      <c r="D3775" s="55"/>
      <c r="E3775" s="55"/>
      <c r="F3775" s="55"/>
      <c r="G3775" s="55"/>
      <c r="H3775" s="55"/>
      <c r="I3775" s="55"/>
    </row>
    <row r="3776" spans="1:9">
      <c r="A3776" s="37"/>
      <c r="B3776" s="55"/>
      <c r="C3776" s="55"/>
      <c r="D3776" s="55"/>
      <c r="E3776" s="55"/>
      <c r="F3776" s="55"/>
      <c r="G3776" s="55"/>
      <c r="H3776" s="55"/>
      <c r="I3776" s="55"/>
    </row>
    <row r="3777" spans="1:9">
      <c r="A3777" s="37"/>
      <c r="B3777" s="55"/>
      <c r="C3777" s="55"/>
      <c r="D3777" s="55"/>
      <c r="E3777" s="55"/>
      <c r="F3777" s="55"/>
      <c r="G3777" s="55"/>
      <c r="H3777" s="55"/>
      <c r="I3777" s="55"/>
    </row>
    <row r="3778" spans="1:9">
      <c r="A3778" s="37"/>
      <c r="B3778" s="55"/>
      <c r="C3778" s="55"/>
      <c r="D3778" s="55"/>
      <c r="E3778" s="55"/>
      <c r="F3778" s="55"/>
      <c r="G3778" s="55"/>
      <c r="H3778" s="55"/>
      <c r="I3778" s="55"/>
    </row>
    <row r="3779" spans="1:9">
      <c r="A3779" s="37"/>
      <c r="B3779" s="55"/>
      <c r="C3779" s="55"/>
      <c r="D3779" s="55"/>
      <c r="E3779" s="55"/>
      <c r="F3779" s="55"/>
      <c r="G3779" s="55"/>
      <c r="H3779" s="55"/>
      <c r="I3779" s="55"/>
    </row>
    <row r="3780" spans="1:9">
      <c r="A3780" s="37"/>
      <c r="B3780" s="55"/>
      <c r="C3780" s="55"/>
      <c r="D3780" s="55"/>
      <c r="E3780" s="55"/>
      <c r="F3780" s="55"/>
      <c r="G3780" s="55"/>
      <c r="H3780" s="55"/>
      <c r="I3780" s="55"/>
    </row>
    <row r="3781" spans="1:9">
      <c r="A3781" s="37"/>
      <c r="B3781" s="55"/>
      <c r="C3781" s="55"/>
      <c r="D3781" s="55"/>
      <c r="E3781" s="55"/>
      <c r="F3781" s="55"/>
      <c r="G3781" s="55"/>
      <c r="H3781" s="55"/>
      <c r="I3781" s="55"/>
    </row>
    <row r="3782" spans="1:9">
      <c r="A3782" s="37"/>
      <c r="B3782" s="55"/>
      <c r="C3782" s="55"/>
      <c r="D3782" s="55"/>
      <c r="E3782" s="55"/>
      <c r="F3782" s="55"/>
      <c r="G3782" s="55"/>
      <c r="H3782" s="55"/>
      <c r="I3782" s="55"/>
    </row>
    <row r="3783" spans="1:9">
      <c r="A3783" s="37"/>
      <c r="B3783" s="55"/>
      <c r="C3783" s="55"/>
      <c r="D3783" s="55"/>
      <c r="E3783" s="55"/>
      <c r="F3783" s="55"/>
      <c r="G3783" s="55"/>
      <c r="H3783" s="55"/>
      <c r="I3783" s="55"/>
    </row>
    <row r="3784" spans="1:9">
      <c r="A3784" s="37"/>
      <c r="B3784" s="55"/>
      <c r="C3784" s="55"/>
      <c r="D3784" s="55"/>
      <c r="E3784" s="55"/>
      <c r="F3784" s="55"/>
      <c r="G3784" s="55"/>
      <c r="H3784" s="55"/>
      <c r="I3784" s="55"/>
    </row>
    <row r="3785" spans="1:9">
      <c r="A3785" s="37"/>
      <c r="B3785" s="55"/>
      <c r="C3785" s="55"/>
      <c r="D3785" s="55"/>
      <c r="E3785" s="55"/>
      <c r="F3785" s="55"/>
      <c r="G3785" s="55"/>
      <c r="H3785" s="55"/>
      <c r="I3785" s="55"/>
    </row>
    <row r="3786" spans="1:9">
      <c r="A3786" s="37"/>
      <c r="B3786" s="55"/>
      <c r="C3786" s="55"/>
      <c r="D3786" s="55"/>
      <c r="E3786" s="55"/>
      <c r="F3786" s="55"/>
      <c r="G3786" s="55"/>
      <c r="H3786" s="55"/>
      <c r="I3786" s="55"/>
    </row>
    <row r="3787" spans="1:9">
      <c r="A3787" s="37"/>
      <c r="B3787" s="55"/>
      <c r="C3787" s="55"/>
      <c r="D3787" s="55"/>
      <c r="E3787" s="55"/>
      <c r="F3787" s="55"/>
      <c r="G3787" s="55"/>
      <c r="H3787" s="55"/>
      <c r="I3787" s="55"/>
    </row>
    <row r="3788" spans="1:9">
      <c r="A3788" s="37"/>
      <c r="B3788" s="55"/>
      <c r="C3788" s="55"/>
      <c r="D3788" s="55"/>
      <c r="E3788" s="55"/>
      <c r="F3788" s="55"/>
      <c r="G3788" s="55"/>
      <c r="H3788" s="55"/>
      <c r="I3788" s="55"/>
    </row>
    <row r="3789" spans="1:9">
      <c r="A3789" s="37"/>
      <c r="B3789" s="55"/>
      <c r="C3789" s="55"/>
      <c r="D3789" s="55"/>
      <c r="E3789" s="55"/>
      <c r="F3789" s="55"/>
      <c r="G3789" s="55"/>
      <c r="H3789" s="55"/>
      <c r="I3789" s="55"/>
    </row>
    <row r="3790" spans="1:9">
      <c r="A3790" s="37"/>
      <c r="B3790" s="55"/>
      <c r="C3790" s="55"/>
      <c r="D3790" s="55"/>
      <c r="E3790" s="55"/>
      <c r="F3790" s="55"/>
      <c r="G3790" s="55"/>
      <c r="H3790" s="55"/>
      <c r="I3790" s="55"/>
    </row>
    <row r="3791" spans="1:9">
      <c r="A3791" s="37"/>
      <c r="B3791" s="55"/>
      <c r="C3791" s="55"/>
      <c r="D3791" s="55"/>
      <c r="E3791" s="55"/>
      <c r="F3791" s="55"/>
      <c r="G3791" s="55"/>
      <c r="H3791" s="55"/>
      <c r="I3791" s="55"/>
    </row>
    <row r="3792" spans="1:9">
      <c r="A3792" s="37"/>
      <c r="B3792" s="55"/>
      <c r="C3792" s="55"/>
      <c r="D3792" s="55"/>
      <c r="E3792" s="55"/>
      <c r="F3792" s="55"/>
      <c r="G3792" s="55"/>
      <c r="H3792" s="55"/>
      <c r="I3792" s="55"/>
    </row>
    <row r="3793" spans="1:9">
      <c r="A3793" s="37"/>
      <c r="B3793" s="55"/>
      <c r="C3793" s="55"/>
      <c r="D3793" s="55"/>
      <c r="E3793" s="55"/>
      <c r="F3793" s="55"/>
      <c r="G3793" s="55"/>
      <c r="H3793" s="55"/>
      <c r="I3793" s="55"/>
    </row>
    <row r="3794" spans="1:9">
      <c r="A3794" s="37"/>
      <c r="B3794" s="55"/>
      <c r="C3794" s="55"/>
      <c r="D3794" s="55"/>
      <c r="E3794" s="55"/>
      <c r="F3794" s="55"/>
      <c r="G3794" s="55"/>
      <c r="H3794" s="55"/>
      <c r="I3794" s="55"/>
    </row>
    <row r="3795" spans="1:9">
      <c r="A3795" s="37"/>
      <c r="B3795" s="55"/>
      <c r="C3795" s="55"/>
      <c r="D3795" s="55"/>
      <c r="E3795" s="55"/>
      <c r="F3795" s="55"/>
      <c r="G3795" s="55"/>
      <c r="H3795" s="55"/>
      <c r="I3795" s="55"/>
    </row>
    <row r="3796" spans="1:9">
      <c r="A3796" s="37"/>
      <c r="B3796" s="55"/>
      <c r="C3796" s="55"/>
      <c r="D3796" s="55"/>
      <c r="E3796" s="55"/>
      <c r="F3796" s="55"/>
      <c r="G3796" s="55"/>
      <c r="H3796" s="55"/>
      <c r="I3796" s="55"/>
    </row>
    <row r="3797" spans="1:9">
      <c r="A3797" s="37"/>
      <c r="B3797" s="55"/>
      <c r="C3797" s="55"/>
      <c r="D3797" s="55"/>
      <c r="E3797" s="55"/>
      <c r="F3797" s="55"/>
      <c r="G3797" s="55"/>
      <c r="H3797" s="55"/>
      <c r="I3797" s="55"/>
    </row>
    <row r="3798" spans="1:9">
      <c r="A3798" s="37"/>
      <c r="B3798" s="55"/>
      <c r="C3798" s="55"/>
      <c r="D3798" s="55"/>
      <c r="E3798" s="55"/>
      <c r="F3798" s="55"/>
      <c r="G3798" s="55"/>
      <c r="H3798" s="55"/>
      <c r="I3798" s="55"/>
    </row>
    <row r="3799" spans="1:9">
      <c r="A3799" s="37"/>
      <c r="B3799" s="55"/>
      <c r="C3799" s="55"/>
      <c r="D3799" s="55"/>
      <c r="E3799" s="55"/>
      <c r="F3799" s="55"/>
      <c r="G3799" s="55"/>
      <c r="H3799" s="55"/>
      <c r="I3799" s="55"/>
    </row>
    <row r="3800" spans="1:9">
      <c r="A3800" s="37"/>
      <c r="B3800" s="55"/>
      <c r="C3800" s="55"/>
      <c r="D3800" s="55"/>
      <c r="E3800" s="55"/>
      <c r="F3800" s="55"/>
      <c r="G3800" s="55"/>
      <c r="H3800" s="55"/>
      <c r="I3800" s="55"/>
    </row>
    <row r="3801" spans="1:9">
      <c r="A3801" s="37"/>
      <c r="B3801" s="55"/>
      <c r="C3801" s="55"/>
      <c r="D3801" s="55"/>
      <c r="E3801" s="55"/>
      <c r="F3801" s="55"/>
      <c r="G3801" s="55"/>
      <c r="H3801" s="55"/>
      <c r="I3801" s="55"/>
    </row>
    <row r="3802" spans="1:9">
      <c r="A3802" s="37"/>
      <c r="B3802" s="55"/>
      <c r="C3802" s="55"/>
      <c r="D3802" s="55"/>
      <c r="E3802" s="55"/>
      <c r="F3802" s="55"/>
      <c r="G3802" s="55"/>
      <c r="H3802" s="55"/>
      <c r="I3802" s="55"/>
    </row>
    <row r="3803" spans="1:9">
      <c r="A3803" s="37"/>
      <c r="B3803" s="55"/>
      <c r="C3803" s="55"/>
      <c r="D3803" s="55"/>
      <c r="E3803" s="55"/>
      <c r="F3803" s="55"/>
      <c r="G3803" s="55"/>
      <c r="H3803" s="55"/>
      <c r="I3803" s="55"/>
    </row>
    <row r="3804" spans="1:9">
      <c r="A3804" s="37"/>
      <c r="B3804" s="55"/>
      <c r="C3804" s="55"/>
      <c r="D3804" s="55"/>
      <c r="E3804" s="55"/>
      <c r="F3804" s="55"/>
      <c r="G3804" s="55"/>
      <c r="H3804" s="55"/>
      <c r="I3804" s="55"/>
    </row>
    <row r="3805" spans="1:9">
      <c r="A3805" s="37"/>
      <c r="B3805" s="55"/>
      <c r="C3805" s="55"/>
      <c r="D3805" s="55"/>
      <c r="E3805" s="55"/>
      <c r="F3805" s="55"/>
      <c r="G3805" s="55"/>
      <c r="H3805" s="55"/>
      <c r="I3805" s="55"/>
    </row>
    <row r="3806" spans="1:9">
      <c r="A3806" s="37"/>
      <c r="B3806" s="55"/>
      <c r="C3806" s="55"/>
      <c r="D3806" s="55"/>
      <c r="E3806" s="55"/>
      <c r="F3806" s="55"/>
      <c r="G3806" s="55"/>
      <c r="H3806" s="55"/>
      <c r="I3806" s="55"/>
    </row>
    <row r="3807" spans="1:9">
      <c r="A3807" s="37"/>
      <c r="B3807" s="55"/>
      <c r="C3807" s="55"/>
      <c r="D3807" s="55"/>
      <c r="E3807" s="55"/>
      <c r="F3807" s="55"/>
      <c r="G3807" s="55"/>
      <c r="H3807" s="55"/>
      <c r="I3807" s="55"/>
    </row>
    <row r="3808" spans="1:9">
      <c r="A3808" s="37"/>
      <c r="B3808" s="55"/>
      <c r="C3808" s="55"/>
      <c r="D3808" s="55"/>
      <c r="E3808" s="55"/>
      <c r="F3808" s="55"/>
      <c r="G3808" s="55"/>
      <c r="H3808" s="55"/>
      <c r="I3808" s="55"/>
    </row>
    <row r="3809" spans="1:9">
      <c r="A3809" s="37"/>
      <c r="B3809" s="55"/>
      <c r="C3809" s="55"/>
      <c r="D3809" s="55"/>
      <c r="E3809" s="55"/>
      <c r="F3809" s="55"/>
      <c r="G3809" s="55"/>
      <c r="H3809" s="55"/>
      <c r="I3809" s="55"/>
    </row>
    <row r="3810" spans="1:9">
      <c r="A3810" s="37"/>
      <c r="B3810" s="55"/>
      <c r="C3810" s="55"/>
      <c r="D3810" s="55"/>
      <c r="E3810" s="55"/>
      <c r="F3810" s="55"/>
      <c r="G3810" s="55"/>
      <c r="H3810" s="55"/>
      <c r="I3810" s="55"/>
    </row>
    <row r="3811" spans="1:9">
      <c r="A3811" s="37"/>
      <c r="B3811" s="55"/>
      <c r="C3811" s="55"/>
      <c r="D3811" s="55"/>
      <c r="E3811" s="55"/>
      <c r="F3811" s="55"/>
      <c r="G3811" s="55"/>
      <c r="H3811" s="55"/>
      <c r="I3811" s="55"/>
    </row>
    <row r="3812" spans="1:9">
      <c r="A3812" s="37"/>
      <c r="B3812" s="55"/>
      <c r="C3812" s="55"/>
      <c r="D3812" s="55"/>
      <c r="E3812" s="55"/>
      <c r="F3812" s="55"/>
      <c r="G3812" s="55"/>
      <c r="H3812" s="55"/>
      <c r="I3812" s="55"/>
    </row>
    <row r="3813" spans="1:9">
      <c r="A3813" s="37"/>
      <c r="B3813" s="55"/>
      <c r="C3813" s="55"/>
      <c r="D3813" s="55"/>
      <c r="E3813" s="55"/>
      <c r="F3813" s="55"/>
      <c r="G3813" s="55"/>
      <c r="H3813" s="55"/>
      <c r="I3813" s="55"/>
    </row>
    <row r="3814" spans="1:9">
      <c r="A3814" s="37"/>
      <c r="B3814" s="55"/>
      <c r="C3814" s="55"/>
      <c r="D3814" s="55"/>
      <c r="E3814" s="55"/>
      <c r="F3814" s="55"/>
      <c r="G3814" s="55"/>
      <c r="H3814" s="55"/>
      <c r="I3814" s="55"/>
    </row>
    <row r="3815" spans="1:9">
      <c r="A3815" s="37"/>
      <c r="B3815" s="55"/>
      <c r="C3815" s="55"/>
      <c r="D3815" s="55"/>
      <c r="E3815" s="55"/>
      <c r="F3815" s="55"/>
      <c r="G3815" s="55"/>
      <c r="H3815" s="55"/>
      <c r="I3815" s="55"/>
    </row>
    <row r="3816" spans="1:9">
      <c r="A3816" s="37"/>
      <c r="B3816" s="55"/>
      <c r="C3816" s="55"/>
      <c r="D3816" s="55"/>
      <c r="E3816" s="55"/>
      <c r="F3816" s="55"/>
      <c r="G3816" s="55"/>
      <c r="H3816" s="55"/>
      <c r="I3816" s="55"/>
    </row>
    <row r="3817" spans="1:9">
      <c r="A3817" s="37"/>
      <c r="B3817" s="55"/>
      <c r="C3817" s="55"/>
      <c r="D3817" s="55"/>
      <c r="E3817" s="55"/>
      <c r="F3817" s="55"/>
      <c r="G3817" s="55"/>
      <c r="H3817" s="55"/>
      <c r="I3817" s="55"/>
    </row>
    <row r="3818" spans="1:9">
      <c r="A3818" s="37"/>
      <c r="B3818" s="55"/>
      <c r="C3818" s="55"/>
      <c r="D3818" s="55"/>
      <c r="E3818" s="55"/>
      <c r="F3818" s="55"/>
      <c r="G3818" s="55"/>
      <c r="H3818" s="55"/>
      <c r="I3818" s="55"/>
    </row>
    <row r="3819" spans="1:9">
      <c r="A3819" s="37"/>
      <c r="B3819" s="55"/>
      <c r="C3819" s="55"/>
      <c r="D3819" s="55"/>
      <c r="E3819" s="55"/>
      <c r="F3819" s="55"/>
      <c r="G3819" s="55"/>
      <c r="H3819" s="55"/>
      <c r="I3819" s="55"/>
    </row>
    <row r="3820" spans="1:9">
      <c r="A3820" s="37"/>
      <c r="B3820" s="55"/>
      <c r="C3820" s="55"/>
      <c r="D3820" s="55"/>
      <c r="E3820" s="55"/>
      <c r="F3820" s="55"/>
      <c r="G3820" s="55"/>
      <c r="H3820" s="55"/>
      <c r="I3820" s="55"/>
    </row>
    <row r="3821" spans="1:9">
      <c r="A3821" s="37"/>
      <c r="B3821" s="55"/>
      <c r="C3821" s="55"/>
      <c r="D3821" s="55"/>
      <c r="E3821" s="55"/>
      <c r="F3821" s="55"/>
      <c r="G3821" s="55"/>
      <c r="H3821" s="55"/>
      <c r="I3821" s="55"/>
    </row>
    <row r="3822" spans="1:9">
      <c r="A3822" s="37"/>
      <c r="B3822" s="55"/>
      <c r="C3822" s="55"/>
      <c r="D3822" s="55"/>
      <c r="E3822" s="55"/>
      <c r="F3822" s="55"/>
      <c r="G3822" s="55"/>
      <c r="H3822" s="55"/>
      <c r="I3822" s="55"/>
    </row>
    <row r="3823" spans="1:9">
      <c r="A3823" s="37"/>
      <c r="B3823" s="55"/>
      <c r="C3823" s="55"/>
      <c r="D3823" s="55"/>
      <c r="E3823" s="55"/>
      <c r="F3823" s="55"/>
      <c r="G3823" s="55"/>
      <c r="H3823" s="55"/>
      <c r="I3823" s="55"/>
    </row>
    <row r="3824" spans="1:9">
      <c r="A3824" s="37"/>
      <c r="B3824" s="55"/>
      <c r="C3824" s="55"/>
      <c r="D3824" s="55"/>
      <c r="E3824" s="55"/>
      <c r="F3824" s="55"/>
      <c r="G3824" s="55"/>
      <c r="H3824" s="55"/>
      <c r="I3824" s="55"/>
    </row>
    <row r="3825" spans="1:9">
      <c r="A3825" s="37"/>
      <c r="B3825" s="55"/>
      <c r="C3825" s="55"/>
      <c r="D3825" s="55"/>
      <c r="E3825" s="55"/>
      <c r="F3825" s="55"/>
      <c r="G3825" s="55"/>
      <c r="H3825" s="55"/>
      <c r="I3825" s="55"/>
    </row>
    <row r="3826" spans="1:9">
      <c r="A3826" s="37"/>
      <c r="B3826" s="55"/>
      <c r="C3826" s="55"/>
      <c r="D3826" s="55"/>
      <c r="E3826" s="55"/>
      <c r="F3826" s="55"/>
      <c r="G3826" s="55"/>
      <c r="H3826" s="55"/>
      <c r="I3826" s="55"/>
    </row>
    <row r="3827" spans="1:9">
      <c r="A3827" s="37"/>
      <c r="B3827" s="55"/>
      <c r="C3827" s="55"/>
      <c r="D3827" s="55"/>
      <c r="E3827" s="55"/>
      <c r="F3827" s="55"/>
      <c r="G3827" s="55"/>
      <c r="H3827" s="55"/>
      <c r="I3827" s="55"/>
    </row>
    <row r="3828" spans="1:9">
      <c r="A3828" s="37"/>
      <c r="B3828" s="55"/>
      <c r="C3828" s="55"/>
      <c r="D3828" s="55"/>
      <c r="E3828" s="55"/>
      <c r="F3828" s="55"/>
      <c r="G3828" s="55"/>
      <c r="H3828" s="55"/>
      <c r="I3828" s="55"/>
    </row>
    <row r="3829" spans="1:9">
      <c r="A3829" s="37"/>
      <c r="B3829" s="55"/>
      <c r="C3829" s="55"/>
      <c r="D3829" s="55"/>
      <c r="E3829" s="55"/>
      <c r="F3829" s="55"/>
      <c r="G3829" s="55"/>
      <c r="H3829" s="55"/>
      <c r="I3829" s="55"/>
    </row>
    <row r="3830" spans="1:9">
      <c r="A3830" s="37"/>
      <c r="B3830" s="55"/>
      <c r="C3830" s="55"/>
      <c r="D3830" s="55"/>
      <c r="E3830" s="55"/>
      <c r="F3830" s="55"/>
      <c r="G3830" s="55"/>
      <c r="H3830" s="55"/>
      <c r="I3830" s="55"/>
    </row>
    <row r="3831" spans="1:9">
      <c r="A3831" s="37"/>
      <c r="B3831" s="55"/>
      <c r="C3831" s="55"/>
      <c r="D3831" s="55"/>
      <c r="E3831" s="55"/>
      <c r="F3831" s="55"/>
      <c r="G3831" s="55"/>
      <c r="H3831" s="55"/>
      <c r="I3831" s="55"/>
    </row>
    <row r="3832" spans="1:9">
      <c r="A3832" s="37"/>
      <c r="B3832" s="55"/>
      <c r="C3832" s="55"/>
      <c r="D3832" s="55"/>
      <c r="E3832" s="55"/>
      <c r="F3832" s="55"/>
      <c r="G3832" s="55"/>
      <c r="H3832" s="55"/>
      <c r="I3832" s="55"/>
    </row>
    <row r="3833" spans="1:9">
      <c r="A3833" s="37"/>
      <c r="B3833" s="55"/>
      <c r="C3833" s="55"/>
      <c r="D3833" s="55"/>
      <c r="E3833" s="55"/>
      <c r="F3833" s="55"/>
      <c r="G3833" s="55"/>
      <c r="H3833" s="55"/>
      <c r="I3833" s="55"/>
    </row>
    <row r="3834" spans="1:9">
      <c r="A3834" s="37"/>
      <c r="B3834" s="55"/>
      <c r="C3834" s="55"/>
      <c r="D3834" s="55"/>
      <c r="E3834" s="55"/>
      <c r="F3834" s="55"/>
      <c r="G3834" s="55"/>
      <c r="H3834" s="55"/>
      <c r="I3834" s="55"/>
    </row>
    <row r="3835" spans="1:9">
      <c r="A3835" s="37"/>
      <c r="B3835" s="55"/>
      <c r="C3835" s="55"/>
      <c r="D3835" s="55"/>
      <c r="E3835" s="55"/>
      <c r="F3835" s="55"/>
      <c r="G3835" s="55"/>
      <c r="H3835" s="55"/>
      <c r="I3835" s="55"/>
    </row>
    <row r="3836" spans="1:9">
      <c r="A3836" s="37"/>
      <c r="B3836" s="55"/>
      <c r="C3836" s="55"/>
      <c r="D3836" s="55"/>
      <c r="E3836" s="55"/>
      <c r="F3836" s="55"/>
      <c r="G3836" s="55"/>
      <c r="H3836" s="55"/>
      <c r="I3836" s="55"/>
    </row>
    <row r="3837" spans="1:9">
      <c r="A3837" s="37"/>
      <c r="B3837" s="55"/>
      <c r="C3837" s="55"/>
      <c r="D3837" s="55"/>
      <c r="E3837" s="55"/>
      <c r="F3837" s="55"/>
      <c r="G3837" s="55"/>
      <c r="H3837" s="55"/>
      <c r="I3837" s="55"/>
    </row>
    <row r="3838" spans="1:9">
      <c r="A3838" s="37"/>
      <c r="B3838" s="55"/>
      <c r="C3838" s="55"/>
      <c r="D3838" s="55"/>
      <c r="E3838" s="55"/>
      <c r="F3838" s="55"/>
      <c r="G3838" s="55"/>
      <c r="H3838" s="55"/>
      <c r="I3838" s="55"/>
    </row>
    <row r="3839" spans="1:9">
      <c r="A3839" s="37"/>
      <c r="B3839" s="55"/>
      <c r="C3839" s="55"/>
      <c r="D3839" s="55"/>
      <c r="E3839" s="55"/>
      <c r="F3839" s="55"/>
      <c r="G3839" s="55"/>
      <c r="H3839" s="55"/>
      <c r="I3839" s="55"/>
    </row>
    <row r="3840" spans="1:9">
      <c r="A3840" s="37"/>
      <c r="B3840" s="55"/>
      <c r="C3840" s="55"/>
      <c r="D3840" s="55"/>
      <c r="E3840" s="55"/>
      <c r="F3840" s="55"/>
      <c r="G3840" s="55"/>
      <c r="H3840" s="55"/>
      <c r="I3840" s="55"/>
    </row>
    <row r="3841" spans="1:9">
      <c r="A3841" s="37"/>
      <c r="B3841" s="55"/>
      <c r="C3841" s="55"/>
      <c r="D3841" s="55"/>
      <c r="E3841" s="55"/>
      <c r="F3841" s="55"/>
      <c r="G3841" s="55"/>
      <c r="H3841" s="55"/>
      <c r="I3841" s="55"/>
    </row>
    <row r="3842" spans="1:9">
      <c r="A3842" s="37"/>
      <c r="B3842" s="55"/>
      <c r="C3842" s="55"/>
      <c r="D3842" s="55"/>
      <c r="E3842" s="55"/>
      <c r="F3842" s="55"/>
      <c r="G3842" s="55"/>
      <c r="H3842" s="55"/>
      <c r="I3842" s="55"/>
    </row>
    <row r="3843" spans="1:9">
      <c r="A3843" s="37"/>
      <c r="B3843" s="55"/>
      <c r="C3843" s="55"/>
      <c r="D3843" s="55"/>
      <c r="E3843" s="55"/>
      <c r="F3843" s="55"/>
      <c r="G3843" s="55"/>
      <c r="H3843" s="55"/>
      <c r="I3843" s="55"/>
    </row>
    <row r="3844" spans="1:9">
      <c r="A3844" s="37"/>
      <c r="B3844" s="55"/>
      <c r="C3844" s="55"/>
      <c r="D3844" s="55"/>
      <c r="E3844" s="55"/>
      <c r="F3844" s="55"/>
      <c r="G3844" s="55"/>
      <c r="H3844" s="55"/>
      <c r="I3844" s="55"/>
    </row>
    <row r="3845" spans="1:9">
      <c r="A3845" s="37"/>
      <c r="B3845" s="55"/>
      <c r="C3845" s="55"/>
      <c r="D3845" s="55"/>
      <c r="E3845" s="55"/>
      <c r="F3845" s="55"/>
      <c r="G3845" s="55"/>
      <c r="H3845" s="55"/>
      <c r="I3845" s="55"/>
    </row>
    <row r="3846" spans="1:9">
      <c r="A3846" s="37"/>
      <c r="B3846" s="55"/>
      <c r="C3846" s="55"/>
      <c r="D3846" s="55"/>
      <c r="E3846" s="55"/>
      <c r="F3846" s="55"/>
      <c r="G3846" s="55"/>
      <c r="H3846" s="55"/>
      <c r="I3846" s="55"/>
    </row>
    <row r="3847" spans="1:9">
      <c r="A3847" s="37"/>
      <c r="B3847" s="55"/>
      <c r="C3847" s="55"/>
      <c r="D3847" s="55"/>
      <c r="E3847" s="55"/>
      <c r="F3847" s="55"/>
      <c r="G3847" s="55"/>
      <c r="H3847" s="55"/>
      <c r="I3847" s="55"/>
    </row>
    <row r="3848" spans="1:9">
      <c r="A3848" s="37"/>
      <c r="B3848" s="55"/>
      <c r="C3848" s="55"/>
      <c r="D3848" s="55"/>
      <c r="E3848" s="55"/>
      <c r="F3848" s="55"/>
      <c r="G3848" s="55"/>
      <c r="H3848" s="55"/>
      <c r="I3848" s="55"/>
    </row>
    <row r="3849" spans="1:9">
      <c r="A3849" s="37"/>
      <c r="B3849" s="55"/>
      <c r="C3849" s="55"/>
      <c r="D3849" s="55"/>
      <c r="E3849" s="55"/>
      <c r="F3849" s="55"/>
      <c r="G3849" s="55"/>
      <c r="H3849" s="55"/>
      <c r="I3849" s="55"/>
    </row>
    <row r="3850" spans="1:9">
      <c r="A3850" s="37"/>
      <c r="B3850" s="55"/>
      <c r="C3850" s="55"/>
      <c r="D3850" s="55"/>
      <c r="E3850" s="55"/>
      <c r="F3850" s="55"/>
      <c r="G3850" s="55"/>
      <c r="H3850" s="55"/>
      <c r="I3850" s="55"/>
    </row>
    <row r="3851" spans="1:9">
      <c r="A3851" s="37"/>
      <c r="B3851" s="55"/>
      <c r="C3851" s="55"/>
      <c r="D3851" s="55"/>
      <c r="E3851" s="55"/>
      <c r="F3851" s="55"/>
      <c r="G3851" s="55"/>
      <c r="H3851" s="55"/>
      <c r="I3851" s="55"/>
    </row>
    <row r="3852" spans="1:9">
      <c r="A3852" s="37"/>
      <c r="B3852" s="55"/>
      <c r="C3852" s="55"/>
      <c r="D3852" s="55"/>
      <c r="E3852" s="55"/>
      <c r="F3852" s="55"/>
      <c r="G3852" s="55"/>
      <c r="H3852" s="55"/>
      <c r="I3852" s="55"/>
    </row>
    <row r="3853" spans="1:9">
      <c r="A3853" s="37"/>
      <c r="B3853" s="55"/>
      <c r="C3853" s="55"/>
      <c r="D3853" s="55"/>
      <c r="E3853" s="55"/>
      <c r="F3853" s="55"/>
      <c r="G3853" s="55"/>
      <c r="H3853" s="55"/>
      <c r="I3853" s="55"/>
    </row>
    <row r="3854" spans="1:9">
      <c r="A3854" s="37"/>
      <c r="B3854" s="55"/>
      <c r="C3854" s="55"/>
      <c r="D3854" s="55"/>
      <c r="E3854" s="55"/>
      <c r="F3854" s="55"/>
      <c r="G3854" s="55"/>
      <c r="H3854" s="55"/>
      <c r="I3854" s="55"/>
    </row>
    <row r="3855" spans="1:9">
      <c r="A3855" s="37"/>
      <c r="B3855" s="55"/>
      <c r="C3855" s="55"/>
      <c r="D3855" s="55"/>
      <c r="E3855" s="55"/>
      <c r="F3855" s="55"/>
      <c r="G3855" s="55"/>
      <c r="H3855" s="55"/>
      <c r="I3855" s="55"/>
    </row>
    <row r="3856" spans="1:9">
      <c r="A3856" s="37"/>
      <c r="B3856" s="55"/>
      <c r="C3856" s="55"/>
      <c r="D3856" s="55"/>
      <c r="E3856" s="55"/>
      <c r="F3856" s="55"/>
      <c r="G3856" s="55"/>
      <c r="H3856" s="55"/>
      <c r="I3856" s="55"/>
    </row>
    <row r="3857" spans="1:9">
      <c r="A3857" s="37"/>
      <c r="B3857" s="55"/>
      <c r="C3857" s="55"/>
      <c r="D3857" s="55"/>
      <c r="E3857" s="55"/>
      <c r="F3857" s="55"/>
      <c r="G3857" s="55"/>
      <c r="H3857" s="55"/>
      <c r="I3857" s="55"/>
    </row>
    <row r="3858" spans="1:9">
      <c r="A3858" s="37"/>
      <c r="B3858" s="55"/>
      <c r="C3858" s="55"/>
      <c r="D3858" s="55"/>
      <c r="E3858" s="55"/>
      <c r="F3858" s="55"/>
      <c r="G3858" s="55"/>
      <c r="H3858" s="55"/>
      <c r="I3858" s="55"/>
    </row>
    <row r="3859" spans="1:9">
      <c r="A3859" s="37"/>
      <c r="B3859" s="55"/>
      <c r="C3859" s="55"/>
      <c r="D3859" s="55"/>
      <c r="E3859" s="55"/>
      <c r="F3859" s="55"/>
      <c r="G3859" s="55"/>
      <c r="H3859" s="55"/>
      <c r="I3859" s="55"/>
    </row>
    <row r="3860" spans="1:9">
      <c r="A3860" s="37"/>
      <c r="B3860" s="55"/>
      <c r="C3860" s="55"/>
      <c r="D3860" s="55"/>
      <c r="E3860" s="55"/>
      <c r="F3860" s="55"/>
      <c r="G3860" s="55"/>
      <c r="H3860" s="55"/>
      <c r="I3860" s="55"/>
    </row>
    <row r="3861" spans="1:9">
      <c r="A3861" s="37"/>
      <c r="B3861" s="55"/>
      <c r="C3861" s="55"/>
      <c r="D3861" s="55"/>
      <c r="E3861" s="55"/>
      <c r="F3861" s="55"/>
      <c r="G3861" s="55"/>
      <c r="H3861" s="55"/>
      <c r="I3861" s="55"/>
    </row>
    <row r="3862" spans="1:9">
      <c r="A3862" s="37"/>
      <c r="B3862" s="55"/>
      <c r="C3862" s="55"/>
      <c r="D3862" s="55"/>
      <c r="E3862" s="55"/>
      <c r="F3862" s="55"/>
      <c r="G3862" s="55"/>
      <c r="H3862" s="55"/>
      <c r="I3862" s="55"/>
    </row>
    <row r="3863" spans="1:9">
      <c r="A3863" s="37"/>
      <c r="B3863" s="55"/>
      <c r="C3863" s="55"/>
      <c r="D3863" s="55"/>
      <c r="E3863" s="55"/>
      <c r="F3863" s="55"/>
      <c r="G3863" s="55"/>
      <c r="H3863" s="55"/>
      <c r="I3863" s="55"/>
    </row>
    <row r="3864" spans="1:9">
      <c r="A3864" s="37"/>
      <c r="B3864" s="55"/>
      <c r="C3864" s="55"/>
      <c r="D3864" s="55"/>
      <c r="E3864" s="55"/>
      <c r="F3864" s="55"/>
      <c r="G3864" s="55"/>
      <c r="H3864" s="55"/>
      <c r="I3864" s="55"/>
    </row>
    <row r="3865" spans="1:9">
      <c r="A3865" s="37"/>
      <c r="B3865" s="55"/>
      <c r="C3865" s="55"/>
      <c r="D3865" s="55"/>
      <c r="E3865" s="55"/>
      <c r="F3865" s="55"/>
      <c r="G3865" s="55"/>
      <c r="H3865" s="55"/>
      <c r="I3865" s="55"/>
    </row>
    <row r="3866" spans="1:9">
      <c r="A3866" s="37"/>
      <c r="B3866" s="55"/>
      <c r="C3866" s="55"/>
      <c r="D3866" s="55"/>
      <c r="E3866" s="55"/>
      <c r="F3866" s="55"/>
      <c r="G3866" s="55"/>
      <c r="H3866" s="55"/>
      <c r="I3866" s="55"/>
    </row>
    <row r="3867" spans="1:9">
      <c r="A3867" s="37"/>
      <c r="B3867" s="55"/>
      <c r="C3867" s="55"/>
      <c r="D3867" s="55"/>
      <c r="E3867" s="55"/>
      <c r="F3867" s="55"/>
      <c r="G3867" s="55"/>
      <c r="H3867" s="55"/>
      <c r="I3867" s="55"/>
    </row>
    <row r="3868" spans="1:9">
      <c r="A3868" s="37"/>
      <c r="B3868" s="55"/>
      <c r="C3868" s="55"/>
      <c r="D3868" s="55"/>
      <c r="E3868" s="55"/>
      <c r="F3868" s="55"/>
      <c r="G3868" s="55"/>
      <c r="H3868" s="55"/>
      <c r="I3868" s="55"/>
    </row>
    <row r="3869" spans="1:9">
      <c r="A3869" s="37"/>
      <c r="B3869" s="55"/>
      <c r="C3869" s="55"/>
      <c r="D3869" s="55"/>
      <c r="E3869" s="55"/>
      <c r="F3869" s="55"/>
      <c r="G3869" s="55"/>
      <c r="H3869" s="55"/>
      <c r="I3869" s="55"/>
    </row>
    <row r="3870" spans="1:9">
      <c r="A3870" s="37"/>
      <c r="B3870" s="55"/>
      <c r="C3870" s="55"/>
      <c r="D3870" s="55"/>
      <c r="E3870" s="55"/>
      <c r="F3870" s="55"/>
      <c r="G3870" s="55"/>
      <c r="H3870" s="55"/>
      <c r="I3870" s="55"/>
    </row>
    <row r="3871" spans="1:9">
      <c r="A3871" s="37"/>
      <c r="B3871" s="55"/>
      <c r="C3871" s="55"/>
      <c r="D3871" s="55"/>
      <c r="E3871" s="55"/>
      <c r="F3871" s="55"/>
      <c r="G3871" s="55"/>
      <c r="H3871" s="55"/>
      <c r="I3871" s="55"/>
    </row>
    <row r="3872" spans="1:9">
      <c r="A3872" s="37"/>
      <c r="B3872" s="55"/>
      <c r="C3872" s="55"/>
      <c r="D3872" s="55"/>
      <c r="E3872" s="55"/>
      <c r="F3872" s="55"/>
      <c r="G3872" s="55"/>
      <c r="H3872" s="55"/>
      <c r="I3872" s="55"/>
    </row>
    <row r="3873" spans="1:9">
      <c r="A3873" s="37"/>
      <c r="B3873" s="55"/>
      <c r="C3873" s="55"/>
      <c r="D3873" s="55"/>
      <c r="E3873" s="55"/>
      <c r="F3873" s="55"/>
      <c r="G3873" s="55"/>
      <c r="H3873" s="55"/>
      <c r="I3873" s="55"/>
    </row>
    <row r="3874" spans="1:9">
      <c r="A3874" s="37"/>
      <c r="B3874" s="55"/>
      <c r="C3874" s="55"/>
      <c r="D3874" s="55"/>
      <c r="E3874" s="55"/>
      <c r="F3874" s="55"/>
      <c r="G3874" s="55"/>
      <c r="H3874" s="55"/>
      <c r="I3874" s="55"/>
    </row>
    <row r="3875" spans="1:9">
      <c r="A3875" s="37"/>
      <c r="B3875" s="55"/>
      <c r="C3875" s="55"/>
      <c r="D3875" s="55"/>
      <c r="E3875" s="55"/>
      <c r="F3875" s="55"/>
      <c r="G3875" s="55"/>
      <c r="H3875" s="55"/>
      <c r="I3875" s="55"/>
    </row>
    <row r="3876" spans="1:9">
      <c r="A3876" s="37"/>
      <c r="B3876" s="55"/>
      <c r="C3876" s="55"/>
      <c r="D3876" s="55"/>
      <c r="E3876" s="55"/>
      <c r="F3876" s="55"/>
      <c r="G3876" s="55"/>
      <c r="H3876" s="55"/>
      <c r="I3876" s="55"/>
    </row>
    <row r="3877" spans="1:9">
      <c r="A3877" s="37"/>
      <c r="B3877" s="55"/>
      <c r="C3877" s="55"/>
      <c r="D3877" s="55"/>
      <c r="E3877" s="55"/>
      <c r="F3877" s="55"/>
      <c r="G3877" s="55"/>
      <c r="H3877" s="55"/>
      <c r="I3877" s="55"/>
    </row>
    <row r="3878" spans="1:9">
      <c r="A3878" s="37"/>
      <c r="B3878" s="55"/>
      <c r="C3878" s="55"/>
      <c r="D3878" s="55"/>
      <c r="E3878" s="55"/>
      <c r="F3878" s="55"/>
      <c r="G3878" s="55"/>
      <c r="H3878" s="55"/>
      <c r="I3878" s="55"/>
    </row>
    <row r="3879" spans="1:9">
      <c r="A3879" s="37"/>
      <c r="B3879" s="55"/>
      <c r="C3879" s="55"/>
      <c r="D3879" s="55"/>
      <c r="E3879" s="55"/>
      <c r="F3879" s="55"/>
      <c r="G3879" s="55"/>
      <c r="H3879" s="55"/>
      <c r="I3879" s="55"/>
    </row>
    <row r="3880" spans="1:9">
      <c r="A3880" s="37"/>
      <c r="B3880" s="55"/>
      <c r="C3880" s="55"/>
      <c r="D3880" s="55"/>
      <c r="E3880" s="55"/>
      <c r="F3880" s="55"/>
      <c r="G3880" s="55"/>
      <c r="H3880" s="55"/>
      <c r="I3880" s="55"/>
    </row>
    <row r="3881" spans="1:9">
      <c r="A3881" s="37"/>
      <c r="B3881" s="55"/>
      <c r="C3881" s="55"/>
      <c r="D3881" s="55"/>
      <c r="E3881" s="55"/>
      <c r="F3881" s="55"/>
      <c r="G3881" s="55"/>
      <c r="H3881" s="55"/>
      <c r="I3881" s="55"/>
    </row>
    <row r="3882" spans="1:9">
      <c r="A3882" s="37"/>
      <c r="B3882" s="55"/>
      <c r="C3882" s="55"/>
      <c r="D3882" s="55"/>
      <c r="E3882" s="55"/>
      <c r="F3882" s="55"/>
      <c r="G3882" s="55"/>
      <c r="H3882" s="55"/>
      <c r="I3882" s="55"/>
    </row>
    <row r="3883" spans="1:9">
      <c r="A3883" s="37"/>
      <c r="B3883" s="55"/>
      <c r="C3883" s="55"/>
      <c r="D3883" s="55"/>
      <c r="E3883" s="55"/>
      <c r="F3883" s="55"/>
      <c r="G3883" s="55"/>
      <c r="H3883" s="55"/>
      <c r="I3883" s="55"/>
    </row>
    <row r="3884" spans="1:9">
      <c r="A3884" s="37"/>
      <c r="B3884" s="55"/>
      <c r="C3884" s="55"/>
      <c r="D3884" s="55"/>
      <c r="E3884" s="55"/>
      <c r="F3884" s="55"/>
      <c r="G3884" s="55"/>
      <c r="H3884" s="55"/>
      <c r="I3884" s="55"/>
    </row>
    <row r="3885" spans="1:9">
      <c r="A3885" s="37"/>
      <c r="B3885" s="55"/>
      <c r="C3885" s="55"/>
      <c r="D3885" s="55"/>
      <c r="E3885" s="55"/>
      <c r="F3885" s="55"/>
      <c r="G3885" s="55"/>
      <c r="H3885" s="55"/>
      <c r="I3885" s="55"/>
    </row>
    <row r="3886" spans="1:9">
      <c r="A3886" s="37"/>
      <c r="B3886" s="55"/>
      <c r="C3886" s="55"/>
      <c r="D3886" s="55"/>
      <c r="E3886" s="55"/>
      <c r="F3886" s="55"/>
      <c r="G3886" s="55"/>
      <c r="H3886" s="55"/>
      <c r="I3886" s="55"/>
    </row>
    <row r="3887" spans="1:9">
      <c r="A3887" s="37"/>
      <c r="B3887" s="55"/>
      <c r="C3887" s="55"/>
      <c r="D3887" s="55"/>
      <c r="E3887" s="55"/>
      <c r="F3887" s="55"/>
      <c r="G3887" s="55"/>
      <c r="H3887" s="55"/>
      <c r="I3887" s="55"/>
    </row>
    <row r="3888" spans="1:9">
      <c r="A3888" s="37"/>
      <c r="B3888" s="55"/>
      <c r="C3888" s="55"/>
      <c r="D3888" s="55"/>
      <c r="E3888" s="55"/>
      <c r="F3888" s="55"/>
      <c r="G3888" s="55"/>
      <c r="H3888" s="55"/>
      <c r="I3888" s="55"/>
    </row>
    <row r="3889" spans="1:9">
      <c r="A3889" s="37"/>
      <c r="B3889" s="55"/>
      <c r="C3889" s="55"/>
      <c r="D3889" s="55"/>
      <c r="E3889" s="55"/>
      <c r="F3889" s="55"/>
      <c r="G3889" s="55"/>
      <c r="H3889" s="55"/>
      <c r="I3889" s="55"/>
    </row>
    <row r="3890" spans="1:9">
      <c r="A3890" s="37"/>
      <c r="B3890" s="55"/>
      <c r="C3890" s="55"/>
      <c r="D3890" s="55"/>
      <c r="E3890" s="55"/>
      <c r="F3890" s="55"/>
      <c r="G3890" s="55"/>
      <c r="H3890" s="55"/>
      <c r="I3890" s="55"/>
    </row>
    <row r="3891" spans="1:9">
      <c r="A3891" s="37"/>
      <c r="B3891" s="55"/>
      <c r="C3891" s="55"/>
      <c r="D3891" s="55"/>
      <c r="E3891" s="55"/>
      <c r="F3891" s="55"/>
      <c r="G3891" s="55"/>
      <c r="H3891" s="55"/>
      <c r="I3891" s="55"/>
    </row>
    <row r="3892" spans="1:9">
      <c r="A3892" s="37"/>
      <c r="B3892" s="55"/>
      <c r="C3892" s="55"/>
      <c r="D3892" s="55"/>
      <c r="E3892" s="55"/>
      <c r="F3892" s="55"/>
      <c r="G3892" s="55"/>
      <c r="H3892" s="55"/>
      <c r="I3892" s="55"/>
    </row>
    <row r="3893" spans="1:9">
      <c r="A3893" s="37"/>
      <c r="B3893" s="55"/>
      <c r="C3893" s="55"/>
      <c r="D3893" s="55"/>
      <c r="E3893" s="55"/>
      <c r="F3893" s="55"/>
      <c r="G3893" s="55"/>
      <c r="H3893" s="55"/>
      <c r="I3893" s="55"/>
    </row>
    <row r="3894" spans="1:9">
      <c r="A3894" s="37"/>
      <c r="B3894" s="55"/>
      <c r="C3894" s="55"/>
      <c r="D3894" s="55"/>
      <c r="E3894" s="55"/>
      <c r="F3894" s="55"/>
      <c r="G3894" s="55"/>
      <c r="H3894" s="55"/>
      <c r="I3894" s="55"/>
    </row>
    <row r="3895" spans="1:9">
      <c r="A3895" s="37"/>
      <c r="B3895" s="55"/>
      <c r="C3895" s="55"/>
      <c r="D3895" s="55"/>
      <c r="E3895" s="55"/>
      <c r="F3895" s="55"/>
      <c r="G3895" s="55"/>
      <c r="H3895" s="55"/>
      <c r="I3895" s="55"/>
    </row>
    <row r="3896" spans="1:9">
      <c r="A3896" s="37"/>
      <c r="B3896" s="55"/>
      <c r="C3896" s="55"/>
      <c r="D3896" s="55"/>
      <c r="E3896" s="55"/>
      <c r="F3896" s="55"/>
      <c r="G3896" s="55"/>
      <c r="H3896" s="55"/>
      <c r="I3896" s="55"/>
    </row>
    <row r="3897" spans="1:9">
      <c r="A3897" s="37"/>
      <c r="B3897" s="55"/>
      <c r="C3897" s="55"/>
      <c r="D3897" s="55"/>
      <c r="E3897" s="55"/>
      <c r="F3897" s="55"/>
      <c r="G3897" s="55"/>
      <c r="H3897" s="55"/>
      <c r="I3897" s="55"/>
    </row>
    <row r="3898" spans="1:9">
      <c r="A3898" s="37"/>
      <c r="B3898" s="55"/>
      <c r="C3898" s="55"/>
      <c r="D3898" s="55"/>
      <c r="E3898" s="55"/>
      <c r="F3898" s="55"/>
      <c r="G3898" s="55"/>
      <c r="H3898" s="55"/>
      <c r="I3898" s="55"/>
    </row>
    <row r="3899" spans="1:9">
      <c r="A3899" s="37"/>
      <c r="B3899" s="55"/>
      <c r="C3899" s="55"/>
      <c r="D3899" s="55"/>
      <c r="E3899" s="55"/>
      <c r="F3899" s="55"/>
      <c r="G3899" s="55"/>
      <c r="H3899" s="55"/>
      <c r="I3899" s="55"/>
    </row>
    <row r="3900" spans="1:9">
      <c r="A3900" s="37"/>
      <c r="B3900" s="55"/>
      <c r="C3900" s="55"/>
      <c r="D3900" s="55"/>
      <c r="E3900" s="55"/>
      <c r="F3900" s="55"/>
      <c r="G3900" s="55"/>
      <c r="H3900" s="55"/>
      <c r="I3900" s="55"/>
    </row>
    <row r="3901" spans="1:9">
      <c r="A3901" s="37"/>
      <c r="B3901" s="55"/>
      <c r="C3901" s="55"/>
      <c r="D3901" s="55"/>
      <c r="E3901" s="55"/>
      <c r="F3901" s="55"/>
      <c r="G3901" s="55"/>
      <c r="H3901" s="55"/>
      <c r="I3901" s="55"/>
    </row>
    <row r="3902" spans="1:9">
      <c r="A3902" s="37"/>
      <c r="B3902" s="55"/>
      <c r="C3902" s="55"/>
      <c r="D3902" s="55"/>
      <c r="E3902" s="55"/>
      <c r="F3902" s="55"/>
      <c r="G3902" s="55"/>
      <c r="H3902" s="55"/>
      <c r="I3902" s="55"/>
    </row>
    <row r="3903" spans="1:9">
      <c r="A3903" s="37"/>
      <c r="B3903" s="55"/>
      <c r="C3903" s="55"/>
      <c r="D3903" s="55"/>
      <c r="E3903" s="55"/>
      <c r="F3903" s="55"/>
      <c r="G3903" s="55"/>
      <c r="H3903" s="55"/>
      <c r="I3903" s="55"/>
    </row>
    <row r="3904" spans="1:9">
      <c r="A3904" s="37"/>
      <c r="B3904" s="55"/>
      <c r="C3904" s="55"/>
      <c r="D3904" s="55"/>
      <c r="E3904" s="55"/>
      <c r="F3904" s="55"/>
      <c r="G3904" s="55"/>
      <c r="H3904" s="55"/>
      <c r="I3904" s="55"/>
    </row>
    <row r="3905" spans="1:9">
      <c r="A3905" s="37"/>
      <c r="B3905" s="55"/>
      <c r="C3905" s="55"/>
      <c r="D3905" s="55"/>
      <c r="E3905" s="55"/>
      <c r="F3905" s="55"/>
      <c r="G3905" s="55"/>
      <c r="H3905" s="55"/>
      <c r="I3905" s="55"/>
    </row>
    <row r="3906" spans="1:9">
      <c r="A3906" s="37"/>
      <c r="B3906" s="55"/>
      <c r="C3906" s="55"/>
      <c r="D3906" s="55"/>
      <c r="E3906" s="55"/>
      <c r="F3906" s="55"/>
      <c r="G3906" s="55"/>
      <c r="H3906" s="55"/>
      <c r="I3906" s="55"/>
    </row>
    <row r="3907" spans="1:9">
      <c r="A3907" s="37"/>
      <c r="B3907" s="55"/>
      <c r="C3907" s="55"/>
      <c r="D3907" s="55"/>
      <c r="E3907" s="55"/>
      <c r="F3907" s="55"/>
      <c r="G3907" s="55"/>
      <c r="H3907" s="55"/>
      <c r="I3907" s="55"/>
    </row>
    <row r="3908" spans="1:9">
      <c r="A3908" s="37"/>
      <c r="B3908" s="55"/>
      <c r="C3908" s="55"/>
      <c r="D3908" s="55"/>
      <c r="E3908" s="55"/>
      <c r="F3908" s="55"/>
      <c r="G3908" s="55"/>
      <c r="H3908" s="55"/>
      <c r="I3908" s="55"/>
    </row>
    <row r="3909" spans="1:9">
      <c r="A3909" s="37"/>
      <c r="B3909" s="55"/>
      <c r="C3909" s="55"/>
      <c r="D3909" s="55"/>
      <c r="E3909" s="55"/>
      <c r="F3909" s="55"/>
      <c r="G3909" s="55"/>
      <c r="H3909" s="55"/>
      <c r="I3909" s="55"/>
    </row>
    <row r="3910" spans="1:9">
      <c r="A3910" s="37"/>
      <c r="B3910" s="55"/>
      <c r="C3910" s="55"/>
      <c r="D3910" s="55"/>
      <c r="E3910" s="55"/>
      <c r="F3910" s="55"/>
      <c r="G3910" s="55"/>
      <c r="H3910" s="55"/>
      <c r="I3910" s="55"/>
    </row>
    <row r="3911" spans="1:9">
      <c r="A3911" s="37"/>
      <c r="B3911" s="55"/>
      <c r="C3911" s="55"/>
      <c r="D3911" s="55"/>
      <c r="E3911" s="55"/>
      <c r="F3911" s="55"/>
      <c r="G3911" s="55"/>
      <c r="H3911" s="55"/>
      <c r="I3911" s="55"/>
    </row>
    <row r="3912" spans="1:9">
      <c r="A3912" s="37"/>
      <c r="B3912" s="55"/>
      <c r="C3912" s="55"/>
      <c r="D3912" s="55"/>
      <c r="E3912" s="55"/>
      <c r="F3912" s="55"/>
      <c r="G3912" s="55"/>
      <c r="H3912" s="55"/>
      <c r="I3912" s="55"/>
    </row>
    <row r="3913" spans="1:9">
      <c r="A3913" s="37"/>
      <c r="B3913" s="55"/>
      <c r="C3913" s="55"/>
      <c r="D3913" s="55"/>
      <c r="E3913" s="55"/>
      <c r="F3913" s="55"/>
      <c r="G3913" s="55"/>
      <c r="H3913" s="55"/>
      <c r="I3913" s="55"/>
    </row>
    <row r="3914" spans="1:9">
      <c r="A3914" s="37"/>
      <c r="B3914" s="55"/>
      <c r="C3914" s="55"/>
      <c r="D3914" s="55"/>
      <c r="E3914" s="55"/>
      <c r="F3914" s="55"/>
      <c r="G3914" s="55"/>
      <c r="H3914" s="55"/>
      <c r="I3914" s="55"/>
    </row>
    <row r="3915" spans="1:9">
      <c r="A3915" s="37"/>
      <c r="B3915" s="55"/>
      <c r="C3915" s="55"/>
      <c r="D3915" s="55"/>
      <c r="E3915" s="55"/>
      <c r="F3915" s="55"/>
      <c r="G3915" s="55"/>
      <c r="H3915" s="55"/>
      <c r="I3915" s="55"/>
    </row>
    <row r="3916" spans="1:9">
      <c r="A3916" s="37"/>
      <c r="B3916" s="55"/>
      <c r="C3916" s="55"/>
      <c r="D3916" s="55"/>
      <c r="E3916" s="55"/>
      <c r="F3916" s="55"/>
      <c r="G3916" s="55"/>
      <c r="H3916" s="55"/>
      <c r="I3916" s="55"/>
    </row>
    <row r="3917" spans="1:9">
      <c r="A3917" s="37"/>
      <c r="B3917" s="55"/>
      <c r="C3917" s="55"/>
      <c r="D3917" s="55"/>
      <c r="E3917" s="55"/>
      <c r="F3917" s="55"/>
      <c r="G3917" s="55"/>
      <c r="H3917" s="55"/>
      <c r="I3917" s="55"/>
    </row>
    <row r="3918" spans="1:9">
      <c r="A3918" s="37"/>
      <c r="B3918" s="55"/>
      <c r="C3918" s="55"/>
      <c r="D3918" s="55"/>
      <c r="E3918" s="55"/>
      <c r="F3918" s="55"/>
      <c r="G3918" s="55"/>
      <c r="H3918" s="55"/>
      <c r="I3918" s="55"/>
    </row>
    <row r="3919" spans="1:9">
      <c r="A3919" s="37"/>
      <c r="B3919" s="55"/>
      <c r="C3919" s="55"/>
      <c r="D3919" s="55"/>
      <c r="E3919" s="55"/>
      <c r="F3919" s="55"/>
      <c r="G3919" s="55"/>
      <c r="H3919" s="55"/>
      <c r="I3919" s="55"/>
    </row>
    <row r="3920" spans="1:9">
      <c r="A3920" s="37"/>
      <c r="B3920" s="55"/>
      <c r="C3920" s="55"/>
      <c r="D3920" s="55"/>
      <c r="E3920" s="55"/>
      <c r="F3920" s="55"/>
      <c r="G3920" s="55"/>
      <c r="H3920" s="55"/>
      <c r="I3920" s="55"/>
    </row>
    <row r="3921" spans="1:9">
      <c r="A3921" s="37"/>
      <c r="B3921" s="55"/>
      <c r="C3921" s="55"/>
      <c r="D3921" s="55"/>
      <c r="E3921" s="55"/>
      <c r="F3921" s="55"/>
      <c r="G3921" s="55"/>
      <c r="H3921" s="55"/>
      <c r="I3921" s="55"/>
    </row>
    <row r="3922" spans="1:9">
      <c r="A3922" s="37"/>
      <c r="B3922" s="55"/>
      <c r="C3922" s="55"/>
      <c r="D3922" s="55"/>
      <c r="E3922" s="55"/>
      <c r="F3922" s="55"/>
      <c r="G3922" s="55"/>
      <c r="H3922" s="55"/>
      <c r="I3922" s="55"/>
    </row>
    <row r="3923" spans="1:9">
      <c r="A3923" s="37"/>
      <c r="B3923" s="55"/>
      <c r="C3923" s="55"/>
      <c r="D3923" s="55"/>
      <c r="E3923" s="55"/>
      <c r="F3923" s="55"/>
      <c r="G3923" s="55"/>
      <c r="H3923" s="55"/>
      <c r="I3923" s="55"/>
    </row>
    <row r="3924" spans="1:9">
      <c r="A3924" s="37"/>
      <c r="B3924" s="55"/>
      <c r="C3924" s="55"/>
      <c r="D3924" s="55"/>
      <c r="E3924" s="55"/>
      <c r="F3924" s="55"/>
      <c r="G3924" s="55"/>
      <c r="H3924" s="55"/>
      <c r="I3924" s="55"/>
    </row>
    <row r="3925" spans="1:9">
      <c r="A3925" s="37"/>
      <c r="B3925" s="55"/>
      <c r="C3925" s="55"/>
      <c r="D3925" s="55"/>
      <c r="E3925" s="55"/>
      <c r="F3925" s="55"/>
      <c r="G3925" s="55"/>
      <c r="H3925" s="55"/>
      <c r="I3925" s="55"/>
    </row>
    <row r="3926" spans="1:9">
      <c r="A3926" s="37"/>
      <c r="B3926" s="55"/>
      <c r="C3926" s="55"/>
      <c r="D3926" s="55"/>
      <c r="E3926" s="55"/>
      <c r="F3926" s="55"/>
      <c r="G3926" s="55"/>
      <c r="H3926" s="55"/>
      <c r="I3926" s="55"/>
    </row>
    <row r="3927" spans="1:9">
      <c r="A3927" s="37"/>
      <c r="B3927" s="55"/>
      <c r="C3927" s="55"/>
      <c r="D3927" s="55"/>
      <c r="E3927" s="55"/>
      <c r="F3927" s="55"/>
      <c r="G3927" s="55"/>
      <c r="H3927" s="55"/>
      <c r="I3927" s="55"/>
    </row>
    <row r="3928" spans="1:9">
      <c r="A3928" s="37"/>
      <c r="B3928" s="55"/>
      <c r="C3928" s="55"/>
      <c r="D3928" s="55"/>
      <c r="E3928" s="55"/>
      <c r="F3928" s="55"/>
      <c r="G3928" s="55"/>
      <c r="H3928" s="55"/>
      <c r="I3928" s="55"/>
    </row>
    <row r="3929" spans="1:9">
      <c r="A3929" s="37"/>
      <c r="B3929" s="55"/>
      <c r="C3929" s="55"/>
      <c r="D3929" s="55"/>
      <c r="E3929" s="55"/>
      <c r="F3929" s="55"/>
      <c r="G3929" s="55"/>
      <c r="H3929" s="55"/>
      <c r="I3929" s="55"/>
    </row>
    <row r="3930" spans="1:9">
      <c r="A3930" s="37"/>
      <c r="B3930" s="55"/>
      <c r="C3930" s="55"/>
      <c r="D3930" s="55"/>
      <c r="E3930" s="55"/>
      <c r="F3930" s="55"/>
      <c r="G3930" s="55"/>
      <c r="H3930" s="55"/>
      <c r="I3930" s="55"/>
    </row>
    <row r="3931" spans="1:9">
      <c r="A3931" s="37"/>
      <c r="B3931" s="55"/>
      <c r="C3931" s="55"/>
      <c r="D3931" s="55"/>
      <c r="E3931" s="55"/>
      <c r="F3931" s="55"/>
      <c r="G3931" s="55"/>
      <c r="H3931" s="55"/>
      <c r="I3931" s="55"/>
    </row>
    <row r="3932" spans="1:9">
      <c r="A3932" s="37"/>
      <c r="B3932" s="55"/>
      <c r="C3932" s="55"/>
      <c r="D3932" s="55"/>
      <c r="E3932" s="55"/>
      <c r="F3932" s="55"/>
      <c r="G3932" s="55"/>
      <c r="H3932" s="55"/>
      <c r="I3932" s="55"/>
    </row>
    <row r="3933" spans="1:9">
      <c r="A3933" s="37"/>
      <c r="B3933" s="55"/>
      <c r="C3933" s="55"/>
      <c r="D3933" s="55"/>
      <c r="E3933" s="55"/>
      <c r="F3933" s="55"/>
      <c r="G3933" s="55"/>
      <c r="H3933" s="55"/>
      <c r="I3933" s="55"/>
    </row>
    <row r="3934" spans="1:9">
      <c r="A3934" s="37"/>
      <c r="B3934" s="55"/>
      <c r="C3934" s="55"/>
      <c r="D3934" s="55"/>
      <c r="E3934" s="55"/>
      <c r="F3934" s="55"/>
      <c r="G3934" s="55"/>
      <c r="H3934" s="55"/>
      <c r="I3934" s="55"/>
    </row>
    <row r="3935" spans="1:9">
      <c r="A3935" s="37"/>
      <c r="B3935" s="55"/>
      <c r="C3935" s="55"/>
      <c r="D3935" s="55"/>
      <c r="E3935" s="55"/>
      <c r="F3935" s="55"/>
      <c r="G3935" s="55"/>
      <c r="H3935" s="55"/>
      <c r="I3935" s="55"/>
    </row>
    <row r="3936" spans="1:9">
      <c r="A3936" s="37"/>
      <c r="B3936" s="55"/>
      <c r="C3936" s="55"/>
      <c r="D3936" s="55"/>
      <c r="E3936" s="55"/>
      <c r="F3936" s="55"/>
      <c r="G3936" s="55"/>
      <c r="H3936" s="55"/>
      <c r="I3936" s="55"/>
    </row>
    <row r="3937" spans="1:9">
      <c r="A3937" s="37"/>
      <c r="B3937" s="55"/>
      <c r="C3937" s="55"/>
      <c r="D3937" s="55"/>
      <c r="E3937" s="55"/>
      <c r="F3937" s="55"/>
      <c r="G3937" s="55"/>
      <c r="H3937" s="55"/>
      <c r="I3937" s="55"/>
    </row>
    <row r="3938" spans="1:9">
      <c r="A3938" s="37"/>
      <c r="B3938" s="55"/>
      <c r="C3938" s="55"/>
      <c r="D3938" s="55"/>
      <c r="E3938" s="55"/>
      <c r="F3938" s="55"/>
      <c r="G3938" s="55"/>
      <c r="H3938" s="55"/>
      <c r="I3938" s="55"/>
    </row>
    <row r="3939" spans="1:9">
      <c r="A3939" s="37"/>
      <c r="B3939" s="55"/>
      <c r="C3939" s="55"/>
      <c r="D3939" s="55"/>
      <c r="E3939" s="55"/>
      <c r="F3939" s="55"/>
      <c r="G3939" s="55"/>
      <c r="H3939" s="55"/>
      <c r="I3939" s="55"/>
    </row>
    <row r="3940" spans="1:9">
      <c r="A3940" s="37"/>
      <c r="B3940" s="55"/>
      <c r="C3940" s="55"/>
      <c r="D3940" s="55"/>
      <c r="E3940" s="55"/>
      <c r="F3940" s="55"/>
      <c r="G3940" s="55"/>
      <c r="H3940" s="55"/>
      <c r="I3940" s="55"/>
    </row>
    <row r="3941" spans="1:9">
      <c r="A3941" s="37"/>
      <c r="B3941" s="55"/>
      <c r="C3941" s="55"/>
      <c r="D3941" s="55"/>
      <c r="E3941" s="55"/>
      <c r="F3941" s="55"/>
      <c r="G3941" s="55"/>
      <c r="H3941" s="55"/>
      <c r="I3941" s="55"/>
    </row>
    <row r="3942" spans="1:9">
      <c r="A3942" s="37"/>
      <c r="B3942" s="55"/>
      <c r="C3942" s="55"/>
      <c r="D3942" s="55"/>
      <c r="E3942" s="55"/>
      <c r="F3942" s="55"/>
      <c r="G3942" s="55"/>
      <c r="H3942" s="55"/>
      <c r="I3942" s="55"/>
    </row>
    <row r="3943" spans="1:9">
      <c r="A3943" s="37"/>
      <c r="B3943" s="55"/>
      <c r="C3943" s="55"/>
      <c r="D3943" s="55"/>
      <c r="E3943" s="55"/>
      <c r="F3943" s="55"/>
      <c r="G3943" s="55"/>
      <c r="H3943" s="55"/>
      <c r="I3943" s="55"/>
    </row>
    <row r="3944" spans="1:9">
      <c r="A3944" s="37"/>
      <c r="B3944" s="55"/>
      <c r="C3944" s="55"/>
      <c r="D3944" s="55"/>
      <c r="E3944" s="55"/>
      <c r="F3944" s="55"/>
      <c r="G3944" s="55"/>
      <c r="H3944" s="55"/>
      <c r="I3944" s="55"/>
    </row>
    <row r="3945" spans="1:9">
      <c r="A3945" s="37"/>
      <c r="B3945" s="55"/>
      <c r="C3945" s="55"/>
      <c r="D3945" s="55"/>
      <c r="E3945" s="55"/>
      <c r="F3945" s="55"/>
      <c r="G3945" s="55"/>
      <c r="H3945" s="55"/>
      <c r="I3945" s="55"/>
    </row>
    <row r="3946" spans="1:9">
      <c r="A3946" s="37"/>
      <c r="B3946" s="55"/>
      <c r="C3946" s="55"/>
      <c r="D3946" s="55"/>
      <c r="E3946" s="55"/>
      <c r="F3946" s="55"/>
      <c r="G3946" s="55"/>
      <c r="H3946" s="55"/>
      <c r="I3946" s="55"/>
    </row>
    <row r="3947" spans="1:9">
      <c r="A3947" s="37"/>
      <c r="B3947" s="55"/>
      <c r="C3947" s="55"/>
      <c r="D3947" s="55"/>
      <c r="E3947" s="55"/>
      <c r="F3947" s="55"/>
      <c r="G3947" s="55"/>
      <c r="H3947" s="55"/>
      <c r="I3947" s="55"/>
    </row>
    <row r="3948" spans="1:9">
      <c r="A3948" s="37"/>
      <c r="B3948" s="55"/>
      <c r="C3948" s="55"/>
      <c r="D3948" s="55"/>
      <c r="E3948" s="55"/>
      <c r="F3948" s="55"/>
      <c r="G3948" s="55"/>
      <c r="H3948" s="55"/>
      <c r="I3948" s="55"/>
    </row>
    <row r="3949" spans="1:9">
      <c r="A3949" s="37"/>
      <c r="B3949" s="55"/>
      <c r="C3949" s="55"/>
      <c r="D3949" s="55"/>
      <c r="E3949" s="55"/>
      <c r="F3949" s="55"/>
      <c r="G3949" s="55"/>
      <c r="H3949" s="55"/>
      <c r="I3949" s="55"/>
    </row>
    <row r="3950" spans="1:9">
      <c r="A3950" s="37"/>
      <c r="B3950" s="55"/>
      <c r="C3950" s="55"/>
      <c r="D3950" s="55"/>
      <c r="E3950" s="55"/>
      <c r="F3950" s="55"/>
      <c r="G3950" s="55"/>
      <c r="H3950" s="55"/>
      <c r="I3950" s="55"/>
    </row>
    <row r="3951" spans="1:9">
      <c r="A3951" s="37"/>
      <c r="B3951" s="55"/>
      <c r="C3951" s="55"/>
      <c r="D3951" s="55"/>
      <c r="E3951" s="55"/>
      <c r="F3951" s="55"/>
      <c r="G3951" s="55"/>
      <c r="H3951" s="55"/>
      <c r="I3951" s="55"/>
    </row>
    <row r="3952" spans="1:9">
      <c r="A3952" s="37"/>
      <c r="B3952" s="55"/>
      <c r="C3952" s="55"/>
      <c r="D3952" s="55"/>
      <c r="E3952" s="55"/>
      <c r="F3952" s="55"/>
      <c r="G3952" s="55"/>
      <c r="H3952" s="55"/>
      <c r="I3952" s="55"/>
    </row>
    <row r="3953" spans="1:9">
      <c r="A3953" s="37"/>
      <c r="B3953" s="55"/>
      <c r="C3953" s="55"/>
      <c r="D3953" s="55"/>
      <c r="E3953" s="55"/>
      <c r="F3953" s="55"/>
      <c r="G3953" s="55"/>
      <c r="H3953" s="55"/>
      <c r="I3953" s="55"/>
    </row>
    <row r="3954" spans="1:9">
      <c r="A3954" s="37"/>
      <c r="B3954" s="55"/>
      <c r="C3954" s="55"/>
      <c r="D3954" s="55"/>
      <c r="E3954" s="55"/>
      <c r="F3954" s="55"/>
      <c r="G3954" s="55"/>
      <c r="H3954" s="55"/>
      <c r="I3954" s="55"/>
    </row>
    <row r="3955" spans="1:9">
      <c r="A3955" s="37"/>
      <c r="B3955" s="55"/>
      <c r="C3955" s="55"/>
      <c r="D3955" s="55"/>
      <c r="E3955" s="55"/>
      <c r="F3955" s="55"/>
      <c r="G3955" s="55"/>
      <c r="H3955" s="55"/>
      <c r="I3955" s="55"/>
    </row>
    <row r="3956" spans="1:9">
      <c r="A3956" s="37"/>
      <c r="B3956" s="55"/>
      <c r="C3956" s="55"/>
      <c r="D3956" s="55"/>
      <c r="E3956" s="55"/>
      <c r="F3956" s="55"/>
      <c r="G3956" s="55"/>
      <c r="H3956" s="55"/>
      <c r="I3956" s="55"/>
    </row>
    <row r="3957" spans="1:9">
      <c r="A3957" s="37"/>
      <c r="B3957" s="55"/>
      <c r="C3957" s="55"/>
      <c r="D3957" s="55"/>
      <c r="E3957" s="55"/>
      <c r="F3957" s="55"/>
      <c r="G3957" s="55"/>
      <c r="H3957" s="55"/>
      <c r="I3957" s="55"/>
    </row>
    <row r="3958" spans="1:9">
      <c r="A3958" s="37"/>
      <c r="B3958" s="55"/>
      <c r="C3958" s="55"/>
      <c r="D3958" s="55"/>
      <c r="E3958" s="55"/>
      <c r="F3958" s="55"/>
      <c r="G3958" s="55"/>
      <c r="H3958" s="55"/>
      <c r="I3958" s="55"/>
    </row>
    <row r="3959" spans="1:9">
      <c r="A3959" s="37"/>
      <c r="B3959" s="55"/>
      <c r="C3959" s="55"/>
      <c r="D3959" s="55"/>
      <c r="E3959" s="55"/>
      <c r="F3959" s="55"/>
      <c r="G3959" s="55"/>
      <c r="H3959" s="55"/>
      <c r="I3959" s="55"/>
    </row>
    <row r="3960" spans="1:9">
      <c r="A3960" s="37"/>
      <c r="B3960" s="55"/>
      <c r="C3960" s="55"/>
      <c r="D3960" s="55"/>
      <c r="E3960" s="55"/>
      <c r="F3960" s="55"/>
      <c r="G3960" s="55"/>
      <c r="H3960" s="55"/>
      <c r="I3960" s="55"/>
    </row>
    <row r="3961" spans="1:9">
      <c r="A3961" s="37"/>
      <c r="B3961" s="55"/>
      <c r="C3961" s="55"/>
      <c r="D3961" s="55"/>
      <c r="E3961" s="55"/>
      <c r="F3961" s="55"/>
      <c r="G3961" s="55"/>
      <c r="H3961" s="55"/>
      <c r="I3961" s="55"/>
    </row>
    <row r="3962" spans="1:9">
      <c r="A3962" s="37"/>
      <c r="B3962" s="55"/>
      <c r="C3962" s="55"/>
      <c r="D3962" s="55"/>
      <c r="E3962" s="55"/>
      <c r="F3962" s="55"/>
      <c r="G3962" s="55"/>
      <c r="H3962" s="55"/>
      <c r="I3962" s="55"/>
    </row>
    <row r="3963" spans="1:9">
      <c r="A3963" s="37"/>
      <c r="B3963" s="55"/>
      <c r="C3963" s="55"/>
      <c r="D3963" s="55"/>
      <c r="E3963" s="55"/>
      <c r="F3963" s="55"/>
      <c r="G3963" s="55"/>
      <c r="H3963" s="55"/>
      <c r="I3963" s="55"/>
    </row>
    <row r="3964" spans="1:9">
      <c r="A3964" s="37"/>
      <c r="B3964" s="55"/>
      <c r="C3964" s="55"/>
      <c r="D3964" s="55"/>
      <c r="E3964" s="55"/>
      <c r="F3964" s="55"/>
      <c r="G3964" s="55"/>
      <c r="H3964" s="55"/>
      <c r="I3964" s="55"/>
    </row>
    <row r="3965" spans="1:9">
      <c r="A3965" s="37"/>
      <c r="B3965" s="55"/>
      <c r="C3965" s="55"/>
      <c r="D3965" s="55"/>
      <c r="E3965" s="55"/>
      <c r="F3965" s="55"/>
      <c r="G3965" s="55"/>
      <c r="H3965" s="55"/>
      <c r="I3965" s="55"/>
    </row>
    <row r="3966" spans="1:9">
      <c r="A3966" s="37"/>
      <c r="B3966" s="55"/>
      <c r="C3966" s="55"/>
      <c r="D3966" s="55"/>
      <c r="E3966" s="55"/>
      <c r="F3966" s="55"/>
      <c r="G3966" s="55"/>
      <c r="H3966" s="55"/>
      <c r="I3966" s="55"/>
    </row>
    <row r="3967" spans="1:9">
      <c r="A3967" s="37"/>
      <c r="B3967" s="55"/>
      <c r="C3967" s="55"/>
      <c r="D3967" s="55"/>
      <c r="E3967" s="55"/>
      <c r="F3967" s="55"/>
      <c r="G3967" s="55"/>
      <c r="H3967" s="55"/>
      <c r="I3967" s="55"/>
    </row>
    <row r="3968" spans="1:9">
      <c r="A3968" s="37"/>
      <c r="B3968" s="55"/>
      <c r="C3968" s="55"/>
      <c r="D3968" s="55"/>
      <c r="E3968" s="55"/>
      <c r="F3968" s="55"/>
      <c r="G3968" s="55"/>
      <c r="H3968" s="55"/>
      <c r="I3968" s="55"/>
    </row>
    <row r="3969" spans="1:9">
      <c r="A3969" s="37"/>
      <c r="B3969" s="55"/>
      <c r="C3969" s="55"/>
      <c r="D3969" s="55"/>
      <c r="E3969" s="55"/>
      <c r="F3969" s="55"/>
      <c r="G3969" s="55"/>
      <c r="H3969" s="55"/>
      <c r="I3969" s="55"/>
    </row>
    <row r="3970" spans="1:9">
      <c r="A3970" s="37"/>
      <c r="B3970" s="55"/>
      <c r="C3970" s="55"/>
      <c r="D3970" s="55"/>
      <c r="E3970" s="55"/>
      <c r="F3970" s="55"/>
      <c r="G3970" s="55"/>
      <c r="H3970" s="55"/>
      <c r="I3970" s="55"/>
    </row>
    <row r="3971" spans="1:9">
      <c r="A3971" s="37"/>
      <c r="B3971" s="55"/>
      <c r="C3971" s="55"/>
      <c r="D3971" s="55"/>
      <c r="E3971" s="55"/>
      <c r="F3971" s="55"/>
      <c r="G3971" s="55"/>
      <c r="H3971" s="55"/>
      <c r="I3971" s="55"/>
    </row>
    <row r="3972" spans="1:9">
      <c r="A3972" s="37"/>
      <c r="B3972" s="55"/>
      <c r="C3972" s="55"/>
      <c r="D3972" s="55"/>
      <c r="E3972" s="55"/>
      <c r="F3972" s="55"/>
      <c r="G3972" s="55"/>
      <c r="H3972" s="55"/>
      <c r="I3972" s="55"/>
    </row>
    <row r="3973" spans="1:9">
      <c r="A3973" s="37"/>
      <c r="B3973" s="55"/>
      <c r="C3973" s="55"/>
      <c r="D3973" s="55"/>
      <c r="E3973" s="55"/>
      <c r="F3973" s="55"/>
      <c r="G3973" s="55"/>
      <c r="H3973" s="55"/>
      <c r="I3973" s="55"/>
    </row>
    <row r="3974" spans="1:9">
      <c r="A3974" s="37"/>
      <c r="B3974" s="55"/>
      <c r="C3974" s="55"/>
      <c r="D3974" s="55"/>
      <c r="E3974" s="55"/>
      <c r="F3974" s="55"/>
      <c r="G3974" s="55"/>
      <c r="H3974" s="55"/>
      <c r="I3974" s="55"/>
    </row>
    <row r="3975" spans="1:9">
      <c r="A3975" s="37"/>
      <c r="B3975" s="55"/>
      <c r="C3975" s="55"/>
      <c r="D3975" s="55"/>
      <c r="E3975" s="55"/>
      <c r="F3975" s="55"/>
      <c r="G3975" s="55"/>
      <c r="H3975" s="55"/>
      <c r="I3975" s="55"/>
    </row>
    <row r="3976" spans="1:9">
      <c r="A3976" s="37"/>
      <c r="B3976" s="55"/>
      <c r="C3976" s="55"/>
      <c r="D3976" s="55"/>
      <c r="E3976" s="55"/>
      <c r="F3976" s="55"/>
      <c r="G3976" s="55"/>
      <c r="H3976" s="55"/>
      <c r="I3976" s="55"/>
    </row>
    <row r="3977" spans="1:9">
      <c r="A3977" s="37"/>
      <c r="B3977" s="55"/>
      <c r="C3977" s="55"/>
      <c r="D3977" s="55"/>
      <c r="E3977" s="55"/>
      <c r="F3977" s="55"/>
      <c r="G3977" s="55"/>
      <c r="H3977" s="55"/>
      <c r="I3977" s="55"/>
    </row>
    <row r="3978" spans="1:9">
      <c r="A3978" s="37"/>
      <c r="B3978" s="55"/>
      <c r="C3978" s="55"/>
      <c r="D3978" s="55"/>
      <c r="E3978" s="55"/>
      <c r="F3978" s="55"/>
      <c r="G3978" s="55"/>
      <c r="H3978" s="55"/>
      <c r="I3978" s="55"/>
    </row>
    <row r="3979" spans="1:9">
      <c r="A3979" s="37"/>
      <c r="B3979" s="55"/>
      <c r="C3979" s="55"/>
      <c r="D3979" s="55"/>
      <c r="E3979" s="55"/>
      <c r="F3979" s="55"/>
      <c r="G3979" s="55"/>
      <c r="H3979" s="55"/>
      <c r="I3979" s="55"/>
    </row>
    <row r="3980" spans="1:9">
      <c r="A3980" s="37"/>
      <c r="B3980" s="55"/>
      <c r="C3980" s="55"/>
      <c r="D3980" s="55"/>
      <c r="E3980" s="55"/>
      <c r="F3980" s="55"/>
      <c r="G3980" s="55"/>
      <c r="H3980" s="55"/>
      <c r="I3980" s="55"/>
    </row>
    <row r="3981" spans="1:9">
      <c r="A3981" s="37"/>
      <c r="B3981" s="55"/>
      <c r="C3981" s="55"/>
      <c r="D3981" s="55"/>
      <c r="E3981" s="55"/>
      <c r="F3981" s="55"/>
      <c r="G3981" s="55"/>
      <c r="H3981" s="55"/>
      <c r="I3981" s="55"/>
    </row>
    <row r="3982" spans="1:9">
      <c r="A3982" s="37"/>
      <c r="B3982" s="55"/>
      <c r="C3982" s="55"/>
      <c r="D3982" s="55"/>
      <c r="E3982" s="55"/>
      <c r="F3982" s="55"/>
      <c r="G3982" s="55"/>
      <c r="H3982" s="55"/>
      <c r="I3982" s="55"/>
    </row>
    <row r="3983" spans="1:9">
      <c r="A3983" s="37"/>
      <c r="B3983" s="55"/>
      <c r="C3983" s="55"/>
      <c r="D3983" s="55"/>
      <c r="E3983" s="55"/>
      <c r="F3983" s="55"/>
      <c r="G3983" s="55"/>
      <c r="H3983" s="55"/>
      <c r="I3983" s="55"/>
    </row>
    <row r="3984" spans="1:9">
      <c r="A3984" s="37"/>
      <c r="B3984" s="55"/>
      <c r="C3984" s="55"/>
      <c r="D3984" s="55"/>
      <c r="E3984" s="55"/>
      <c r="F3984" s="55"/>
      <c r="G3984" s="55"/>
      <c r="H3984" s="55"/>
      <c r="I3984" s="55"/>
    </row>
    <row r="3985" spans="1:9">
      <c r="A3985" s="37"/>
      <c r="B3985" s="55"/>
      <c r="C3985" s="55"/>
      <c r="D3985" s="55"/>
      <c r="E3985" s="55"/>
      <c r="F3985" s="55"/>
      <c r="G3985" s="55"/>
      <c r="H3985" s="55"/>
      <c r="I3985" s="55"/>
    </row>
    <row r="3986" spans="1:9">
      <c r="A3986" s="37"/>
      <c r="B3986" s="55"/>
      <c r="C3986" s="55"/>
      <c r="D3986" s="55"/>
      <c r="E3986" s="55"/>
      <c r="F3986" s="55"/>
      <c r="G3986" s="55"/>
      <c r="H3986" s="55"/>
      <c r="I3986" s="55"/>
    </row>
    <row r="3987" spans="1:9">
      <c r="A3987" s="37"/>
      <c r="B3987" s="55"/>
      <c r="C3987" s="55"/>
      <c r="D3987" s="55"/>
      <c r="E3987" s="55"/>
      <c r="F3987" s="55"/>
      <c r="G3987" s="55"/>
      <c r="H3987" s="55"/>
      <c r="I3987" s="55"/>
    </row>
    <row r="3988" spans="1:9">
      <c r="A3988" s="37"/>
      <c r="B3988" s="55"/>
      <c r="C3988" s="55"/>
      <c r="D3988" s="55"/>
      <c r="E3988" s="55"/>
      <c r="F3988" s="55"/>
      <c r="G3988" s="55"/>
      <c r="H3988" s="55"/>
      <c r="I3988" s="55"/>
    </row>
    <row r="3989" spans="1:9">
      <c r="A3989" s="37"/>
      <c r="B3989" s="55"/>
      <c r="C3989" s="55"/>
      <c r="D3989" s="55"/>
      <c r="E3989" s="55"/>
      <c r="F3989" s="55"/>
      <c r="G3989" s="55"/>
      <c r="H3989" s="55"/>
      <c r="I3989" s="55"/>
    </row>
    <row r="3990" spans="1:9">
      <c r="A3990" s="37"/>
      <c r="B3990" s="55"/>
      <c r="C3990" s="55"/>
      <c r="D3990" s="55"/>
      <c r="E3990" s="55"/>
      <c r="F3990" s="55"/>
      <c r="G3990" s="55"/>
      <c r="H3990" s="55"/>
      <c r="I3990" s="55"/>
    </row>
    <row r="3991" spans="1:9">
      <c r="A3991" s="37"/>
      <c r="B3991" s="55"/>
      <c r="C3991" s="55"/>
      <c r="D3991" s="55"/>
      <c r="E3991" s="55"/>
      <c r="F3991" s="55"/>
      <c r="G3991" s="55"/>
      <c r="H3991" s="55"/>
      <c r="I3991" s="55"/>
    </row>
    <row r="3992" spans="1:9">
      <c r="A3992" s="37"/>
      <c r="B3992" s="55"/>
      <c r="C3992" s="55"/>
      <c r="D3992" s="55"/>
      <c r="E3992" s="55"/>
      <c r="F3992" s="55"/>
      <c r="G3992" s="55"/>
      <c r="H3992" s="55"/>
      <c r="I3992" s="55"/>
    </row>
    <row r="3993" spans="1:9">
      <c r="A3993" s="37"/>
      <c r="B3993" s="55"/>
      <c r="C3993" s="55"/>
      <c r="D3993" s="55"/>
      <c r="E3993" s="55"/>
      <c r="F3993" s="55"/>
      <c r="G3993" s="55"/>
      <c r="H3993" s="55"/>
      <c r="I3993" s="55"/>
    </row>
    <row r="3994" spans="1:9">
      <c r="A3994" s="37"/>
      <c r="B3994" s="55"/>
      <c r="C3994" s="55"/>
      <c r="D3994" s="55"/>
      <c r="E3994" s="55"/>
      <c r="F3994" s="55"/>
      <c r="G3994" s="55"/>
      <c r="H3994" s="55"/>
      <c r="I3994" s="55"/>
    </row>
    <row r="3995" spans="1:9">
      <c r="A3995" s="37"/>
      <c r="B3995" s="55"/>
      <c r="C3995" s="55"/>
      <c r="D3995" s="55"/>
      <c r="E3995" s="55"/>
      <c r="F3995" s="55"/>
      <c r="G3995" s="55"/>
      <c r="H3995" s="55"/>
      <c r="I3995" s="55"/>
    </row>
    <row r="3996" spans="1:9">
      <c r="A3996" s="37"/>
      <c r="B3996" s="55"/>
      <c r="C3996" s="55"/>
      <c r="D3996" s="55"/>
      <c r="E3996" s="55"/>
      <c r="F3996" s="55"/>
      <c r="G3996" s="55"/>
      <c r="H3996" s="55"/>
      <c r="I3996" s="55"/>
    </row>
    <row r="3997" spans="1:9">
      <c r="A3997" s="37"/>
      <c r="B3997" s="55"/>
      <c r="C3997" s="55"/>
      <c r="D3997" s="55"/>
      <c r="E3997" s="55"/>
      <c r="F3997" s="55"/>
      <c r="G3997" s="55"/>
      <c r="H3997" s="55"/>
      <c r="I3997" s="55"/>
    </row>
    <row r="3998" spans="1:9">
      <c r="A3998" s="37"/>
      <c r="B3998" s="55"/>
      <c r="C3998" s="55"/>
      <c r="D3998" s="55"/>
      <c r="E3998" s="55"/>
      <c r="F3998" s="55"/>
      <c r="G3998" s="55"/>
      <c r="H3998" s="55"/>
      <c r="I3998" s="55"/>
    </row>
    <row r="3999" spans="1:9">
      <c r="A3999" s="37"/>
      <c r="B3999" s="55"/>
      <c r="C3999" s="55"/>
      <c r="D3999" s="55"/>
      <c r="E3999" s="55"/>
      <c r="F3999" s="55"/>
      <c r="G3999" s="55"/>
      <c r="H3999" s="55"/>
      <c r="I3999" s="55"/>
    </row>
    <row r="4000" spans="1:9">
      <c r="A4000" s="37"/>
      <c r="B4000" s="55"/>
      <c r="C4000" s="55"/>
      <c r="D4000" s="55"/>
      <c r="E4000" s="55"/>
      <c r="F4000" s="55"/>
      <c r="G4000" s="55"/>
      <c r="H4000" s="55"/>
      <c r="I4000" s="55"/>
    </row>
    <row r="4001" spans="1:9">
      <c r="A4001" s="37"/>
      <c r="B4001" s="55"/>
      <c r="C4001" s="55"/>
      <c r="D4001" s="55"/>
      <c r="E4001" s="55"/>
      <c r="F4001" s="55"/>
      <c r="G4001" s="55"/>
      <c r="H4001" s="55"/>
      <c r="I4001" s="55"/>
    </row>
    <row r="4002" spans="1:9">
      <c r="A4002" s="37"/>
      <c r="B4002" s="55"/>
      <c r="C4002" s="55"/>
      <c r="D4002" s="55"/>
      <c r="E4002" s="55"/>
      <c r="F4002" s="55"/>
      <c r="G4002" s="55"/>
      <c r="H4002" s="55"/>
      <c r="I4002" s="55"/>
    </row>
    <row r="4003" spans="1:9">
      <c r="A4003" s="37"/>
      <c r="B4003" s="55"/>
      <c r="C4003" s="55"/>
      <c r="D4003" s="55"/>
      <c r="E4003" s="55"/>
      <c r="F4003" s="55"/>
      <c r="G4003" s="55"/>
      <c r="H4003" s="55"/>
      <c r="I4003" s="55"/>
    </row>
    <row r="4004" spans="1:9">
      <c r="A4004" s="37"/>
      <c r="B4004" s="55"/>
      <c r="C4004" s="55"/>
      <c r="D4004" s="55"/>
      <c r="E4004" s="55"/>
      <c r="F4004" s="55"/>
      <c r="G4004" s="55"/>
      <c r="H4004" s="55"/>
      <c r="I4004" s="55"/>
    </row>
    <row r="4005" spans="1:9">
      <c r="A4005" s="37"/>
      <c r="B4005" s="55"/>
      <c r="C4005" s="55"/>
      <c r="D4005" s="55"/>
      <c r="E4005" s="55"/>
      <c r="F4005" s="55"/>
      <c r="G4005" s="55"/>
      <c r="H4005" s="55"/>
      <c r="I4005" s="55"/>
    </row>
    <row r="4006" spans="1:9">
      <c r="A4006" s="37"/>
      <c r="B4006" s="55"/>
      <c r="C4006" s="55"/>
      <c r="D4006" s="55"/>
      <c r="E4006" s="55"/>
      <c r="F4006" s="55"/>
      <c r="G4006" s="55"/>
      <c r="H4006" s="55"/>
      <c r="I4006" s="55"/>
    </row>
    <row r="4007" spans="1:9">
      <c r="A4007" s="37"/>
      <c r="B4007" s="55"/>
      <c r="C4007" s="55"/>
      <c r="D4007" s="55"/>
      <c r="E4007" s="55"/>
      <c r="F4007" s="55"/>
      <c r="G4007" s="55"/>
      <c r="H4007" s="55"/>
      <c r="I4007" s="55"/>
    </row>
    <row r="4008" spans="1:9">
      <c r="A4008" s="37"/>
      <c r="B4008" s="55"/>
      <c r="C4008" s="55"/>
      <c r="D4008" s="55"/>
      <c r="E4008" s="55"/>
      <c r="F4008" s="55"/>
      <c r="G4008" s="55"/>
      <c r="H4008" s="55"/>
      <c r="I4008" s="55"/>
    </row>
    <row r="4009" spans="1:9">
      <c r="A4009" s="37"/>
      <c r="B4009" s="55"/>
      <c r="C4009" s="55"/>
      <c r="D4009" s="55"/>
      <c r="E4009" s="55"/>
      <c r="F4009" s="55"/>
      <c r="G4009" s="55"/>
      <c r="H4009" s="55"/>
      <c r="I4009" s="55"/>
    </row>
    <row r="4010" spans="1:9">
      <c r="A4010" s="37"/>
      <c r="B4010" s="55"/>
      <c r="C4010" s="55"/>
      <c r="D4010" s="55"/>
      <c r="E4010" s="55"/>
      <c r="F4010" s="55"/>
      <c r="G4010" s="55"/>
      <c r="H4010" s="55"/>
      <c r="I4010" s="55"/>
    </row>
    <row r="4011" spans="1:9">
      <c r="A4011" s="37"/>
      <c r="B4011" s="55"/>
      <c r="C4011" s="55"/>
      <c r="D4011" s="55"/>
      <c r="E4011" s="55"/>
      <c r="F4011" s="55"/>
      <c r="G4011" s="55"/>
      <c r="H4011" s="55"/>
      <c r="I4011" s="55"/>
    </row>
    <row r="4012" spans="1:9">
      <c r="A4012" s="37"/>
      <c r="B4012" s="55"/>
      <c r="C4012" s="55"/>
      <c r="D4012" s="55"/>
      <c r="E4012" s="55"/>
      <c r="F4012" s="55"/>
      <c r="G4012" s="55"/>
      <c r="H4012" s="55"/>
      <c r="I4012" s="55"/>
    </row>
    <row r="4013" spans="1:9">
      <c r="A4013" s="37"/>
      <c r="B4013" s="55"/>
      <c r="C4013" s="55"/>
      <c r="D4013" s="55"/>
      <c r="E4013" s="55"/>
      <c r="F4013" s="55"/>
      <c r="G4013" s="55"/>
      <c r="H4013" s="55"/>
      <c r="I4013" s="55"/>
    </row>
    <row r="4014" spans="1:9">
      <c r="A4014" s="37"/>
      <c r="B4014" s="55"/>
      <c r="C4014" s="55"/>
      <c r="D4014" s="55"/>
      <c r="E4014" s="55"/>
      <c r="F4014" s="55"/>
      <c r="G4014" s="55"/>
      <c r="H4014" s="55"/>
      <c r="I4014" s="55"/>
    </row>
    <row r="4015" spans="1:9">
      <c r="A4015" s="37"/>
      <c r="B4015" s="55"/>
      <c r="C4015" s="55"/>
      <c r="D4015" s="55"/>
      <c r="E4015" s="55"/>
      <c r="F4015" s="55"/>
      <c r="G4015" s="55"/>
      <c r="H4015" s="55"/>
      <c r="I4015" s="55"/>
    </row>
    <row r="4016" spans="1:9">
      <c r="A4016" s="37"/>
      <c r="B4016" s="55"/>
      <c r="C4016" s="55"/>
      <c r="D4016" s="55"/>
      <c r="E4016" s="55"/>
      <c r="F4016" s="55"/>
      <c r="G4016" s="55"/>
      <c r="H4016" s="55"/>
      <c r="I4016" s="55"/>
    </row>
    <row r="4017" spans="1:9">
      <c r="A4017" s="37"/>
      <c r="B4017" s="55"/>
      <c r="C4017" s="55"/>
      <c r="D4017" s="55"/>
      <c r="E4017" s="55"/>
      <c r="F4017" s="55"/>
      <c r="G4017" s="55"/>
      <c r="H4017" s="55"/>
      <c r="I4017" s="55"/>
    </row>
    <row r="4018" spans="1:9">
      <c r="A4018" s="37"/>
      <c r="B4018" s="55"/>
      <c r="C4018" s="55"/>
      <c r="D4018" s="55"/>
      <c r="E4018" s="55"/>
      <c r="F4018" s="55"/>
      <c r="G4018" s="55"/>
      <c r="H4018" s="55"/>
      <c r="I4018" s="55"/>
    </row>
    <row r="4019" spans="1:9">
      <c r="A4019" s="37"/>
      <c r="B4019" s="55"/>
      <c r="C4019" s="55"/>
      <c r="D4019" s="55"/>
      <c r="E4019" s="55"/>
      <c r="F4019" s="55"/>
      <c r="G4019" s="55"/>
      <c r="H4019" s="55"/>
      <c r="I4019" s="55"/>
    </row>
    <row r="4020" spans="1:9">
      <c r="A4020" s="37"/>
      <c r="B4020" s="55"/>
      <c r="C4020" s="55"/>
      <c r="D4020" s="55"/>
      <c r="E4020" s="55"/>
      <c r="F4020" s="55"/>
      <c r="G4020" s="55"/>
      <c r="H4020" s="55"/>
      <c r="I4020" s="55"/>
    </row>
    <row r="4021" spans="1:9">
      <c r="A4021" s="37"/>
      <c r="B4021" s="55"/>
      <c r="C4021" s="55"/>
      <c r="D4021" s="55"/>
      <c r="E4021" s="55"/>
      <c r="F4021" s="55"/>
      <c r="G4021" s="55"/>
      <c r="H4021" s="55"/>
      <c r="I4021" s="55"/>
    </row>
    <row r="4022" spans="1:9">
      <c r="A4022" s="37"/>
      <c r="B4022" s="55"/>
      <c r="C4022" s="55"/>
      <c r="D4022" s="55"/>
      <c r="E4022" s="55"/>
      <c r="F4022" s="55"/>
      <c r="G4022" s="55"/>
      <c r="H4022" s="55"/>
      <c r="I4022" s="55"/>
    </row>
    <row r="4023" spans="1:9">
      <c r="A4023" s="37"/>
      <c r="B4023" s="55"/>
      <c r="C4023" s="55"/>
      <c r="D4023" s="55"/>
      <c r="E4023" s="55"/>
      <c r="F4023" s="55"/>
      <c r="G4023" s="55"/>
      <c r="H4023" s="55"/>
      <c r="I4023" s="55"/>
    </row>
    <row r="4024" spans="1:9">
      <c r="A4024" s="37"/>
      <c r="B4024" s="55"/>
      <c r="C4024" s="55"/>
      <c r="D4024" s="55"/>
      <c r="E4024" s="55"/>
      <c r="F4024" s="55"/>
      <c r="G4024" s="55"/>
      <c r="H4024" s="55"/>
      <c r="I4024" s="55"/>
    </row>
    <row r="4025" spans="1:9">
      <c r="A4025" s="37"/>
      <c r="B4025" s="55"/>
      <c r="C4025" s="55"/>
      <c r="D4025" s="55"/>
      <c r="E4025" s="55"/>
      <c r="F4025" s="55"/>
      <c r="G4025" s="55"/>
      <c r="H4025" s="55"/>
      <c r="I4025" s="55"/>
    </row>
    <row r="4026" spans="1:9">
      <c r="A4026" s="37"/>
      <c r="B4026" s="55"/>
      <c r="C4026" s="55"/>
      <c r="D4026" s="55"/>
      <c r="E4026" s="55"/>
      <c r="F4026" s="55"/>
      <c r="G4026" s="55"/>
      <c r="H4026" s="55"/>
      <c r="I4026" s="55"/>
    </row>
    <row r="4027" spans="1:9">
      <c r="A4027" s="37"/>
      <c r="B4027" s="55"/>
      <c r="C4027" s="55"/>
      <c r="D4027" s="55"/>
      <c r="E4027" s="55"/>
      <c r="F4027" s="55"/>
      <c r="G4027" s="55"/>
      <c r="H4027" s="55"/>
      <c r="I4027" s="55"/>
    </row>
    <row r="4028" spans="1:9">
      <c r="A4028" s="37"/>
      <c r="B4028" s="55"/>
      <c r="C4028" s="55"/>
      <c r="D4028" s="55"/>
      <c r="E4028" s="55"/>
      <c r="F4028" s="55"/>
      <c r="G4028" s="55"/>
      <c r="H4028" s="55"/>
      <c r="I4028" s="55"/>
    </row>
    <row r="4029" spans="1:9">
      <c r="A4029" s="37"/>
      <c r="B4029" s="55"/>
      <c r="C4029" s="55"/>
      <c r="D4029" s="55"/>
      <c r="E4029" s="55"/>
      <c r="F4029" s="55"/>
      <c r="G4029" s="55"/>
      <c r="H4029" s="55"/>
      <c r="I4029" s="55"/>
    </row>
    <row r="4030" spans="1:9">
      <c r="A4030" s="37"/>
      <c r="B4030" s="55"/>
      <c r="C4030" s="55"/>
      <c r="D4030" s="55"/>
      <c r="E4030" s="55"/>
      <c r="F4030" s="55"/>
      <c r="G4030" s="55"/>
      <c r="H4030" s="55"/>
      <c r="I4030" s="55"/>
    </row>
    <row r="4031" spans="1:9">
      <c r="A4031" s="37"/>
      <c r="B4031" s="55"/>
      <c r="C4031" s="55"/>
      <c r="D4031" s="55"/>
      <c r="E4031" s="55"/>
      <c r="F4031" s="55"/>
      <c r="G4031" s="55"/>
      <c r="H4031" s="55"/>
      <c r="I4031" s="55"/>
    </row>
    <row r="4032" spans="1:9">
      <c r="A4032" s="37"/>
      <c r="B4032" s="55"/>
      <c r="C4032" s="55"/>
      <c r="D4032" s="55"/>
      <c r="E4032" s="55"/>
      <c r="F4032" s="55"/>
      <c r="G4032" s="55"/>
      <c r="H4032" s="55"/>
      <c r="I4032" s="55"/>
    </row>
    <row r="4033" spans="1:9">
      <c r="A4033" s="37"/>
      <c r="B4033" s="55"/>
      <c r="C4033" s="55"/>
      <c r="D4033" s="55"/>
      <c r="E4033" s="55"/>
      <c r="F4033" s="55"/>
      <c r="G4033" s="55"/>
      <c r="H4033" s="55"/>
      <c r="I4033" s="55"/>
    </row>
    <row r="4034" spans="1:9">
      <c r="A4034" s="37"/>
      <c r="B4034" s="55"/>
      <c r="C4034" s="55"/>
      <c r="D4034" s="55"/>
      <c r="E4034" s="55"/>
      <c r="F4034" s="55"/>
      <c r="G4034" s="55"/>
      <c r="H4034" s="55"/>
      <c r="I4034" s="55"/>
    </row>
    <row r="4035" spans="1:9">
      <c r="A4035" s="37"/>
      <c r="B4035" s="55"/>
      <c r="C4035" s="55"/>
      <c r="D4035" s="55"/>
      <c r="E4035" s="55"/>
      <c r="F4035" s="55"/>
      <c r="G4035" s="55"/>
      <c r="H4035" s="55"/>
      <c r="I4035" s="55"/>
    </row>
    <row r="4036" spans="1:9">
      <c r="A4036" s="37"/>
      <c r="B4036" s="55"/>
      <c r="C4036" s="55"/>
      <c r="D4036" s="55"/>
      <c r="E4036" s="55"/>
      <c r="F4036" s="55"/>
      <c r="G4036" s="55"/>
      <c r="H4036" s="55"/>
      <c r="I4036" s="55"/>
    </row>
    <row r="4037" spans="1:9">
      <c r="A4037" s="37"/>
      <c r="B4037" s="55"/>
      <c r="C4037" s="55"/>
      <c r="D4037" s="55"/>
      <c r="E4037" s="55"/>
      <c r="F4037" s="55"/>
      <c r="G4037" s="55"/>
      <c r="H4037" s="55"/>
      <c r="I4037" s="55"/>
    </row>
    <row r="4038" spans="1:9">
      <c r="A4038" s="37"/>
      <c r="B4038" s="55"/>
      <c r="C4038" s="55"/>
      <c r="D4038" s="55"/>
      <c r="E4038" s="55"/>
      <c r="F4038" s="55"/>
      <c r="G4038" s="55"/>
      <c r="H4038" s="55"/>
      <c r="I4038" s="55"/>
    </row>
    <row r="4039" spans="1:9">
      <c r="A4039" s="37"/>
      <c r="B4039" s="55"/>
      <c r="C4039" s="55"/>
      <c r="D4039" s="55"/>
      <c r="E4039" s="55"/>
      <c r="F4039" s="55"/>
      <c r="G4039" s="55"/>
      <c r="H4039" s="55"/>
      <c r="I4039" s="55"/>
    </row>
    <row r="4040" spans="1:9">
      <c r="A4040" s="37"/>
      <c r="B4040" s="55"/>
      <c r="C4040" s="55"/>
      <c r="D4040" s="55"/>
      <c r="E4040" s="55"/>
      <c r="F4040" s="55"/>
      <c r="G4040" s="55"/>
      <c r="H4040" s="55"/>
      <c r="I4040" s="55"/>
    </row>
    <row r="4041" spans="1:9">
      <c r="A4041" s="37"/>
      <c r="B4041" s="55"/>
      <c r="C4041" s="55"/>
      <c r="D4041" s="55"/>
      <c r="E4041" s="55"/>
      <c r="F4041" s="55"/>
      <c r="G4041" s="55"/>
      <c r="H4041" s="55"/>
      <c r="I4041" s="55"/>
    </row>
    <row r="4042" spans="1:9">
      <c r="A4042" s="37"/>
      <c r="B4042" s="55"/>
      <c r="C4042" s="55"/>
      <c r="D4042" s="55"/>
      <c r="E4042" s="55"/>
      <c r="F4042" s="55"/>
      <c r="G4042" s="55"/>
      <c r="H4042" s="55"/>
      <c r="I4042" s="55"/>
    </row>
    <row r="4043" spans="1:9">
      <c r="A4043" s="37"/>
      <c r="B4043" s="55"/>
      <c r="C4043" s="55"/>
      <c r="D4043" s="55"/>
      <c r="E4043" s="55"/>
      <c r="F4043" s="55"/>
      <c r="G4043" s="55"/>
      <c r="H4043" s="55"/>
      <c r="I4043" s="55"/>
    </row>
    <row r="4044" spans="1:9">
      <c r="A4044" s="37"/>
      <c r="B4044" s="55"/>
      <c r="C4044" s="55"/>
      <c r="D4044" s="55"/>
      <c r="E4044" s="55"/>
      <c r="F4044" s="55"/>
      <c r="G4044" s="55"/>
      <c r="H4044" s="55"/>
      <c r="I4044" s="55"/>
    </row>
    <row r="4045" spans="1:9">
      <c r="A4045" s="37"/>
      <c r="B4045" s="55"/>
      <c r="C4045" s="55"/>
      <c r="D4045" s="55"/>
      <c r="E4045" s="55"/>
      <c r="F4045" s="55"/>
      <c r="G4045" s="55"/>
      <c r="H4045" s="55"/>
      <c r="I4045" s="55"/>
    </row>
    <row r="4046" spans="1:9">
      <c r="A4046" s="37"/>
      <c r="B4046" s="55"/>
      <c r="C4046" s="55"/>
      <c r="D4046" s="55"/>
      <c r="E4046" s="55"/>
      <c r="F4046" s="55"/>
      <c r="G4046" s="55"/>
      <c r="H4046" s="55"/>
      <c r="I4046" s="55"/>
    </row>
    <row r="4047" spans="1:9">
      <c r="A4047" s="37"/>
      <c r="B4047" s="55"/>
      <c r="C4047" s="55"/>
      <c r="D4047" s="55"/>
      <c r="E4047" s="55"/>
      <c r="F4047" s="55"/>
      <c r="G4047" s="55"/>
      <c r="H4047" s="55"/>
      <c r="I4047" s="55"/>
    </row>
    <row r="4048" spans="1:9">
      <c r="A4048" s="37"/>
      <c r="B4048" s="55"/>
      <c r="C4048" s="55"/>
      <c r="D4048" s="55"/>
      <c r="E4048" s="55"/>
      <c r="F4048" s="55"/>
      <c r="G4048" s="55"/>
      <c r="H4048" s="55"/>
      <c r="I4048" s="55"/>
    </row>
    <row r="4049" spans="1:9">
      <c r="A4049" s="37"/>
      <c r="B4049" s="55"/>
      <c r="C4049" s="55"/>
      <c r="D4049" s="55"/>
      <c r="E4049" s="55"/>
      <c r="F4049" s="55"/>
      <c r="G4049" s="55"/>
      <c r="H4049" s="55"/>
      <c r="I4049" s="55"/>
    </row>
    <row r="4050" spans="1:9">
      <c r="A4050" s="37"/>
      <c r="B4050" s="55"/>
      <c r="C4050" s="55"/>
      <c r="D4050" s="55"/>
      <c r="E4050" s="55"/>
      <c r="F4050" s="55"/>
      <c r="G4050" s="55"/>
      <c r="H4050" s="55"/>
      <c r="I4050" s="55"/>
    </row>
    <row r="4051" spans="1:9">
      <c r="A4051" s="37"/>
      <c r="B4051" s="55"/>
      <c r="C4051" s="55"/>
      <c r="D4051" s="55"/>
      <c r="E4051" s="55"/>
      <c r="F4051" s="55"/>
      <c r="G4051" s="55"/>
      <c r="H4051" s="55"/>
      <c r="I4051" s="55"/>
    </row>
    <row r="4052" spans="1:9">
      <c r="A4052" s="37"/>
      <c r="B4052" s="55"/>
      <c r="C4052" s="55"/>
      <c r="D4052" s="55"/>
      <c r="E4052" s="55"/>
      <c r="F4052" s="55"/>
      <c r="G4052" s="55"/>
      <c r="H4052" s="55"/>
      <c r="I4052" s="55"/>
    </row>
    <row r="4053" spans="1:9">
      <c r="A4053" s="37"/>
      <c r="B4053" s="55"/>
      <c r="C4053" s="55"/>
      <c r="D4053" s="55"/>
      <c r="E4053" s="55"/>
      <c r="F4053" s="55"/>
      <c r="G4053" s="55"/>
      <c r="H4053" s="55"/>
      <c r="I4053" s="55"/>
    </row>
    <row r="4054" spans="1:9">
      <c r="A4054" s="37"/>
      <c r="B4054" s="55"/>
      <c r="C4054" s="55"/>
      <c r="D4054" s="55"/>
      <c r="E4054" s="55"/>
      <c r="F4054" s="55"/>
      <c r="G4054" s="55"/>
      <c r="H4054" s="55"/>
      <c r="I4054" s="55"/>
    </row>
    <row r="4055" spans="1:9">
      <c r="A4055" s="37"/>
      <c r="B4055" s="55"/>
      <c r="C4055" s="55"/>
      <c r="D4055" s="55"/>
      <c r="E4055" s="55"/>
      <c r="F4055" s="55"/>
      <c r="G4055" s="55"/>
      <c r="H4055" s="55"/>
      <c r="I4055" s="55"/>
    </row>
    <row r="4056" spans="1:9">
      <c r="A4056" s="37"/>
      <c r="B4056" s="55"/>
      <c r="C4056" s="55"/>
      <c r="D4056" s="55"/>
      <c r="E4056" s="55"/>
      <c r="F4056" s="55"/>
      <c r="G4056" s="55"/>
      <c r="H4056" s="55"/>
      <c r="I4056" s="55"/>
    </row>
    <row r="4057" spans="1:9">
      <c r="A4057" s="37"/>
      <c r="B4057" s="55"/>
      <c r="C4057" s="55"/>
      <c r="D4057" s="55"/>
      <c r="E4057" s="55"/>
      <c r="F4057" s="55"/>
      <c r="G4057" s="55"/>
      <c r="H4057" s="55"/>
      <c r="I4057" s="55"/>
    </row>
    <row r="4058" spans="1:9">
      <c r="A4058" s="37"/>
      <c r="B4058" s="55"/>
      <c r="C4058" s="55"/>
      <c r="D4058" s="55"/>
      <c r="E4058" s="55"/>
      <c r="F4058" s="55"/>
      <c r="G4058" s="55"/>
      <c r="H4058" s="55"/>
      <c r="I4058" s="55"/>
    </row>
    <row r="4059" spans="1:9">
      <c r="A4059" s="37"/>
      <c r="B4059" s="55"/>
      <c r="C4059" s="55"/>
      <c r="D4059" s="55"/>
      <c r="E4059" s="55"/>
      <c r="F4059" s="55"/>
      <c r="G4059" s="55"/>
      <c r="H4059" s="55"/>
      <c r="I4059" s="55"/>
    </row>
    <row r="4060" spans="1:9">
      <c r="A4060" s="37"/>
      <c r="B4060" s="55"/>
      <c r="C4060" s="55"/>
      <c r="D4060" s="55"/>
      <c r="E4060" s="55"/>
      <c r="F4060" s="55"/>
      <c r="G4060" s="55"/>
      <c r="H4060" s="55"/>
      <c r="I4060" s="55"/>
    </row>
    <row r="4061" spans="1:9">
      <c r="A4061" s="37"/>
      <c r="B4061" s="55"/>
      <c r="C4061" s="55"/>
      <c r="D4061" s="55"/>
      <c r="E4061" s="55"/>
      <c r="F4061" s="55"/>
      <c r="G4061" s="55"/>
      <c r="H4061" s="55"/>
      <c r="I4061" s="55"/>
    </row>
    <row r="4062" spans="1:9">
      <c r="A4062" s="37"/>
      <c r="B4062" s="55"/>
      <c r="C4062" s="55"/>
      <c r="D4062" s="55"/>
      <c r="E4062" s="55"/>
      <c r="F4062" s="55"/>
      <c r="G4062" s="55"/>
      <c r="H4062" s="55"/>
      <c r="I4062" s="55"/>
    </row>
    <row r="4063" spans="1:9">
      <c r="A4063" s="37"/>
      <c r="B4063" s="55"/>
      <c r="C4063" s="55"/>
      <c r="D4063" s="55"/>
      <c r="E4063" s="55"/>
      <c r="F4063" s="55"/>
      <c r="G4063" s="55"/>
      <c r="H4063" s="55"/>
      <c r="I4063" s="55"/>
    </row>
    <row r="4064" spans="1:9">
      <c r="A4064" s="37"/>
      <c r="B4064" s="55"/>
      <c r="C4064" s="55"/>
      <c r="D4064" s="55"/>
      <c r="E4064" s="55"/>
      <c r="F4064" s="55"/>
      <c r="G4064" s="55"/>
      <c r="H4064" s="55"/>
      <c r="I4064" s="55"/>
    </row>
    <row r="4065" spans="1:9">
      <c r="A4065" s="37"/>
      <c r="B4065" s="55"/>
      <c r="C4065" s="55"/>
      <c r="D4065" s="55"/>
      <c r="E4065" s="55"/>
      <c r="F4065" s="55"/>
      <c r="G4065" s="55"/>
      <c r="H4065" s="55"/>
      <c r="I4065" s="55"/>
    </row>
    <row r="4066" spans="1:9">
      <c r="A4066" s="37"/>
      <c r="B4066" s="55"/>
      <c r="C4066" s="55"/>
      <c r="D4066" s="55"/>
      <c r="E4066" s="55"/>
      <c r="F4066" s="55"/>
      <c r="G4066" s="55"/>
      <c r="H4066" s="55"/>
      <c r="I4066" s="55"/>
    </row>
    <row r="4067" spans="1:9">
      <c r="A4067" s="37"/>
      <c r="B4067" s="55"/>
      <c r="C4067" s="55"/>
      <c r="D4067" s="55"/>
      <c r="E4067" s="55"/>
      <c r="F4067" s="55"/>
      <c r="G4067" s="55"/>
      <c r="H4067" s="55"/>
      <c r="I4067" s="55"/>
    </row>
    <row r="4068" spans="1:9">
      <c r="A4068" s="37"/>
      <c r="B4068" s="55"/>
      <c r="C4068" s="55"/>
      <c r="D4068" s="55"/>
      <c r="E4068" s="55"/>
      <c r="F4068" s="55"/>
      <c r="G4068" s="55"/>
      <c r="H4068" s="55"/>
      <c r="I4068" s="55"/>
    </row>
    <row r="4069" spans="1:9">
      <c r="A4069" s="37"/>
      <c r="B4069" s="55"/>
      <c r="C4069" s="55"/>
      <c r="D4069" s="55"/>
      <c r="E4069" s="55"/>
      <c r="F4069" s="55"/>
      <c r="G4069" s="55"/>
      <c r="H4069" s="55"/>
      <c r="I4069" s="55"/>
    </row>
    <row r="4070" spans="1:9">
      <c r="A4070" s="37"/>
      <c r="B4070" s="55"/>
      <c r="C4070" s="55"/>
      <c r="D4070" s="55"/>
      <c r="E4070" s="55"/>
      <c r="F4070" s="55"/>
      <c r="G4070" s="55"/>
      <c r="H4070" s="55"/>
      <c r="I4070" s="55"/>
    </row>
    <row r="4071" spans="1:9">
      <c r="A4071" s="37"/>
      <c r="B4071" s="55"/>
      <c r="C4071" s="55"/>
      <c r="D4071" s="55"/>
      <c r="E4071" s="55"/>
      <c r="F4071" s="55"/>
      <c r="G4071" s="55"/>
      <c r="H4071" s="55"/>
      <c r="I4071" s="55"/>
    </row>
    <row r="4072" spans="1:9">
      <c r="A4072" s="37"/>
      <c r="B4072" s="55"/>
      <c r="C4072" s="55"/>
      <c r="D4072" s="55"/>
      <c r="E4072" s="55"/>
      <c r="F4072" s="55"/>
      <c r="G4072" s="55"/>
      <c r="H4072" s="55"/>
      <c r="I4072" s="55"/>
    </row>
    <row r="4073" spans="1:9">
      <c r="A4073" s="37"/>
      <c r="B4073" s="55"/>
      <c r="C4073" s="55"/>
      <c r="D4073" s="55"/>
      <c r="E4073" s="55"/>
      <c r="F4073" s="55"/>
      <c r="G4073" s="55"/>
      <c r="H4073" s="55"/>
      <c r="I4073" s="55"/>
    </row>
    <row r="4074" spans="1:9">
      <c r="A4074" s="37"/>
      <c r="B4074" s="55"/>
      <c r="C4074" s="55"/>
      <c r="D4074" s="55"/>
      <c r="E4074" s="55"/>
      <c r="F4074" s="55"/>
      <c r="G4074" s="55"/>
      <c r="H4074" s="55"/>
      <c r="I4074" s="55"/>
    </row>
    <row r="4075" spans="1:9">
      <c r="A4075" s="37"/>
      <c r="B4075" s="55"/>
      <c r="C4075" s="55"/>
      <c r="D4075" s="55"/>
      <c r="E4075" s="55"/>
      <c r="F4075" s="55"/>
      <c r="G4075" s="55"/>
      <c r="H4075" s="55"/>
      <c r="I4075" s="55"/>
    </row>
    <row r="4076" spans="1:9">
      <c r="A4076" s="37"/>
      <c r="B4076" s="55"/>
      <c r="C4076" s="55"/>
      <c r="D4076" s="55"/>
      <c r="E4076" s="55"/>
      <c r="F4076" s="55"/>
      <c r="G4076" s="55"/>
      <c r="H4076" s="55"/>
      <c r="I4076" s="55"/>
    </row>
    <row r="4077" spans="1:9">
      <c r="A4077" s="37"/>
      <c r="B4077" s="55"/>
      <c r="C4077" s="55"/>
      <c r="D4077" s="55"/>
      <c r="E4077" s="55"/>
      <c r="F4077" s="55"/>
      <c r="G4077" s="55"/>
      <c r="H4077" s="55"/>
      <c r="I4077" s="55"/>
    </row>
    <row r="4078" spans="1:9">
      <c r="A4078" s="37"/>
      <c r="B4078" s="55"/>
      <c r="C4078" s="55"/>
      <c r="D4078" s="55"/>
      <c r="E4078" s="55"/>
      <c r="F4078" s="55"/>
      <c r="G4078" s="55"/>
      <c r="H4078" s="55"/>
      <c r="I4078" s="55"/>
    </row>
    <row r="4079" spans="1:9">
      <c r="A4079" s="37"/>
      <c r="B4079" s="55"/>
      <c r="C4079" s="55"/>
      <c r="D4079" s="55"/>
      <c r="E4079" s="55"/>
      <c r="F4079" s="55"/>
      <c r="G4079" s="55"/>
      <c r="H4079" s="55"/>
      <c r="I4079" s="55"/>
    </row>
    <row r="4080" spans="1:9">
      <c r="A4080" s="37"/>
      <c r="B4080" s="55"/>
      <c r="C4080" s="55"/>
      <c r="D4080" s="55"/>
      <c r="E4080" s="55"/>
      <c r="F4080" s="55"/>
      <c r="G4080" s="55"/>
      <c r="H4080" s="55"/>
      <c r="I4080" s="55"/>
    </row>
    <row r="4081" spans="1:9">
      <c r="A4081" s="37"/>
      <c r="B4081" s="55"/>
      <c r="C4081" s="55"/>
      <c r="D4081" s="55"/>
      <c r="E4081" s="55"/>
      <c r="F4081" s="55"/>
      <c r="G4081" s="55"/>
      <c r="H4081" s="55"/>
      <c r="I4081" s="55"/>
    </row>
    <row r="4082" spans="1:9">
      <c r="A4082" s="37"/>
      <c r="B4082" s="55"/>
      <c r="C4082" s="55"/>
      <c r="D4082" s="55"/>
      <c r="E4082" s="55"/>
      <c r="F4082" s="55"/>
      <c r="G4082" s="55"/>
      <c r="H4082" s="55"/>
      <c r="I4082" s="55"/>
    </row>
    <row r="4083" spans="1:9">
      <c r="A4083" s="37"/>
      <c r="B4083" s="55"/>
      <c r="C4083" s="55"/>
      <c r="D4083" s="55"/>
      <c r="E4083" s="55"/>
      <c r="F4083" s="55"/>
      <c r="G4083" s="55"/>
      <c r="H4083" s="55"/>
      <c r="I4083" s="55"/>
    </row>
    <row r="4084" spans="1:9">
      <c r="A4084" s="37"/>
      <c r="B4084" s="55"/>
      <c r="C4084" s="55"/>
      <c r="D4084" s="55"/>
      <c r="E4084" s="55"/>
      <c r="F4084" s="55"/>
      <c r="G4084" s="55"/>
      <c r="H4084" s="55"/>
      <c r="I4084" s="55"/>
    </row>
    <row r="4085" spans="1:9">
      <c r="A4085" s="37"/>
      <c r="B4085" s="55"/>
      <c r="C4085" s="55"/>
      <c r="D4085" s="55"/>
      <c r="E4085" s="55"/>
      <c r="F4085" s="55"/>
      <c r="G4085" s="55"/>
      <c r="H4085" s="55"/>
      <c r="I4085" s="55"/>
    </row>
    <row r="4086" spans="1:9">
      <c r="A4086" s="37"/>
      <c r="B4086" s="55"/>
      <c r="C4086" s="55"/>
      <c r="D4086" s="55"/>
      <c r="E4086" s="55"/>
      <c r="F4086" s="55"/>
      <c r="G4086" s="55"/>
      <c r="H4086" s="55"/>
      <c r="I4086" s="55"/>
    </row>
    <row r="4087" spans="1:9">
      <c r="A4087" s="37"/>
      <c r="B4087" s="55"/>
      <c r="C4087" s="55"/>
      <c r="D4087" s="55"/>
      <c r="E4087" s="55"/>
      <c r="F4087" s="55"/>
      <c r="G4087" s="55"/>
      <c r="H4087" s="55"/>
      <c r="I4087" s="55"/>
    </row>
    <row r="4088" spans="1:9">
      <c r="A4088" s="37"/>
      <c r="B4088" s="55"/>
      <c r="C4088" s="55"/>
      <c r="D4088" s="55"/>
      <c r="E4088" s="55"/>
      <c r="F4088" s="55"/>
      <c r="G4088" s="55"/>
      <c r="H4088" s="55"/>
      <c r="I4088" s="55"/>
    </row>
    <row r="4089" spans="1:9">
      <c r="A4089" s="37"/>
      <c r="B4089" s="55"/>
      <c r="C4089" s="55"/>
      <c r="D4089" s="55"/>
      <c r="E4089" s="55"/>
      <c r="F4089" s="55"/>
      <c r="G4089" s="55"/>
      <c r="H4089" s="55"/>
      <c r="I4089" s="55"/>
    </row>
    <row r="4090" spans="1:9">
      <c r="A4090" s="37"/>
      <c r="B4090" s="55"/>
      <c r="C4090" s="55"/>
      <c r="D4090" s="55"/>
      <c r="E4090" s="55"/>
      <c r="F4090" s="55"/>
      <c r="G4090" s="55"/>
      <c r="H4090" s="55"/>
      <c r="I4090" s="55"/>
    </row>
    <row r="4091" spans="1:9">
      <c r="A4091" s="37"/>
      <c r="B4091" s="55"/>
      <c r="C4091" s="55"/>
      <c r="D4091" s="55"/>
      <c r="E4091" s="55"/>
      <c r="F4091" s="55"/>
      <c r="G4091" s="55"/>
      <c r="H4091" s="55"/>
      <c r="I4091" s="55"/>
    </row>
    <row r="4092" spans="1:9">
      <c r="A4092" s="37"/>
      <c r="B4092" s="55"/>
      <c r="C4092" s="55"/>
      <c r="D4092" s="55"/>
      <c r="E4092" s="55"/>
      <c r="F4092" s="55"/>
      <c r="G4092" s="55"/>
      <c r="H4092" s="55"/>
      <c r="I4092" s="55"/>
    </row>
    <row r="4093" spans="1:9">
      <c r="A4093" s="37"/>
      <c r="B4093" s="55"/>
      <c r="C4093" s="55"/>
      <c r="D4093" s="55"/>
      <c r="E4093" s="55"/>
      <c r="F4093" s="55"/>
      <c r="G4093" s="55"/>
      <c r="H4093" s="55"/>
      <c r="I4093" s="55"/>
    </row>
    <row r="4094" spans="1:9">
      <c r="A4094" s="37"/>
      <c r="B4094" s="55"/>
      <c r="C4094" s="55"/>
      <c r="D4094" s="55"/>
      <c r="E4094" s="55"/>
      <c r="F4094" s="55"/>
      <c r="G4094" s="55"/>
      <c r="H4094" s="55"/>
      <c r="I4094" s="55"/>
    </row>
    <row r="4095" spans="1:9">
      <c r="A4095" s="37"/>
      <c r="B4095" s="55"/>
      <c r="C4095" s="55"/>
      <c r="D4095" s="55"/>
      <c r="E4095" s="55"/>
      <c r="F4095" s="55"/>
      <c r="G4095" s="55"/>
      <c r="H4095" s="55"/>
      <c r="I4095" s="55"/>
    </row>
    <row r="4096" spans="1:9">
      <c r="A4096" s="37"/>
      <c r="B4096" s="55"/>
      <c r="C4096" s="55"/>
      <c r="D4096" s="55"/>
      <c r="E4096" s="55"/>
      <c r="F4096" s="55"/>
      <c r="G4096" s="55"/>
      <c r="H4096" s="55"/>
      <c r="I4096" s="55"/>
    </row>
    <row r="4097" spans="1:9">
      <c r="A4097" s="37"/>
      <c r="B4097" s="55"/>
      <c r="C4097" s="55"/>
      <c r="D4097" s="55"/>
      <c r="E4097" s="55"/>
      <c r="F4097" s="55"/>
      <c r="G4097" s="55"/>
      <c r="H4097" s="55"/>
      <c r="I4097" s="55"/>
    </row>
    <row r="4098" spans="1:9">
      <c r="A4098" s="37"/>
      <c r="B4098" s="55"/>
      <c r="C4098" s="55"/>
      <c r="D4098" s="55"/>
      <c r="E4098" s="55"/>
      <c r="F4098" s="55"/>
      <c r="G4098" s="55"/>
      <c r="H4098" s="55"/>
      <c r="I4098" s="55"/>
    </row>
    <row r="4099" spans="1:9">
      <c r="A4099" s="37"/>
      <c r="B4099" s="55"/>
      <c r="C4099" s="55"/>
      <c r="D4099" s="55"/>
      <c r="E4099" s="55"/>
      <c r="F4099" s="55"/>
      <c r="G4099" s="55"/>
      <c r="H4099" s="55"/>
      <c r="I4099" s="55"/>
    </row>
    <row r="4100" spans="1:9">
      <c r="A4100" s="37"/>
      <c r="B4100" s="55"/>
      <c r="C4100" s="55"/>
      <c r="D4100" s="55"/>
      <c r="E4100" s="55"/>
      <c r="F4100" s="55"/>
      <c r="G4100" s="55"/>
      <c r="H4100" s="55"/>
      <c r="I4100" s="55"/>
    </row>
    <row r="4101" spans="1:9">
      <c r="A4101" s="37"/>
      <c r="B4101" s="55"/>
      <c r="C4101" s="55"/>
      <c r="D4101" s="55"/>
      <c r="E4101" s="55"/>
      <c r="F4101" s="55"/>
      <c r="G4101" s="55"/>
      <c r="H4101" s="55"/>
      <c r="I4101" s="55"/>
    </row>
    <row r="4102" spans="1:9">
      <c r="A4102" s="37"/>
      <c r="B4102" s="55"/>
      <c r="C4102" s="55"/>
      <c r="D4102" s="55"/>
      <c r="E4102" s="55"/>
      <c r="F4102" s="55"/>
      <c r="G4102" s="55"/>
      <c r="H4102" s="55"/>
      <c r="I4102" s="55"/>
    </row>
    <row r="4103" spans="1:9">
      <c r="A4103" s="37"/>
      <c r="B4103" s="55"/>
      <c r="C4103" s="55"/>
      <c r="D4103" s="55"/>
      <c r="E4103" s="55"/>
      <c r="F4103" s="55"/>
      <c r="G4103" s="55"/>
      <c r="H4103" s="55"/>
      <c r="I4103" s="55"/>
    </row>
    <row r="4104" spans="1:9">
      <c r="A4104" s="37"/>
      <c r="B4104" s="55"/>
      <c r="C4104" s="55"/>
      <c r="D4104" s="55"/>
      <c r="E4104" s="55"/>
      <c r="F4104" s="55"/>
      <c r="G4104" s="55"/>
      <c r="H4104" s="55"/>
      <c r="I4104" s="55"/>
    </row>
    <row r="4105" spans="1:9">
      <c r="A4105" s="37"/>
      <c r="B4105" s="55"/>
      <c r="C4105" s="55"/>
      <c r="D4105" s="55"/>
      <c r="E4105" s="55"/>
      <c r="F4105" s="55"/>
      <c r="G4105" s="55"/>
      <c r="H4105" s="55"/>
      <c r="I4105" s="55"/>
    </row>
    <row r="4106" spans="1:9">
      <c r="A4106" s="37"/>
      <c r="B4106" s="55"/>
      <c r="C4106" s="55"/>
      <c r="D4106" s="55"/>
      <c r="E4106" s="55"/>
      <c r="F4106" s="55"/>
      <c r="G4106" s="55"/>
      <c r="H4106" s="55"/>
      <c r="I4106" s="55"/>
    </row>
    <row r="4107" spans="1:9">
      <c r="A4107" s="37"/>
      <c r="B4107" s="55"/>
      <c r="C4107" s="55"/>
      <c r="D4107" s="55"/>
      <c r="E4107" s="55"/>
      <c r="F4107" s="55"/>
      <c r="G4107" s="55"/>
      <c r="H4107" s="55"/>
      <c r="I4107" s="55"/>
    </row>
    <row r="4108" spans="1:9">
      <c r="A4108" s="37"/>
      <c r="B4108" s="55"/>
      <c r="C4108" s="55"/>
      <c r="D4108" s="55"/>
      <c r="E4108" s="55"/>
      <c r="F4108" s="55"/>
      <c r="G4108" s="55"/>
      <c r="H4108" s="55"/>
      <c r="I4108" s="55"/>
    </row>
    <row r="4109" spans="1:9">
      <c r="A4109" s="37"/>
      <c r="B4109" s="55"/>
      <c r="C4109" s="55"/>
      <c r="D4109" s="55"/>
      <c r="E4109" s="55"/>
      <c r="F4109" s="55"/>
      <c r="G4109" s="55"/>
      <c r="H4109" s="55"/>
      <c r="I4109" s="55"/>
    </row>
    <row r="4110" spans="1:9">
      <c r="A4110" s="37"/>
      <c r="B4110" s="55"/>
      <c r="C4110" s="55"/>
      <c r="D4110" s="55"/>
      <c r="E4110" s="55"/>
      <c r="F4110" s="55"/>
      <c r="G4110" s="55"/>
      <c r="H4110" s="55"/>
      <c r="I4110" s="55"/>
    </row>
    <row r="4111" spans="1:9">
      <c r="A4111" s="37"/>
      <c r="B4111" s="55"/>
      <c r="C4111" s="55"/>
      <c r="D4111" s="55"/>
      <c r="E4111" s="55"/>
      <c r="F4111" s="55"/>
      <c r="G4111" s="55"/>
      <c r="H4111" s="55"/>
      <c r="I4111" s="55"/>
    </row>
    <row r="4112" spans="1:9">
      <c r="A4112" s="37"/>
      <c r="B4112" s="55"/>
      <c r="C4112" s="55"/>
      <c r="D4112" s="55"/>
      <c r="E4112" s="55"/>
      <c r="F4112" s="55"/>
      <c r="G4112" s="55"/>
      <c r="H4112" s="55"/>
      <c r="I4112" s="55"/>
    </row>
    <row r="4113" spans="1:9">
      <c r="A4113" s="37"/>
      <c r="B4113" s="55"/>
      <c r="C4113" s="55"/>
      <c r="D4113" s="55"/>
      <c r="E4113" s="55"/>
      <c r="F4113" s="55"/>
      <c r="G4113" s="55"/>
      <c r="H4113" s="55"/>
      <c r="I4113" s="55"/>
    </row>
    <row r="4114" spans="1:9">
      <c r="A4114" s="37"/>
      <c r="B4114" s="55"/>
      <c r="C4114" s="55"/>
      <c r="D4114" s="55"/>
      <c r="E4114" s="55"/>
      <c r="F4114" s="55"/>
      <c r="G4114" s="55"/>
      <c r="H4114" s="55"/>
      <c r="I4114" s="55"/>
    </row>
    <row r="4115" spans="1:9">
      <c r="A4115" s="37"/>
      <c r="B4115" s="55"/>
      <c r="C4115" s="55"/>
      <c r="D4115" s="55"/>
      <c r="E4115" s="55"/>
      <c r="F4115" s="55"/>
      <c r="G4115" s="55"/>
      <c r="H4115" s="55"/>
      <c r="I4115" s="55"/>
    </row>
    <row r="4116" spans="1:9">
      <c r="A4116" s="37"/>
      <c r="B4116" s="55"/>
      <c r="C4116" s="55"/>
      <c r="D4116" s="55"/>
      <c r="E4116" s="55"/>
      <c r="F4116" s="55"/>
      <c r="G4116" s="55"/>
      <c r="H4116" s="55"/>
      <c r="I4116" s="55"/>
    </row>
    <row r="4117" spans="1:9">
      <c r="A4117" s="37"/>
      <c r="B4117" s="55"/>
      <c r="C4117" s="55"/>
      <c r="D4117" s="55"/>
      <c r="E4117" s="55"/>
      <c r="F4117" s="55"/>
      <c r="G4117" s="55"/>
      <c r="H4117" s="55"/>
      <c r="I4117" s="55"/>
    </row>
    <row r="4118" spans="1:9">
      <c r="A4118" s="37"/>
      <c r="B4118" s="55"/>
      <c r="C4118" s="55"/>
      <c r="D4118" s="55"/>
      <c r="E4118" s="55"/>
      <c r="F4118" s="55"/>
      <c r="G4118" s="55"/>
      <c r="H4118" s="55"/>
      <c r="I4118" s="55"/>
    </row>
    <row r="4119" spans="1:9">
      <c r="A4119" s="37"/>
      <c r="B4119" s="55"/>
      <c r="C4119" s="55"/>
      <c r="D4119" s="55"/>
      <c r="E4119" s="55"/>
      <c r="F4119" s="55"/>
      <c r="G4119" s="55"/>
      <c r="H4119" s="55"/>
      <c r="I4119" s="55"/>
    </row>
    <row r="4120" spans="1:9">
      <c r="A4120" s="37"/>
      <c r="B4120" s="55"/>
      <c r="C4120" s="55"/>
      <c r="D4120" s="55"/>
      <c r="E4120" s="55"/>
      <c r="F4120" s="55"/>
      <c r="G4120" s="55"/>
      <c r="H4120" s="55"/>
      <c r="I4120" s="55"/>
    </row>
    <row r="4121" spans="1:9">
      <c r="A4121" s="37"/>
      <c r="B4121" s="55"/>
      <c r="C4121" s="55"/>
      <c r="D4121" s="55"/>
      <c r="E4121" s="55"/>
      <c r="F4121" s="55"/>
      <c r="G4121" s="55"/>
      <c r="H4121" s="55"/>
      <c r="I4121" s="55"/>
    </row>
    <row r="4122" spans="1:9">
      <c r="A4122" s="37"/>
      <c r="B4122" s="55"/>
      <c r="C4122" s="55"/>
      <c r="D4122" s="55"/>
      <c r="E4122" s="55"/>
      <c r="F4122" s="55"/>
      <c r="G4122" s="55"/>
      <c r="H4122" s="55"/>
      <c r="I4122" s="55"/>
    </row>
    <row r="4123" spans="1:9">
      <c r="A4123" s="37"/>
      <c r="B4123" s="55"/>
      <c r="C4123" s="55"/>
      <c r="D4123" s="55"/>
      <c r="E4123" s="55"/>
      <c r="F4123" s="55"/>
      <c r="G4123" s="55"/>
      <c r="H4123" s="55"/>
      <c r="I4123" s="55"/>
    </row>
    <row r="4124" spans="1:9">
      <c r="A4124" s="37"/>
      <c r="B4124" s="55"/>
      <c r="C4124" s="55"/>
      <c r="D4124" s="55"/>
      <c r="E4124" s="55"/>
      <c r="F4124" s="55"/>
      <c r="G4124" s="55"/>
      <c r="H4124" s="55"/>
      <c r="I4124" s="55"/>
    </row>
    <row r="4125" spans="1:9">
      <c r="A4125" s="37"/>
      <c r="B4125" s="55"/>
      <c r="C4125" s="55"/>
      <c r="D4125" s="55"/>
      <c r="E4125" s="55"/>
      <c r="F4125" s="55"/>
      <c r="G4125" s="55"/>
      <c r="H4125" s="55"/>
      <c r="I4125" s="55"/>
    </row>
    <row r="4126" spans="1:9">
      <c r="A4126" s="37"/>
      <c r="B4126" s="55"/>
      <c r="C4126" s="55"/>
      <c r="D4126" s="55"/>
      <c r="E4126" s="55"/>
      <c r="F4126" s="55"/>
      <c r="G4126" s="55"/>
      <c r="H4126" s="55"/>
      <c r="I4126" s="55"/>
    </row>
    <row r="4127" spans="1:9">
      <c r="A4127" s="37"/>
      <c r="B4127" s="55"/>
      <c r="C4127" s="55"/>
      <c r="D4127" s="55"/>
      <c r="E4127" s="55"/>
      <c r="F4127" s="55"/>
      <c r="G4127" s="55"/>
      <c r="H4127" s="55"/>
      <c r="I4127" s="55"/>
    </row>
    <row r="4128" spans="1:9">
      <c r="A4128" s="37"/>
      <c r="B4128" s="55"/>
      <c r="C4128" s="55"/>
      <c r="D4128" s="55"/>
      <c r="E4128" s="55"/>
      <c r="F4128" s="55"/>
      <c r="G4128" s="55"/>
      <c r="H4128" s="55"/>
      <c r="I4128" s="55"/>
    </row>
    <row r="4129" spans="1:9">
      <c r="A4129" s="37"/>
      <c r="B4129" s="55"/>
      <c r="C4129" s="55"/>
      <c r="D4129" s="55"/>
      <c r="E4129" s="55"/>
      <c r="F4129" s="55"/>
      <c r="G4129" s="55"/>
      <c r="H4129" s="55"/>
      <c r="I4129" s="55"/>
    </row>
    <row r="4130" spans="1:9">
      <c r="A4130" s="37"/>
      <c r="B4130" s="55"/>
      <c r="C4130" s="55"/>
      <c r="D4130" s="55"/>
      <c r="E4130" s="55"/>
      <c r="F4130" s="55"/>
      <c r="G4130" s="55"/>
      <c r="H4130" s="55"/>
      <c r="I4130" s="55"/>
    </row>
    <row r="4131" spans="1:9">
      <c r="A4131" s="37"/>
      <c r="B4131" s="55"/>
      <c r="C4131" s="55"/>
      <c r="D4131" s="55"/>
      <c r="E4131" s="55"/>
      <c r="F4131" s="55"/>
      <c r="G4131" s="55"/>
      <c r="H4131" s="55"/>
      <c r="I4131" s="55"/>
    </row>
    <row r="4132" spans="1:9">
      <c r="A4132" s="37"/>
      <c r="B4132" s="55"/>
      <c r="C4132" s="55"/>
      <c r="D4132" s="55"/>
      <c r="E4132" s="55"/>
      <c r="F4132" s="55"/>
      <c r="G4132" s="55"/>
      <c r="H4132" s="55"/>
      <c r="I4132" s="55"/>
    </row>
    <row r="4133" spans="1:9">
      <c r="A4133" s="37"/>
      <c r="B4133" s="55"/>
      <c r="C4133" s="55"/>
      <c r="D4133" s="55"/>
      <c r="E4133" s="55"/>
      <c r="F4133" s="55"/>
      <c r="G4133" s="55"/>
      <c r="H4133" s="55"/>
      <c r="I4133" s="55"/>
    </row>
    <row r="4134" spans="1:9">
      <c r="A4134" s="37"/>
      <c r="B4134" s="55"/>
      <c r="C4134" s="55"/>
      <c r="D4134" s="55"/>
      <c r="E4134" s="55"/>
      <c r="F4134" s="55"/>
      <c r="G4134" s="55"/>
      <c r="H4134" s="55"/>
      <c r="I4134" s="55"/>
    </row>
    <row r="4135" spans="1:9">
      <c r="A4135" s="37"/>
      <c r="B4135" s="55"/>
      <c r="C4135" s="55"/>
      <c r="D4135" s="55"/>
      <c r="E4135" s="55"/>
      <c r="F4135" s="55"/>
      <c r="G4135" s="55"/>
      <c r="H4135" s="55"/>
      <c r="I4135" s="55"/>
    </row>
    <row r="4136" spans="1:9">
      <c r="A4136" s="37"/>
      <c r="B4136" s="55"/>
      <c r="C4136" s="55"/>
      <c r="D4136" s="55"/>
      <c r="E4136" s="55"/>
      <c r="F4136" s="55"/>
      <c r="G4136" s="55"/>
      <c r="H4136" s="55"/>
      <c r="I4136" s="55"/>
    </row>
    <row r="4137" spans="1:9">
      <c r="A4137" s="37"/>
      <c r="B4137" s="55"/>
      <c r="C4137" s="55"/>
      <c r="D4137" s="55"/>
      <c r="E4137" s="55"/>
      <c r="F4137" s="55"/>
      <c r="G4137" s="55"/>
      <c r="H4137" s="55"/>
      <c r="I4137" s="55"/>
    </row>
    <row r="4138" spans="1:9">
      <c r="A4138" s="37"/>
      <c r="B4138" s="55"/>
      <c r="C4138" s="55"/>
      <c r="D4138" s="55"/>
      <c r="E4138" s="55"/>
      <c r="F4138" s="55"/>
      <c r="G4138" s="55"/>
      <c r="H4138" s="55"/>
      <c r="I4138" s="55"/>
    </row>
    <row r="4139" spans="1:9">
      <c r="A4139" s="37"/>
      <c r="B4139" s="55"/>
      <c r="C4139" s="55"/>
      <c r="D4139" s="55"/>
      <c r="E4139" s="55"/>
      <c r="F4139" s="55"/>
      <c r="G4139" s="55"/>
      <c r="H4139" s="55"/>
      <c r="I4139" s="55"/>
    </row>
    <row r="4140" spans="1:9">
      <c r="A4140" s="37"/>
      <c r="B4140" s="55"/>
      <c r="C4140" s="55"/>
      <c r="D4140" s="55"/>
      <c r="E4140" s="55"/>
      <c r="F4140" s="55"/>
      <c r="G4140" s="55"/>
      <c r="H4140" s="55"/>
      <c r="I4140" s="55"/>
    </row>
    <row r="4141" spans="1:9">
      <c r="A4141" s="37"/>
      <c r="B4141" s="55"/>
      <c r="C4141" s="55"/>
      <c r="D4141" s="55"/>
      <c r="E4141" s="55"/>
      <c r="F4141" s="55"/>
      <c r="G4141" s="55"/>
      <c r="H4141" s="55"/>
      <c r="I4141" s="55"/>
    </row>
    <row r="4142" spans="1:9">
      <c r="A4142" s="37"/>
      <c r="B4142" s="55"/>
      <c r="C4142" s="55"/>
      <c r="D4142" s="55"/>
      <c r="E4142" s="55"/>
      <c r="F4142" s="55"/>
      <c r="G4142" s="55"/>
      <c r="H4142" s="55"/>
      <c r="I4142" s="55"/>
    </row>
    <row r="4143" spans="1:9">
      <c r="A4143" s="37"/>
      <c r="B4143" s="55"/>
      <c r="C4143" s="55"/>
      <c r="D4143" s="55"/>
      <c r="E4143" s="55"/>
      <c r="F4143" s="55"/>
      <c r="G4143" s="55"/>
      <c r="H4143" s="55"/>
      <c r="I4143" s="55"/>
    </row>
    <row r="4144" spans="1:9">
      <c r="A4144" s="37"/>
      <c r="B4144" s="55"/>
      <c r="C4144" s="55"/>
      <c r="D4144" s="55"/>
      <c r="E4144" s="55"/>
      <c r="F4144" s="55"/>
      <c r="G4144" s="55"/>
      <c r="H4144" s="55"/>
      <c r="I4144" s="55"/>
    </row>
    <row r="4145" spans="1:9">
      <c r="A4145" s="37"/>
      <c r="B4145" s="55"/>
      <c r="C4145" s="55"/>
      <c r="D4145" s="55"/>
      <c r="E4145" s="55"/>
      <c r="F4145" s="55"/>
      <c r="G4145" s="55"/>
      <c r="H4145" s="55"/>
      <c r="I4145" s="55"/>
    </row>
    <row r="4146" spans="1:9">
      <c r="A4146" s="37"/>
      <c r="B4146" s="55"/>
      <c r="C4146" s="55"/>
      <c r="D4146" s="55"/>
      <c r="E4146" s="55"/>
      <c r="F4146" s="55"/>
      <c r="G4146" s="55"/>
      <c r="H4146" s="55"/>
      <c r="I4146" s="55"/>
    </row>
    <row r="4147" spans="1:9">
      <c r="A4147" s="37"/>
      <c r="B4147" s="55"/>
      <c r="C4147" s="55"/>
      <c r="D4147" s="55"/>
      <c r="E4147" s="55"/>
      <c r="F4147" s="55"/>
      <c r="G4147" s="55"/>
      <c r="H4147" s="55"/>
      <c r="I4147" s="55"/>
    </row>
    <row r="4148" spans="1:9">
      <c r="A4148" s="37"/>
      <c r="B4148" s="55"/>
      <c r="C4148" s="55"/>
      <c r="D4148" s="55"/>
      <c r="E4148" s="55"/>
      <c r="F4148" s="55"/>
      <c r="G4148" s="55"/>
      <c r="H4148" s="55"/>
      <c r="I4148" s="55"/>
    </row>
    <row r="4149" spans="1:9">
      <c r="A4149" s="37"/>
      <c r="B4149" s="55"/>
      <c r="C4149" s="55"/>
      <c r="D4149" s="55"/>
      <c r="E4149" s="55"/>
      <c r="F4149" s="55"/>
      <c r="G4149" s="55"/>
      <c r="H4149" s="55"/>
      <c r="I4149" s="55"/>
    </row>
    <row r="4150" spans="1:9">
      <c r="A4150" s="37"/>
      <c r="B4150" s="55"/>
      <c r="C4150" s="55"/>
      <c r="D4150" s="55"/>
      <c r="E4150" s="55"/>
      <c r="F4150" s="55"/>
      <c r="G4150" s="55"/>
      <c r="H4150" s="55"/>
      <c r="I4150" s="55"/>
    </row>
    <row r="4151" spans="1:9">
      <c r="A4151" s="37"/>
      <c r="B4151" s="55"/>
      <c r="C4151" s="55"/>
      <c r="D4151" s="55"/>
      <c r="E4151" s="55"/>
      <c r="F4151" s="55"/>
      <c r="G4151" s="55"/>
      <c r="H4151" s="55"/>
      <c r="I4151" s="55"/>
    </row>
    <row r="4152" spans="1:9">
      <c r="A4152" s="37"/>
      <c r="B4152" s="55"/>
      <c r="C4152" s="55"/>
      <c r="D4152" s="55"/>
      <c r="E4152" s="55"/>
      <c r="F4152" s="55"/>
      <c r="G4152" s="55"/>
      <c r="H4152" s="55"/>
      <c r="I4152" s="55"/>
    </row>
    <row r="4153" spans="1:9">
      <c r="A4153" s="37"/>
      <c r="B4153" s="55"/>
      <c r="C4153" s="55"/>
      <c r="D4153" s="55"/>
      <c r="E4153" s="55"/>
      <c r="F4153" s="55"/>
      <c r="G4153" s="55"/>
      <c r="H4153" s="55"/>
      <c r="I4153" s="55"/>
    </row>
    <row r="4154" spans="1:9">
      <c r="A4154" s="37"/>
      <c r="B4154" s="55"/>
      <c r="C4154" s="55"/>
      <c r="D4154" s="55"/>
      <c r="E4154" s="55"/>
      <c r="F4154" s="55"/>
      <c r="G4154" s="55"/>
      <c r="H4154" s="55"/>
      <c r="I4154" s="55"/>
    </row>
    <row r="4155" spans="1:9">
      <c r="A4155" s="37"/>
      <c r="B4155" s="55"/>
      <c r="C4155" s="55"/>
      <c r="D4155" s="55"/>
      <c r="E4155" s="55"/>
      <c r="F4155" s="55"/>
      <c r="G4155" s="55"/>
      <c r="H4155" s="55"/>
      <c r="I4155" s="55"/>
    </row>
    <row r="4156" spans="1:9">
      <c r="A4156" s="37"/>
      <c r="B4156" s="55"/>
      <c r="C4156" s="55"/>
      <c r="D4156" s="55"/>
      <c r="E4156" s="55"/>
      <c r="F4156" s="55"/>
      <c r="G4156" s="55"/>
      <c r="H4156" s="55"/>
      <c r="I4156" s="55"/>
    </row>
    <row r="4157" spans="1:9">
      <c r="A4157" s="37"/>
      <c r="B4157" s="55"/>
      <c r="C4157" s="55"/>
      <c r="D4157" s="55"/>
      <c r="E4157" s="55"/>
      <c r="F4157" s="55"/>
      <c r="G4157" s="55"/>
      <c r="H4157" s="55"/>
      <c r="I4157" s="55"/>
    </row>
    <row r="4158" spans="1:9">
      <c r="A4158" s="37"/>
      <c r="B4158" s="55"/>
      <c r="C4158" s="55"/>
      <c r="D4158" s="55"/>
      <c r="E4158" s="55"/>
      <c r="F4158" s="55"/>
      <c r="G4158" s="55"/>
      <c r="H4158" s="55"/>
      <c r="I4158" s="55"/>
    </row>
    <row r="4159" spans="1:9">
      <c r="A4159" s="37"/>
      <c r="B4159" s="55"/>
      <c r="C4159" s="55"/>
      <c r="D4159" s="55"/>
      <c r="E4159" s="55"/>
      <c r="F4159" s="55"/>
      <c r="G4159" s="55"/>
      <c r="H4159" s="55"/>
      <c r="I4159" s="55"/>
    </row>
    <row r="4160" spans="1:9">
      <c r="A4160" s="37"/>
      <c r="B4160" s="55"/>
      <c r="C4160" s="55"/>
      <c r="D4160" s="55"/>
      <c r="E4160" s="55"/>
      <c r="F4160" s="55"/>
      <c r="G4160" s="55"/>
      <c r="H4160" s="55"/>
      <c r="I4160" s="55"/>
    </row>
    <row r="4161" spans="1:9">
      <c r="A4161" s="37"/>
      <c r="B4161" s="55"/>
      <c r="C4161" s="55"/>
      <c r="D4161" s="55"/>
      <c r="E4161" s="55"/>
      <c r="F4161" s="55"/>
      <c r="G4161" s="55"/>
      <c r="H4161" s="55"/>
      <c r="I4161" s="55"/>
    </row>
    <row r="4162" spans="1:9">
      <c r="A4162" s="37"/>
      <c r="B4162" s="55"/>
      <c r="C4162" s="55"/>
      <c r="D4162" s="55"/>
      <c r="E4162" s="55"/>
      <c r="F4162" s="55"/>
      <c r="G4162" s="55"/>
      <c r="H4162" s="55"/>
      <c r="I4162" s="55"/>
    </row>
    <row r="4163" spans="1:9">
      <c r="A4163" s="37"/>
      <c r="B4163" s="55"/>
      <c r="C4163" s="55"/>
      <c r="D4163" s="55"/>
      <c r="E4163" s="55"/>
      <c r="F4163" s="55"/>
      <c r="G4163" s="55"/>
      <c r="H4163" s="55"/>
      <c r="I4163" s="55"/>
    </row>
    <row r="4164" spans="1:9">
      <c r="A4164" s="37"/>
      <c r="B4164" s="55"/>
      <c r="C4164" s="55"/>
      <c r="D4164" s="55"/>
      <c r="E4164" s="55"/>
      <c r="F4164" s="55"/>
      <c r="G4164" s="55"/>
      <c r="H4164" s="55"/>
      <c r="I4164" s="55"/>
    </row>
    <row r="4165" spans="1:9">
      <c r="A4165" s="37"/>
      <c r="B4165" s="55"/>
      <c r="C4165" s="55"/>
      <c r="D4165" s="55"/>
      <c r="E4165" s="55"/>
      <c r="F4165" s="55"/>
      <c r="G4165" s="55"/>
      <c r="H4165" s="55"/>
      <c r="I4165" s="55"/>
    </row>
    <row r="4166" spans="1:9">
      <c r="A4166" s="37"/>
      <c r="B4166" s="55"/>
      <c r="C4166" s="55"/>
      <c r="D4166" s="55"/>
      <c r="E4166" s="55"/>
      <c r="F4166" s="55"/>
      <c r="G4166" s="55"/>
      <c r="H4166" s="55"/>
      <c r="I4166" s="55"/>
    </row>
    <row r="4167" spans="1:9">
      <c r="A4167" s="37"/>
      <c r="B4167" s="55"/>
      <c r="C4167" s="55"/>
      <c r="D4167" s="55"/>
      <c r="E4167" s="55"/>
      <c r="F4167" s="55"/>
      <c r="G4167" s="55"/>
      <c r="H4167" s="55"/>
      <c r="I4167" s="55"/>
    </row>
    <row r="4168" spans="1:9">
      <c r="A4168" s="37"/>
      <c r="B4168" s="55"/>
      <c r="C4168" s="55"/>
      <c r="D4168" s="55"/>
      <c r="E4168" s="55"/>
      <c r="F4168" s="55"/>
      <c r="G4168" s="55"/>
      <c r="H4168" s="55"/>
      <c r="I4168" s="55"/>
    </row>
    <row r="4169" spans="1:9">
      <c r="A4169" s="37"/>
      <c r="B4169" s="55"/>
      <c r="C4169" s="55"/>
      <c r="D4169" s="55"/>
      <c r="E4169" s="55"/>
      <c r="F4169" s="55"/>
      <c r="G4169" s="55"/>
      <c r="H4169" s="55"/>
      <c r="I4169" s="55"/>
    </row>
    <row r="4170" spans="1:9">
      <c r="A4170" s="37"/>
      <c r="B4170" s="55"/>
      <c r="C4170" s="55"/>
      <c r="D4170" s="55"/>
      <c r="E4170" s="55"/>
      <c r="F4170" s="55"/>
      <c r="G4170" s="55"/>
      <c r="H4170" s="55"/>
      <c r="I4170" s="55"/>
    </row>
    <row r="4171" spans="1:9">
      <c r="A4171" s="37"/>
      <c r="B4171" s="55"/>
      <c r="C4171" s="55"/>
      <c r="D4171" s="55"/>
      <c r="E4171" s="55"/>
      <c r="F4171" s="55"/>
      <c r="G4171" s="55"/>
      <c r="H4171" s="55"/>
      <c r="I4171" s="55"/>
    </row>
    <row r="4172" spans="1:9">
      <c r="A4172" s="37"/>
      <c r="B4172" s="55"/>
      <c r="C4172" s="55"/>
      <c r="D4172" s="55"/>
      <c r="E4172" s="55"/>
      <c r="F4172" s="55"/>
      <c r="G4172" s="55"/>
      <c r="H4172" s="55"/>
      <c r="I4172" s="55"/>
    </row>
    <row r="4173" spans="1:9">
      <c r="A4173" s="37"/>
      <c r="B4173" s="55"/>
      <c r="C4173" s="55"/>
      <c r="D4173" s="55"/>
      <c r="E4173" s="55"/>
      <c r="F4173" s="55"/>
      <c r="G4173" s="55"/>
      <c r="H4173" s="55"/>
      <c r="I4173" s="55"/>
    </row>
    <row r="4174" spans="1:9">
      <c r="A4174" s="37"/>
      <c r="B4174" s="55"/>
      <c r="C4174" s="55"/>
      <c r="D4174" s="55"/>
      <c r="E4174" s="55"/>
      <c r="F4174" s="55"/>
      <c r="G4174" s="55"/>
      <c r="H4174" s="55"/>
      <c r="I4174" s="55"/>
    </row>
    <row r="4175" spans="1:9">
      <c r="A4175" s="37"/>
      <c r="B4175" s="55"/>
      <c r="C4175" s="55"/>
      <c r="D4175" s="55"/>
      <c r="E4175" s="55"/>
      <c r="F4175" s="55"/>
      <c r="G4175" s="55"/>
      <c r="H4175" s="55"/>
      <c r="I4175" s="55"/>
    </row>
    <row r="4176" spans="1:9">
      <c r="A4176" s="37"/>
      <c r="B4176" s="55"/>
      <c r="C4176" s="55"/>
      <c r="D4176" s="55"/>
      <c r="E4176" s="55"/>
      <c r="F4176" s="55"/>
      <c r="G4176" s="55"/>
      <c r="H4176" s="55"/>
      <c r="I4176" s="55"/>
    </row>
    <row r="4177" spans="1:9">
      <c r="A4177" s="37"/>
      <c r="B4177" s="55"/>
      <c r="C4177" s="55"/>
      <c r="D4177" s="55"/>
      <c r="E4177" s="55"/>
      <c r="F4177" s="55"/>
      <c r="G4177" s="55"/>
      <c r="H4177" s="55"/>
      <c r="I4177" s="55"/>
    </row>
    <row r="4178" spans="1:9">
      <c r="A4178" s="37"/>
      <c r="B4178" s="55"/>
      <c r="C4178" s="55"/>
      <c r="D4178" s="55"/>
      <c r="E4178" s="55"/>
      <c r="F4178" s="55"/>
      <c r="G4178" s="55"/>
      <c r="H4178" s="55"/>
      <c r="I4178" s="55"/>
    </row>
    <row r="4179" spans="1:9">
      <c r="A4179" s="37"/>
      <c r="B4179" s="55"/>
      <c r="C4179" s="55"/>
      <c r="D4179" s="55"/>
      <c r="E4179" s="55"/>
      <c r="F4179" s="55"/>
      <c r="G4179" s="55"/>
      <c r="H4179" s="55"/>
      <c r="I4179" s="55"/>
    </row>
    <row r="4180" spans="1:9">
      <c r="A4180" s="37"/>
      <c r="B4180" s="55"/>
      <c r="C4180" s="55"/>
      <c r="D4180" s="55"/>
      <c r="E4180" s="55"/>
      <c r="F4180" s="55"/>
      <c r="G4180" s="55"/>
      <c r="H4180" s="55"/>
      <c r="I4180" s="55"/>
    </row>
    <row r="4181" spans="1:9">
      <c r="A4181" s="37"/>
      <c r="B4181" s="55"/>
      <c r="C4181" s="55"/>
      <c r="D4181" s="55"/>
      <c r="E4181" s="55"/>
      <c r="F4181" s="55"/>
      <c r="G4181" s="55"/>
      <c r="H4181" s="55"/>
      <c r="I4181" s="55"/>
    </row>
    <row r="4182" spans="1:9">
      <c r="A4182" s="37"/>
      <c r="B4182" s="55"/>
      <c r="C4182" s="55"/>
      <c r="D4182" s="55"/>
      <c r="E4182" s="55"/>
      <c r="F4182" s="55"/>
      <c r="G4182" s="55"/>
      <c r="H4182" s="55"/>
      <c r="I4182" s="55"/>
    </row>
    <row r="4183" spans="1:9">
      <c r="A4183" s="37"/>
      <c r="B4183" s="55"/>
      <c r="C4183" s="55"/>
      <c r="D4183" s="55"/>
      <c r="E4183" s="55"/>
      <c r="F4183" s="55"/>
      <c r="G4183" s="55"/>
      <c r="H4183" s="55"/>
      <c r="I4183" s="55"/>
    </row>
    <row r="4184" spans="1:9">
      <c r="A4184" s="37"/>
      <c r="B4184" s="55"/>
      <c r="C4184" s="55"/>
      <c r="D4184" s="55"/>
      <c r="E4184" s="55"/>
      <c r="F4184" s="55"/>
      <c r="G4184" s="55"/>
      <c r="H4184" s="55"/>
      <c r="I4184" s="55"/>
    </row>
    <row r="4185" spans="1:9">
      <c r="A4185" s="37"/>
      <c r="B4185" s="55"/>
      <c r="C4185" s="55"/>
      <c r="D4185" s="55"/>
      <c r="E4185" s="55"/>
      <c r="F4185" s="55"/>
      <c r="G4185" s="55"/>
      <c r="H4185" s="55"/>
      <c r="I4185" s="55"/>
    </row>
    <row r="4186" spans="1:9">
      <c r="A4186" s="37"/>
      <c r="B4186" s="55"/>
      <c r="C4186" s="55"/>
      <c r="D4186" s="55"/>
      <c r="E4186" s="55"/>
      <c r="F4186" s="55"/>
      <c r="G4186" s="55"/>
      <c r="H4186" s="55"/>
      <c r="I4186" s="55"/>
    </row>
    <row r="4187" spans="1:9">
      <c r="A4187" s="37"/>
      <c r="B4187" s="55"/>
      <c r="C4187" s="55"/>
      <c r="D4187" s="55"/>
      <c r="E4187" s="55"/>
      <c r="F4187" s="55"/>
      <c r="G4187" s="55"/>
      <c r="H4187" s="55"/>
      <c r="I4187" s="55"/>
    </row>
    <row r="4188" spans="1:9">
      <c r="A4188" s="37"/>
      <c r="B4188" s="55"/>
      <c r="C4188" s="55"/>
      <c r="D4188" s="55"/>
      <c r="E4188" s="55"/>
      <c r="F4188" s="55"/>
      <c r="G4188" s="55"/>
      <c r="H4188" s="55"/>
      <c r="I4188" s="55"/>
    </row>
    <row r="4189" spans="1:9">
      <c r="A4189" s="37"/>
      <c r="B4189" s="55"/>
      <c r="C4189" s="55"/>
      <c r="D4189" s="55"/>
      <c r="E4189" s="55"/>
      <c r="F4189" s="55"/>
      <c r="G4189" s="55"/>
      <c r="H4189" s="55"/>
      <c r="I4189" s="55"/>
    </row>
    <row r="4190" spans="1:9">
      <c r="A4190" s="37"/>
      <c r="B4190" s="55"/>
      <c r="C4190" s="55"/>
      <c r="D4190" s="55"/>
      <c r="E4190" s="55"/>
      <c r="F4190" s="55"/>
      <c r="G4190" s="55"/>
      <c r="H4190" s="55"/>
      <c r="I4190" s="55"/>
    </row>
    <row r="4191" spans="1:9">
      <c r="A4191" s="37"/>
      <c r="B4191" s="55"/>
      <c r="C4191" s="55"/>
      <c r="D4191" s="55"/>
      <c r="E4191" s="55"/>
      <c r="F4191" s="55"/>
      <c r="G4191" s="55"/>
      <c r="H4191" s="55"/>
      <c r="I4191" s="55"/>
    </row>
    <row r="4192" spans="1:9">
      <c r="A4192" s="37"/>
      <c r="B4192" s="55"/>
      <c r="C4192" s="55"/>
      <c r="D4192" s="55"/>
      <c r="E4192" s="55"/>
      <c r="F4192" s="55"/>
      <c r="G4192" s="55"/>
      <c r="H4192" s="55"/>
      <c r="I4192" s="55"/>
    </row>
    <row r="4193" spans="1:9">
      <c r="A4193" s="37"/>
      <c r="B4193" s="55"/>
      <c r="C4193" s="55"/>
      <c r="D4193" s="55"/>
      <c r="E4193" s="55"/>
      <c r="F4193" s="55"/>
      <c r="G4193" s="55"/>
      <c r="H4193" s="55"/>
      <c r="I4193" s="55"/>
    </row>
    <row r="4194" spans="1:9">
      <c r="A4194" s="37"/>
      <c r="B4194" s="55"/>
      <c r="C4194" s="55"/>
      <c r="D4194" s="55"/>
      <c r="E4194" s="55"/>
      <c r="F4194" s="55"/>
      <c r="G4194" s="55"/>
      <c r="H4194" s="55"/>
      <c r="I4194" s="55"/>
    </row>
    <row r="4195" spans="1:9">
      <c r="A4195" s="37"/>
      <c r="B4195" s="55"/>
      <c r="C4195" s="55"/>
      <c r="D4195" s="55"/>
      <c r="E4195" s="55"/>
      <c r="F4195" s="55"/>
      <c r="G4195" s="55"/>
      <c r="H4195" s="55"/>
      <c r="I4195" s="55"/>
    </row>
    <row r="4196" spans="1:9">
      <c r="A4196" s="37"/>
      <c r="B4196" s="55"/>
      <c r="C4196" s="55"/>
      <c r="D4196" s="55"/>
      <c r="E4196" s="55"/>
      <c r="F4196" s="55"/>
      <c r="G4196" s="55"/>
      <c r="H4196" s="55"/>
      <c r="I4196" s="55"/>
    </row>
    <row r="4197" spans="1:9">
      <c r="A4197" s="37"/>
      <c r="B4197" s="55"/>
      <c r="C4197" s="55"/>
      <c r="D4197" s="55"/>
      <c r="E4197" s="55"/>
      <c r="F4197" s="55"/>
      <c r="G4197" s="55"/>
      <c r="H4197" s="55"/>
      <c r="I4197" s="55"/>
    </row>
    <row r="4198" spans="1:9">
      <c r="A4198" s="37"/>
      <c r="B4198" s="55"/>
      <c r="C4198" s="55"/>
      <c r="D4198" s="55"/>
      <c r="E4198" s="55"/>
      <c r="F4198" s="55"/>
      <c r="G4198" s="55"/>
      <c r="H4198" s="55"/>
      <c r="I4198" s="55"/>
    </row>
    <row r="4199" spans="1:9">
      <c r="A4199" s="37"/>
      <c r="B4199" s="55"/>
      <c r="C4199" s="55"/>
      <c r="D4199" s="55"/>
      <c r="E4199" s="55"/>
      <c r="F4199" s="55"/>
      <c r="G4199" s="55"/>
      <c r="H4199" s="55"/>
      <c r="I4199" s="55"/>
    </row>
    <row r="4200" spans="1:9">
      <c r="A4200" s="37"/>
      <c r="B4200" s="55"/>
      <c r="C4200" s="55"/>
      <c r="D4200" s="55"/>
      <c r="E4200" s="55"/>
      <c r="F4200" s="55"/>
      <c r="G4200" s="55"/>
      <c r="H4200" s="55"/>
      <c r="I4200" s="55"/>
    </row>
    <row r="4201" spans="1:9">
      <c r="A4201" s="37"/>
      <c r="B4201" s="55"/>
      <c r="C4201" s="55"/>
      <c r="D4201" s="55"/>
      <c r="E4201" s="55"/>
      <c r="F4201" s="55"/>
      <c r="G4201" s="55"/>
      <c r="H4201" s="55"/>
      <c r="I4201" s="55"/>
    </row>
    <row r="4202" spans="1:9">
      <c r="A4202" s="37"/>
      <c r="B4202" s="55"/>
      <c r="C4202" s="55"/>
      <c r="D4202" s="55"/>
      <c r="E4202" s="55"/>
      <c r="F4202" s="55"/>
      <c r="G4202" s="55"/>
      <c r="H4202" s="55"/>
      <c r="I4202" s="55"/>
    </row>
    <row r="4203" spans="1:9">
      <c r="A4203" s="37"/>
      <c r="B4203" s="55"/>
      <c r="C4203" s="55"/>
      <c r="D4203" s="55"/>
      <c r="E4203" s="55"/>
      <c r="F4203" s="55"/>
      <c r="G4203" s="55"/>
      <c r="H4203" s="55"/>
      <c r="I4203" s="55"/>
    </row>
    <row r="4204" spans="1:9">
      <c r="A4204" s="37"/>
      <c r="B4204" s="55"/>
      <c r="C4204" s="55"/>
      <c r="D4204" s="55"/>
      <c r="E4204" s="55"/>
      <c r="F4204" s="55"/>
      <c r="G4204" s="55"/>
      <c r="H4204" s="55"/>
      <c r="I4204" s="55"/>
    </row>
    <row r="4205" spans="1:9">
      <c r="A4205" s="37"/>
      <c r="B4205" s="55"/>
      <c r="C4205" s="55"/>
      <c r="D4205" s="55"/>
      <c r="E4205" s="55"/>
      <c r="F4205" s="55"/>
      <c r="G4205" s="55"/>
      <c r="H4205" s="55"/>
      <c r="I4205" s="55"/>
    </row>
    <row r="4206" spans="1:9">
      <c r="A4206" s="37"/>
      <c r="B4206" s="55"/>
      <c r="C4206" s="55"/>
      <c r="D4206" s="55"/>
      <c r="E4206" s="55"/>
      <c r="F4206" s="55"/>
      <c r="G4206" s="55"/>
      <c r="H4206" s="55"/>
      <c r="I4206" s="55"/>
    </row>
    <row r="4207" spans="1:9">
      <c r="A4207" s="37"/>
      <c r="B4207" s="55"/>
      <c r="C4207" s="55"/>
      <c r="D4207" s="55"/>
      <c r="E4207" s="55"/>
      <c r="F4207" s="55"/>
      <c r="G4207" s="55"/>
      <c r="H4207" s="55"/>
      <c r="I4207" s="55"/>
    </row>
    <row r="4208" spans="1:9">
      <c r="A4208" s="37"/>
      <c r="B4208" s="55"/>
      <c r="C4208" s="55"/>
      <c r="D4208" s="55"/>
      <c r="E4208" s="55"/>
      <c r="F4208" s="55"/>
      <c r="G4208" s="55"/>
      <c r="H4208" s="55"/>
      <c r="I4208" s="55"/>
    </row>
    <row r="4209" spans="1:9">
      <c r="A4209" s="37"/>
      <c r="B4209" s="55"/>
      <c r="C4209" s="55"/>
      <c r="D4209" s="55"/>
      <c r="E4209" s="55"/>
      <c r="F4209" s="55"/>
      <c r="G4209" s="55"/>
      <c r="H4209" s="55"/>
      <c r="I4209" s="55"/>
    </row>
    <row r="4210" spans="1:9">
      <c r="A4210" s="37"/>
      <c r="B4210" s="55"/>
      <c r="C4210" s="55"/>
      <c r="D4210" s="55"/>
      <c r="E4210" s="55"/>
      <c r="F4210" s="55"/>
      <c r="G4210" s="55"/>
      <c r="H4210" s="55"/>
      <c r="I4210" s="55"/>
    </row>
    <row r="4211" spans="1:9">
      <c r="A4211" s="37"/>
      <c r="B4211" s="55"/>
      <c r="C4211" s="55"/>
      <c r="D4211" s="55"/>
      <c r="E4211" s="55"/>
      <c r="F4211" s="55"/>
      <c r="G4211" s="55"/>
      <c r="H4211" s="55"/>
      <c r="I4211" s="55"/>
    </row>
    <row r="4212" spans="1:9">
      <c r="A4212" s="37"/>
      <c r="B4212" s="55"/>
      <c r="C4212" s="55"/>
      <c r="D4212" s="55"/>
      <c r="E4212" s="55"/>
      <c r="F4212" s="55"/>
      <c r="G4212" s="55"/>
      <c r="H4212" s="55"/>
      <c r="I4212" s="55"/>
    </row>
    <row r="4213" spans="1:9">
      <c r="A4213" s="37"/>
      <c r="B4213" s="55"/>
      <c r="C4213" s="55"/>
      <c r="D4213" s="55"/>
      <c r="E4213" s="55"/>
      <c r="F4213" s="55"/>
      <c r="G4213" s="55"/>
      <c r="H4213" s="55"/>
      <c r="I4213" s="55"/>
    </row>
    <row r="4214" spans="1:9">
      <c r="A4214" s="37"/>
      <c r="B4214" s="55"/>
      <c r="C4214" s="55"/>
      <c r="D4214" s="55"/>
      <c r="E4214" s="55"/>
      <c r="F4214" s="55"/>
      <c r="G4214" s="55"/>
      <c r="H4214" s="55"/>
      <c r="I4214" s="55"/>
    </row>
    <row r="4215" spans="1:9">
      <c r="A4215" s="37"/>
      <c r="B4215" s="55"/>
      <c r="C4215" s="55"/>
      <c r="D4215" s="55"/>
      <c r="E4215" s="55"/>
      <c r="F4215" s="55"/>
      <c r="G4215" s="55"/>
      <c r="H4215" s="55"/>
      <c r="I4215" s="55"/>
    </row>
    <row r="4216" spans="1:9">
      <c r="A4216" s="37"/>
      <c r="B4216" s="55"/>
      <c r="C4216" s="55"/>
      <c r="D4216" s="55"/>
      <c r="E4216" s="55"/>
      <c r="F4216" s="55"/>
      <c r="G4216" s="55"/>
      <c r="H4216" s="55"/>
      <c r="I4216" s="55"/>
    </row>
    <row r="4217" spans="1:9">
      <c r="A4217" s="37"/>
      <c r="B4217" s="55"/>
      <c r="C4217" s="55"/>
      <c r="D4217" s="55"/>
      <c r="E4217" s="55"/>
      <c r="F4217" s="55"/>
      <c r="G4217" s="55"/>
      <c r="H4217" s="55"/>
      <c r="I4217" s="55"/>
    </row>
    <row r="4218" spans="1:9">
      <c r="A4218" s="37"/>
      <c r="B4218" s="55"/>
      <c r="C4218" s="55"/>
      <c r="D4218" s="55"/>
      <c r="E4218" s="55"/>
      <c r="F4218" s="55"/>
      <c r="G4218" s="55"/>
      <c r="H4218" s="55"/>
      <c r="I4218" s="55"/>
    </row>
    <row r="4219" spans="1:9">
      <c r="A4219" s="37"/>
      <c r="B4219" s="55"/>
      <c r="C4219" s="55"/>
      <c r="D4219" s="55"/>
      <c r="E4219" s="55"/>
      <c r="F4219" s="55"/>
      <c r="G4219" s="55"/>
      <c r="H4219" s="55"/>
      <c r="I4219" s="55"/>
    </row>
    <row r="4220" spans="1:9">
      <c r="A4220" s="37"/>
      <c r="B4220" s="55"/>
      <c r="C4220" s="55"/>
      <c r="D4220" s="55"/>
      <c r="E4220" s="55"/>
      <c r="F4220" s="55"/>
      <c r="G4220" s="55"/>
      <c r="H4220" s="55"/>
      <c r="I4220" s="55"/>
    </row>
    <row r="4221" spans="1:9">
      <c r="A4221" s="37"/>
      <c r="B4221" s="55"/>
      <c r="C4221" s="55"/>
      <c r="D4221" s="55"/>
      <c r="E4221" s="55"/>
      <c r="F4221" s="55"/>
      <c r="G4221" s="55"/>
      <c r="H4221" s="55"/>
      <c r="I4221" s="55"/>
    </row>
    <row r="4222" spans="1:9">
      <c r="A4222" s="37"/>
      <c r="B4222" s="55"/>
      <c r="C4222" s="55"/>
      <c r="D4222" s="55"/>
      <c r="E4222" s="55"/>
      <c r="F4222" s="55"/>
      <c r="G4222" s="55"/>
      <c r="H4222" s="55"/>
      <c r="I4222" s="55"/>
    </row>
    <row r="4223" spans="1:9">
      <c r="A4223" s="37"/>
      <c r="B4223" s="55"/>
      <c r="C4223" s="55"/>
      <c r="D4223" s="55"/>
      <c r="E4223" s="55"/>
      <c r="F4223" s="55"/>
      <c r="G4223" s="55"/>
      <c r="H4223" s="55"/>
      <c r="I4223" s="55"/>
    </row>
    <row r="4224" spans="1:9">
      <c r="A4224" s="37"/>
      <c r="B4224" s="55"/>
      <c r="C4224" s="55"/>
      <c r="D4224" s="55"/>
      <c r="E4224" s="55"/>
      <c r="F4224" s="55"/>
      <c r="G4224" s="55"/>
      <c r="H4224" s="55"/>
      <c r="I4224" s="55"/>
    </row>
    <row r="4225" spans="1:9">
      <c r="A4225" s="37"/>
      <c r="B4225" s="55"/>
      <c r="C4225" s="55"/>
      <c r="D4225" s="55"/>
      <c r="E4225" s="55"/>
      <c r="F4225" s="55"/>
      <c r="G4225" s="55"/>
      <c r="H4225" s="55"/>
      <c r="I4225" s="55"/>
    </row>
    <row r="4226" spans="1:9">
      <c r="A4226" s="37"/>
      <c r="B4226" s="55"/>
      <c r="C4226" s="55"/>
      <c r="D4226" s="55"/>
      <c r="E4226" s="55"/>
      <c r="F4226" s="55"/>
      <c r="G4226" s="55"/>
      <c r="H4226" s="55"/>
      <c r="I4226" s="55"/>
    </row>
    <row r="4227" spans="1:9">
      <c r="A4227" s="37"/>
      <c r="B4227" s="55"/>
      <c r="C4227" s="55"/>
      <c r="D4227" s="55"/>
      <c r="E4227" s="55"/>
      <c r="F4227" s="55"/>
      <c r="G4227" s="55"/>
      <c r="H4227" s="55"/>
      <c r="I4227" s="55"/>
    </row>
    <row r="4228" spans="1:9">
      <c r="A4228" s="37"/>
      <c r="B4228" s="55"/>
      <c r="C4228" s="55"/>
      <c r="D4228" s="55"/>
      <c r="E4228" s="55"/>
      <c r="F4228" s="55"/>
      <c r="G4228" s="55"/>
      <c r="H4228" s="55"/>
      <c r="I4228" s="55"/>
    </row>
    <row r="4229" spans="1:9">
      <c r="A4229" s="37"/>
      <c r="B4229" s="55"/>
      <c r="C4229" s="55"/>
      <c r="D4229" s="55"/>
      <c r="E4229" s="55"/>
      <c r="F4229" s="55"/>
      <c r="G4229" s="55"/>
      <c r="H4229" s="55"/>
      <c r="I4229" s="55"/>
    </row>
    <row r="4230" spans="1:9">
      <c r="A4230" s="37"/>
      <c r="B4230" s="55"/>
      <c r="C4230" s="55"/>
      <c r="D4230" s="55"/>
      <c r="E4230" s="55"/>
      <c r="F4230" s="55"/>
      <c r="G4230" s="55"/>
      <c r="H4230" s="55"/>
      <c r="I4230" s="55"/>
    </row>
    <row r="4231" spans="1:9">
      <c r="A4231" s="37"/>
      <c r="B4231" s="55"/>
      <c r="C4231" s="55"/>
      <c r="D4231" s="55"/>
      <c r="E4231" s="55"/>
      <c r="F4231" s="55"/>
      <c r="G4231" s="55"/>
      <c r="H4231" s="55"/>
      <c r="I4231" s="55"/>
    </row>
    <row r="4232" spans="1:9">
      <c r="A4232" s="37"/>
      <c r="B4232" s="55"/>
      <c r="C4232" s="55"/>
      <c r="D4232" s="55"/>
      <c r="E4232" s="55"/>
      <c r="F4232" s="55"/>
      <c r="G4232" s="55"/>
      <c r="H4232" s="55"/>
      <c r="I4232" s="55"/>
    </row>
    <row r="4233" spans="1:9">
      <c r="A4233" s="37"/>
      <c r="B4233" s="55"/>
      <c r="C4233" s="55"/>
      <c r="D4233" s="55"/>
      <c r="E4233" s="55"/>
      <c r="F4233" s="55"/>
      <c r="G4233" s="55"/>
      <c r="H4233" s="55"/>
      <c r="I4233" s="55"/>
    </row>
    <row r="4234" spans="1:9">
      <c r="A4234" s="37"/>
      <c r="B4234" s="55"/>
      <c r="C4234" s="55"/>
      <c r="D4234" s="55"/>
      <c r="E4234" s="55"/>
      <c r="F4234" s="55"/>
      <c r="G4234" s="55"/>
      <c r="H4234" s="55"/>
      <c r="I4234" s="55"/>
    </row>
    <row r="4235" spans="1:9">
      <c r="A4235" s="37"/>
      <c r="B4235" s="55"/>
      <c r="C4235" s="55"/>
      <c r="D4235" s="55"/>
      <c r="E4235" s="55"/>
      <c r="F4235" s="55"/>
      <c r="G4235" s="55"/>
      <c r="H4235" s="55"/>
      <c r="I4235" s="55"/>
    </row>
    <row r="4236" spans="1:9">
      <c r="A4236" s="37"/>
      <c r="B4236" s="55"/>
      <c r="C4236" s="55"/>
      <c r="D4236" s="55"/>
      <c r="E4236" s="55"/>
      <c r="F4236" s="55"/>
      <c r="G4236" s="55"/>
      <c r="H4236" s="55"/>
      <c r="I4236" s="55"/>
    </row>
    <row r="4237" spans="1:9">
      <c r="A4237" s="37"/>
      <c r="B4237" s="55"/>
      <c r="C4237" s="55"/>
      <c r="D4237" s="55"/>
      <c r="E4237" s="55"/>
      <c r="F4237" s="55"/>
      <c r="G4237" s="55"/>
      <c r="H4237" s="55"/>
      <c r="I4237" s="55"/>
    </row>
    <row r="4238" spans="1:9">
      <c r="A4238" s="37"/>
      <c r="B4238" s="55"/>
      <c r="C4238" s="55"/>
      <c r="D4238" s="55"/>
      <c r="E4238" s="55"/>
      <c r="F4238" s="55"/>
      <c r="G4238" s="55"/>
      <c r="H4238" s="55"/>
      <c r="I4238" s="55"/>
    </row>
    <row r="4239" spans="1:9">
      <c r="A4239" s="37"/>
      <c r="B4239" s="55"/>
      <c r="C4239" s="55"/>
      <c r="D4239" s="55"/>
      <c r="E4239" s="55"/>
      <c r="F4239" s="55"/>
      <c r="G4239" s="55"/>
      <c r="H4239" s="55"/>
      <c r="I4239" s="55"/>
    </row>
    <row r="4240" spans="1:9">
      <c r="A4240" s="37"/>
      <c r="B4240" s="55"/>
      <c r="C4240" s="55"/>
      <c r="D4240" s="55"/>
      <c r="E4240" s="55"/>
      <c r="F4240" s="55"/>
      <c r="G4240" s="55"/>
      <c r="H4240" s="55"/>
      <c r="I4240" s="55"/>
    </row>
    <row r="4241" spans="1:9">
      <c r="A4241" s="37"/>
      <c r="B4241" s="55"/>
      <c r="C4241" s="55"/>
      <c r="D4241" s="55"/>
      <c r="E4241" s="55"/>
      <c r="F4241" s="55"/>
      <c r="G4241" s="55"/>
      <c r="H4241" s="55"/>
      <c r="I4241" s="55"/>
    </row>
    <row r="4242" spans="1:9">
      <c r="A4242" s="37"/>
      <c r="B4242" s="55"/>
      <c r="C4242" s="55"/>
      <c r="D4242" s="55"/>
      <c r="E4242" s="55"/>
      <c r="F4242" s="55"/>
      <c r="G4242" s="55"/>
      <c r="H4242" s="55"/>
      <c r="I4242" s="55"/>
    </row>
    <row r="4243" spans="1:9">
      <c r="A4243" s="37"/>
      <c r="B4243" s="55"/>
      <c r="C4243" s="55"/>
      <c r="D4243" s="55"/>
      <c r="E4243" s="55"/>
      <c r="F4243" s="55"/>
      <c r="G4243" s="55"/>
      <c r="H4243" s="55"/>
      <c r="I4243" s="55"/>
    </row>
    <row r="4244" spans="1:9">
      <c r="A4244" s="37"/>
      <c r="B4244" s="55"/>
      <c r="C4244" s="55"/>
      <c r="D4244" s="55"/>
      <c r="E4244" s="55"/>
      <c r="F4244" s="55"/>
      <c r="G4244" s="55"/>
      <c r="H4244" s="55"/>
      <c r="I4244" s="55"/>
    </row>
    <row r="4245" spans="1:9">
      <c r="A4245" s="37"/>
      <c r="B4245" s="55"/>
      <c r="C4245" s="55"/>
      <c r="D4245" s="55"/>
      <c r="E4245" s="55"/>
      <c r="F4245" s="55"/>
      <c r="G4245" s="55"/>
      <c r="H4245" s="55"/>
      <c r="I4245" s="55"/>
    </row>
    <row r="4246" spans="1:9">
      <c r="A4246" s="37"/>
      <c r="B4246" s="55"/>
      <c r="C4246" s="55"/>
      <c r="D4246" s="55"/>
      <c r="E4246" s="55"/>
      <c r="F4246" s="55"/>
      <c r="G4246" s="55"/>
      <c r="H4246" s="55"/>
      <c r="I4246" s="55"/>
    </row>
    <row r="4247" spans="1:9">
      <c r="A4247" s="37"/>
      <c r="B4247" s="55"/>
      <c r="C4247" s="55"/>
      <c r="D4247" s="55"/>
      <c r="E4247" s="55"/>
      <c r="F4247" s="55"/>
      <c r="G4247" s="55"/>
      <c r="H4247" s="55"/>
      <c r="I4247" s="55"/>
    </row>
    <row r="4248" spans="1:9">
      <c r="A4248" s="37"/>
      <c r="B4248" s="55"/>
      <c r="C4248" s="55"/>
      <c r="D4248" s="55"/>
      <c r="E4248" s="55"/>
      <c r="F4248" s="55"/>
      <c r="G4248" s="55"/>
      <c r="H4248" s="55"/>
      <c r="I4248" s="55"/>
    </row>
    <row r="4249" spans="1:9">
      <c r="A4249" s="37"/>
      <c r="B4249" s="55"/>
      <c r="C4249" s="55"/>
      <c r="D4249" s="55"/>
      <c r="E4249" s="55"/>
      <c r="F4249" s="55"/>
      <c r="G4249" s="55"/>
      <c r="H4249" s="55"/>
      <c r="I4249" s="55"/>
    </row>
    <row r="4250" spans="1:9">
      <c r="A4250" s="37"/>
      <c r="B4250" s="55"/>
      <c r="C4250" s="55"/>
      <c r="D4250" s="55"/>
      <c r="E4250" s="55"/>
      <c r="F4250" s="55"/>
      <c r="G4250" s="55"/>
      <c r="H4250" s="55"/>
      <c r="I4250" s="55"/>
    </row>
    <row r="4251" spans="1:9">
      <c r="A4251" s="37"/>
      <c r="B4251" s="55"/>
      <c r="C4251" s="55"/>
      <c r="D4251" s="55"/>
      <c r="E4251" s="55"/>
      <c r="F4251" s="55"/>
      <c r="G4251" s="55"/>
      <c r="H4251" s="55"/>
      <c r="I4251" s="55"/>
    </row>
    <row r="4252" spans="1:9">
      <c r="A4252" s="37"/>
      <c r="B4252" s="55"/>
      <c r="C4252" s="55"/>
      <c r="D4252" s="55"/>
      <c r="E4252" s="55"/>
      <c r="F4252" s="55"/>
      <c r="G4252" s="55"/>
      <c r="H4252" s="55"/>
      <c r="I4252" s="55"/>
    </row>
    <row r="4253" spans="1:9">
      <c r="A4253" s="37"/>
      <c r="B4253" s="55"/>
      <c r="C4253" s="55"/>
      <c r="D4253" s="55"/>
      <c r="E4253" s="55"/>
      <c r="F4253" s="55"/>
      <c r="G4253" s="55"/>
      <c r="H4253" s="55"/>
      <c r="I4253" s="55"/>
    </row>
    <row r="4254" spans="1:9">
      <c r="A4254" s="37"/>
      <c r="B4254" s="55"/>
      <c r="C4254" s="55"/>
      <c r="D4254" s="55"/>
      <c r="E4254" s="55"/>
      <c r="F4254" s="55"/>
      <c r="G4254" s="55"/>
      <c r="H4254" s="55"/>
      <c r="I4254" s="55"/>
    </row>
    <row r="4255" spans="1:9">
      <c r="A4255" s="37"/>
      <c r="B4255" s="55"/>
      <c r="C4255" s="55"/>
      <c r="D4255" s="55"/>
      <c r="E4255" s="55"/>
      <c r="F4255" s="55"/>
      <c r="G4255" s="55"/>
      <c r="H4255" s="55"/>
      <c r="I4255" s="55"/>
    </row>
    <row r="4256" spans="1:9">
      <c r="A4256" s="37"/>
      <c r="B4256" s="55"/>
      <c r="C4256" s="55"/>
      <c r="D4256" s="55"/>
      <c r="E4256" s="55"/>
      <c r="F4256" s="55"/>
      <c r="G4256" s="55"/>
      <c r="H4256" s="55"/>
      <c r="I4256" s="55"/>
    </row>
    <row r="4257" spans="1:9">
      <c r="A4257" s="37"/>
      <c r="B4257" s="55"/>
      <c r="C4257" s="55"/>
      <c r="D4257" s="55"/>
      <c r="E4257" s="55"/>
      <c r="F4257" s="55"/>
      <c r="G4257" s="55"/>
      <c r="H4257" s="55"/>
      <c r="I4257" s="55"/>
    </row>
    <row r="4258" spans="1:9">
      <c r="A4258" s="37"/>
      <c r="B4258" s="55"/>
      <c r="C4258" s="55"/>
      <c r="D4258" s="55"/>
      <c r="E4258" s="55"/>
      <c r="F4258" s="55"/>
      <c r="G4258" s="55"/>
      <c r="H4258" s="55"/>
      <c r="I4258" s="55"/>
    </row>
    <row r="4259" spans="1:9">
      <c r="A4259" s="37"/>
      <c r="B4259" s="55"/>
      <c r="C4259" s="55"/>
      <c r="D4259" s="55"/>
      <c r="E4259" s="55"/>
      <c r="F4259" s="55"/>
      <c r="G4259" s="55"/>
      <c r="H4259" s="55"/>
      <c r="I4259" s="55"/>
    </row>
    <row r="4260" spans="1:9">
      <c r="A4260" s="37"/>
      <c r="B4260" s="55"/>
      <c r="C4260" s="55"/>
      <c r="D4260" s="55"/>
      <c r="E4260" s="55"/>
      <c r="F4260" s="55"/>
      <c r="G4260" s="55"/>
      <c r="H4260" s="55"/>
      <c r="I4260" s="55"/>
    </row>
    <row r="4261" spans="1:9">
      <c r="A4261" s="37"/>
      <c r="B4261" s="55"/>
      <c r="C4261" s="55"/>
      <c r="D4261" s="55"/>
      <c r="E4261" s="55"/>
      <c r="F4261" s="55"/>
      <c r="G4261" s="55"/>
      <c r="H4261" s="55"/>
      <c r="I4261" s="55"/>
    </row>
    <row r="4262" spans="1:9">
      <c r="A4262" s="37"/>
      <c r="B4262" s="55"/>
      <c r="C4262" s="55"/>
      <c r="D4262" s="55"/>
      <c r="E4262" s="55"/>
      <c r="F4262" s="55"/>
      <c r="G4262" s="55"/>
      <c r="H4262" s="55"/>
      <c r="I4262" s="55"/>
    </row>
    <row r="4263" spans="1:9">
      <c r="A4263" s="37"/>
      <c r="B4263" s="55"/>
      <c r="C4263" s="55"/>
      <c r="D4263" s="55"/>
      <c r="E4263" s="55"/>
      <c r="F4263" s="55"/>
      <c r="G4263" s="55"/>
      <c r="H4263" s="55"/>
      <c r="I4263" s="55"/>
    </row>
    <row r="4264" spans="1:9">
      <c r="A4264" s="37"/>
      <c r="B4264" s="55"/>
      <c r="C4264" s="55"/>
      <c r="D4264" s="55"/>
      <c r="E4264" s="55"/>
      <c r="F4264" s="55"/>
      <c r="G4264" s="55"/>
      <c r="H4264" s="55"/>
      <c r="I4264" s="55"/>
    </row>
    <row r="4265" spans="1:9">
      <c r="A4265" s="37"/>
      <c r="B4265" s="55"/>
      <c r="C4265" s="55"/>
      <c r="D4265" s="55"/>
      <c r="E4265" s="55"/>
      <c r="F4265" s="55"/>
      <c r="G4265" s="55"/>
      <c r="H4265" s="55"/>
      <c r="I4265" s="55"/>
    </row>
    <row r="4266" spans="1:9">
      <c r="A4266" s="37"/>
      <c r="B4266" s="55"/>
      <c r="C4266" s="55"/>
      <c r="D4266" s="55"/>
      <c r="E4266" s="55"/>
      <c r="F4266" s="55"/>
      <c r="G4266" s="55"/>
      <c r="H4266" s="55"/>
      <c r="I4266" s="55"/>
    </row>
    <row r="4267" spans="1:9">
      <c r="A4267" s="37"/>
      <c r="B4267" s="55"/>
      <c r="C4267" s="55"/>
      <c r="D4267" s="55"/>
      <c r="E4267" s="55"/>
      <c r="F4267" s="55"/>
      <c r="G4267" s="55"/>
      <c r="H4267" s="55"/>
      <c r="I4267" s="55"/>
    </row>
    <row r="4268" spans="1:9">
      <c r="A4268" s="37"/>
      <c r="B4268" s="55"/>
      <c r="C4268" s="55"/>
      <c r="D4268" s="55"/>
      <c r="E4268" s="55"/>
      <c r="F4268" s="55"/>
      <c r="G4268" s="55"/>
      <c r="H4268" s="55"/>
      <c r="I4268" s="55"/>
    </row>
    <row r="4269" spans="1:9">
      <c r="A4269" s="37"/>
      <c r="B4269" s="55"/>
      <c r="C4269" s="55"/>
      <c r="D4269" s="55"/>
      <c r="E4269" s="55"/>
      <c r="F4269" s="55"/>
      <c r="G4269" s="55"/>
      <c r="H4269" s="55"/>
      <c r="I4269" s="55"/>
    </row>
    <row r="4270" spans="1:9">
      <c r="A4270" s="37"/>
      <c r="B4270" s="55"/>
      <c r="C4270" s="55"/>
      <c r="D4270" s="55"/>
      <c r="E4270" s="55"/>
      <c r="F4270" s="55"/>
      <c r="G4270" s="55"/>
      <c r="H4270" s="55"/>
      <c r="I4270" s="55"/>
    </row>
    <row r="4271" spans="1:9">
      <c r="A4271" s="37"/>
      <c r="B4271" s="55"/>
      <c r="C4271" s="55"/>
      <c r="D4271" s="55"/>
      <c r="E4271" s="55"/>
      <c r="F4271" s="55"/>
      <c r="G4271" s="55"/>
      <c r="H4271" s="55"/>
      <c r="I4271" s="55"/>
    </row>
    <row r="4272" spans="1:9">
      <c r="A4272" s="37"/>
      <c r="B4272" s="55"/>
      <c r="C4272" s="55"/>
      <c r="D4272" s="55"/>
      <c r="E4272" s="55"/>
      <c r="F4272" s="55"/>
      <c r="G4272" s="55"/>
      <c r="H4272" s="55"/>
      <c r="I4272" s="55"/>
    </row>
    <row r="4273" spans="1:9">
      <c r="A4273" s="37"/>
      <c r="B4273" s="55"/>
      <c r="C4273" s="55"/>
      <c r="D4273" s="55"/>
      <c r="E4273" s="55"/>
      <c r="F4273" s="55"/>
      <c r="G4273" s="55"/>
      <c r="H4273" s="55"/>
      <c r="I4273" s="55"/>
    </row>
    <row r="4274" spans="1:9">
      <c r="A4274" s="37"/>
      <c r="B4274" s="55"/>
      <c r="C4274" s="55"/>
      <c r="D4274" s="55"/>
      <c r="E4274" s="55"/>
      <c r="F4274" s="55"/>
      <c r="G4274" s="55"/>
      <c r="H4274" s="55"/>
      <c r="I4274" s="55"/>
    </row>
    <row r="4275" spans="1:9">
      <c r="A4275" s="37"/>
      <c r="B4275" s="55"/>
      <c r="C4275" s="55"/>
      <c r="D4275" s="55"/>
      <c r="E4275" s="55"/>
      <c r="F4275" s="55"/>
      <c r="G4275" s="55"/>
      <c r="H4275" s="55"/>
      <c r="I4275" s="55"/>
    </row>
    <row r="4276" spans="1:9">
      <c r="A4276" s="37"/>
      <c r="B4276" s="55"/>
      <c r="C4276" s="55"/>
      <c r="D4276" s="55"/>
      <c r="E4276" s="55"/>
      <c r="F4276" s="55"/>
      <c r="G4276" s="55"/>
      <c r="H4276" s="55"/>
      <c r="I4276" s="55"/>
    </row>
    <row r="4277" spans="1:9">
      <c r="A4277" s="37"/>
      <c r="B4277" s="55"/>
      <c r="C4277" s="55"/>
      <c r="D4277" s="55"/>
      <c r="E4277" s="55"/>
      <c r="F4277" s="55"/>
      <c r="G4277" s="55"/>
      <c r="H4277" s="55"/>
      <c r="I4277" s="55"/>
    </row>
    <row r="4278" spans="1:9">
      <c r="A4278" s="37"/>
      <c r="B4278" s="55"/>
      <c r="C4278" s="55"/>
      <c r="D4278" s="55"/>
      <c r="E4278" s="55"/>
      <c r="F4278" s="55"/>
      <c r="G4278" s="55"/>
      <c r="H4278" s="55"/>
      <c r="I4278" s="55"/>
    </row>
    <row r="4279" spans="1:9">
      <c r="A4279" s="37"/>
      <c r="B4279" s="55"/>
      <c r="C4279" s="55"/>
      <c r="D4279" s="55"/>
      <c r="E4279" s="55"/>
      <c r="F4279" s="55"/>
      <c r="G4279" s="55"/>
      <c r="H4279" s="55"/>
      <c r="I4279" s="55"/>
    </row>
    <row r="4280" spans="1:9">
      <c r="A4280" s="37"/>
      <c r="B4280" s="55"/>
      <c r="C4280" s="55"/>
      <c r="D4280" s="55"/>
      <c r="E4280" s="55"/>
      <c r="F4280" s="55"/>
      <c r="G4280" s="55"/>
      <c r="H4280" s="55"/>
      <c r="I4280" s="55"/>
    </row>
    <row r="4281" spans="1:9">
      <c r="A4281" s="37"/>
      <c r="B4281" s="55"/>
      <c r="C4281" s="55"/>
      <c r="D4281" s="55"/>
      <c r="E4281" s="55"/>
      <c r="F4281" s="55"/>
      <c r="G4281" s="55"/>
      <c r="H4281" s="55"/>
      <c r="I4281" s="55"/>
    </row>
    <row r="4282" spans="1:9">
      <c r="A4282" s="37"/>
      <c r="B4282" s="55"/>
      <c r="C4282" s="55"/>
      <c r="D4282" s="55"/>
      <c r="E4282" s="55"/>
      <c r="F4282" s="55"/>
      <c r="G4282" s="55"/>
      <c r="H4282" s="55"/>
      <c r="I4282" s="55"/>
    </row>
    <row r="4283" spans="1:9">
      <c r="A4283" s="37"/>
      <c r="B4283" s="55"/>
      <c r="C4283" s="55"/>
      <c r="D4283" s="55"/>
      <c r="E4283" s="55"/>
      <c r="F4283" s="55"/>
      <c r="G4283" s="55"/>
      <c r="H4283" s="55"/>
      <c r="I4283" s="55"/>
    </row>
    <row r="4284" spans="1:9">
      <c r="A4284" s="37"/>
      <c r="B4284" s="55"/>
      <c r="C4284" s="55"/>
      <c r="D4284" s="55"/>
      <c r="E4284" s="55"/>
      <c r="F4284" s="55"/>
      <c r="G4284" s="55"/>
      <c r="H4284" s="55"/>
      <c r="I4284" s="55"/>
    </row>
    <row r="4285" spans="1:9">
      <c r="A4285" s="37"/>
      <c r="B4285" s="55"/>
      <c r="C4285" s="55"/>
      <c r="D4285" s="55"/>
      <c r="E4285" s="55"/>
      <c r="F4285" s="55"/>
      <c r="G4285" s="55"/>
      <c r="H4285" s="55"/>
      <c r="I4285" s="55"/>
    </row>
    <row r="4286" spans="1:9">
      <c r="A4286" s="37"/>
      <c r="B4286" s="55"/>
      <c r="C4286" s="55"/>
      <c r="D4286" s="55"/>
      <c r="E4286" s="55"/>
      <c r="F4286" s="55"/>
      <c r="G4286" s="55"/>
      <c r="H4286" s="55"/>
      <c r="I4286" s="55"/>
    </row>
    <row r="4287" spans="1:9">
      <c r="A4287" s="37"/>
      <c r="B4287" s="55"/>
      <c r="C4287" s="55"/>
      <c r="D4287" s="55"/>
      <c r="E4287" s="55"/>
      <c r="F4287" s="55"/>
      <c r="G4287" s="55"/>
      <c r="H4287" s="55"/>
      <c r="I4287" s="55"/>
    </row>
    <row r="4288" spans="1:9">
      <c r="A4288" s="37"/>
      <c r="B4288" s="55"/>
      <c r="C4288" s="55"/>
      <c r="D4288" s="55"/>
      <c r="E4288" s="55"/>
      <c r="F4288" s="55"/>
      <c r="G4288" s="55"/>
      <c r="H4288" s="55"/>
      <c r="I4288" s="55"/>
    </row>
    <row r="4289" spans="1:9">
      <c r="A4289" s="37"/>
      <c r="B4289" s="55"/>
      <c r="C4289" s="55"/>
      <c r="D4289" s="55"/>
      <c r="E4289" s="55"/>
      <c r="F4289" s="55"/>
      <c r="G4289" s="55"/>
      <c r="H4289" s="55"/>
      <c r="I4289" s="55"/>
    </row>
    <row r="4290" spans="1:9">
      <c r="A4290" s="37"/>
      <c r="B4290" s="55"/>
      <c r="C4290" s="55"/>
      <c r="D4290" s="55"/>
      <c r="E4290" s="55"/>
      <c r="F4290" s="55"/>
      <c r="G4290" s="55"/>
      <c r="H4290" s="55"/>
      <c r="I4290" s="55"/>
    </row>
    <row r="4291" spans="1:9">
      <c r="A4291" s="37"/>
      <c r="B4291" s="55"/>
      <c r="C4291" s="55"/>
      <c r="D4291" s="55"/>
      <c r="E4291" s="55"/>
      <c r="F4291" s="55"/>
      <c r="G4291" s="55"/>
      <c r="H4291" s="55"/>
      <c r="I4291" s="55"/>
    </row>
    <row r="4292" spans="1:9">
      <c r="A4292" s="37"/>
      <c r="B4292" s="55"/>
      <c r="C4292" s="55"/>
      <c r="D4292" s="55"/>
      <c r="E4292" s="55"/>
      <c r="F4292" s="55"/>
      <c r="G4292" s="55"/>
      <c r="H4292" s="55"/>
      <c r="I4292" s="55"/>
    </row>
    <row r="4293" spans="1:9">
      <c r="A4293" s="37"/>
      <c r="B4293" s="55"/>
      <c r="C4293" s="55"/>
      <c r="D4293" s="55"/>
      <c r="E4293" s="55"/>
      <c r="F4293" s="55"/>
      <c r="G4293" s="55"/>
      <c r="H4293" s="55"/>
      <c r="I4293" s="55"/>
    </row>
    <row r="4294" spans="1:9">
      <c r="A4294" s="37"/>
      <c r="B4294" s="55"/>
      <c r="C4294" s="55"/>
      <c r="D4294" s="55"/>
      <c r="E4294" s="55"/>
      <c r="F4294" s="55"/>
      <c r="G4294" s="55"/>
      <c r="H4294" s="55"/>
      <c r="I4294" s="55"/>
    </row>
    <row r="4295" spans="1:9">
      <c r="A4295" s="37"/>
      <c r="B4295" s="55"/>
      <c r="C4295" s="55"/>
      <c r="D4295" s="55"/>
      <c r="E4295" s="55"/>
      <c r="F4295" s="55"/>
      <c r="G4295" s="55"/>
      <c r="H4295" s="55"/>
      <c r="I4295" s="55"/>
    </row>
    <row r="4296" spans="1:9">
      <c r="A4296" s="37"/>
      <c r="B4296" s="55"/>
      <c r="C4296" s="55"/>
      <c r="D4296" s="55"/>
      <c r="E4296" s="55"/>
      <c r="F4296" s="55"/>
      <c r="G4296" s="55"/>
      <c r="H4296" s="55"/>
      <c r="I4296" s="55"/>
    </row>
    <row r="4297" spans="1:9">
      <c r="A4297" s="37"/>
      <c r="B4297" s="55"/>
      <c r="C4297" s="55"/>
      <c r="D4297" s="55"/>
      <c r="E4297" s="55"/>
      <c r="F4297" s="55"/>
      <c r="G4297" s="55"/>
      <c r="H4297" s="55"/>
      <c r="I4297" s="55"/>
    </row>
    <row r="4298" spans="1:9">
      <c r="A4298" s="37"/>
      <c r="B4298" s="55"/>
      <c r="C4298" s="55"/>
      <c r="D4298" s="55"/>
      <c r="E4298" s="55"/>
      <c r="F4298" s="55"/>
      <c r="G4298" s="55"/>
      <c r="H4298" s="55"/>
      <c r="I4298" s="55"/>
    </row>
    <row r="4299" spans="1:9">
      <c r="A4299" s="37"/>
      <c r="B4299" s="55"/>
      <c r="C4299" s="55"/>
      <c r="D4299" s="55"/>
      <c r="E4299" s="55"/>
      <c r="F4299" s="55"/>
      <c r="G4299" s="55"/>
      <c r="H4299" s="55"/>
      <c r="I4299" s="55"/>
    </row>
    <row r="4300" spans="1:9">
      <c r="A4300" s="37"/>
      <c r="B4300" s="55"/>
      <c r="C4300" s="55"/>
      <c r="D4300" s="55"/>
      <c r="E4300" s="55"/>
      <c r="F4300" s="55"/>
      <c r="G4300" s="55"/>
      <c r="H4300" s="55"/>
      <c r="I4300" s="55"/>
    </row>
    <row r="4301" spans="1:9">
      <c r="A4301" s="37"/>
      <c r="B4301" s="55"/>
      <c r="C4301" s="55"/>
      <c r="D4301" s="55"/>
      <c r="E4301" s="55"/>
      <c r="F4301" s="55"/>
      <c r="G4301" s="55"/>
      <c r="H4301" s="55"/>
      <c r="I4301" s="55"/>
    </row>
    <row r="4302" spans="1:9">
      <c r="A4302" s="37"/>
      <c r="B4302" s="55"/>
      <c r="C4302" s="55"/>
      <c r="D4302" s="55"/>
      <c r="E4302" s="55"/>
      <c r="F4302" s="55"/>
      <c r="G4302" s="55"/>
      <c r="H4302" s="55"/>
      <c r="I4302" s="55"/>
    </row>
    <row r="4303" spans="1:9">
      <c r="A4303" s="37"/>
      <c r="B4303" s="55"/>
      <c r="C4303" s="55"/>
      <c r="D4303" s="55"/>
      <c r="E4303" s="55"/>
      <c r="F4303" s="55"/>
      <c r="G4303" s="55"/>
      <c r="H4303" s="55"/>
      <c r="I4303" s="55"/>
    </row>
    <row r="4304" spans="1:9">
      <c r="A4304" s="37"/>
      <c r="B4304" s="55"/>
      <c r="C4304" s="55"/>
      <c r="D4304" s="55"/>
      <c r="E4304" s="55"/>
      <c r="F4304" s="55"/>
      <c r="G4304" s="55"/>
      <c r="H4304" s="55"/>
      <c r="I4304" s="55"/>
    </row>
    <row r="4305" spans="1:9">
      <c r="A4305" s="37"/>
      <c r="B4305" s="55"/>
      <c r="C4305" s="55"/>
      <c r="D4305" s="55"/>
      <c r="E4305" s="55"/>
      <c r="F4305" s="55"/>
      <c r="G4305" s="55"/>
      <c r="H4305" s="55"/>
      <c r="I4305" s="55"/>
    </row>
    <row r="4306" spans="1:9">
      <c r="A4306" s="37"/>
      <c r="B4306" s="55"/>
      <c r="C4306" s="55"/>
      <c r="D4306" s="55"/>
      <c r="E4306" s="55"/>
      <c r="F4306" s="55"/>
      <c r="G4306" s="55"/>
      <c r="H4306" s="55"/>
      <c r="I4306" s="55"/>
    </row>
    <row r="4307" spans="1:9">
      <c r="A4307" s="37"/>
      <c r="B4307" s="55"/>
      <c r="C4307" s="55"/>
      <c r="D4307" s="55"/>
      <c r="E4307" s="55"/>
      <c r="F4307" s="55"/>
      <c r="G4307" s="55"/>
      <c r="H4307" s="55"/>
      <c r="I4307" s="55"/>
    </row>
    <row r="4308" spans="1:9">
      <c r="A4308" s="37"/>
      <c r="B4308" s="55"/>
      <c r="C4308" s="55"/>
      <c r="D4308" s="55"/>
      <c r="E4308" s="55"/>
      <c r="F4308" s="55"/>
      <c r="G4308" s="55"/>
      <c r="H4308" s="55"/>
      <c r="I4308" s="55"/>
    </row>
    <row r="4309" spans="1:9">
      <c r="A4309" s="37"/>
      <c r="B4309" s="55"/>
      <c r="C4309" s="55"/>
      <c r="D4309" s="55"/>
      <c r="E4309" s="55"/>
      <c r="F4309" s="55"/>
      <c r="G4309" s="55"/>
      <c r="H4309" s="55"/>
      <c r="I4309" s="55"/>
    </row>
    <row r="4310" spans="1:9">
      <c r="A4310" s="37"/>
      <c r="B4310" s="55"/>
      <c r="C4310" s="55"/>
      <c r="D4310" s="55"/>
      <c r="E4310" s="55"/>
      <c r="F4310" s="55"/>
      <c r="G4310" s="55"/>
      <c r="H4310" s="55"/>
      <c r="I4310" s="55"/>
    </row>
    <row r="4311" spans="1:9">
      <c r="A4311" s="37"/>
      <c r="B4311" s="55"/>
      <c r="C4311" s="55"/>
      <c r="D4311" s="55"/>
      <c r="E4311" s="55"/>
      <c r="F4311" s="55"/>
      <c r="G4311" s="55"/>
      <c r="H4311" s="55"/>
      <c r="I4311" s="55"/>
    </row>
    <row r="4312" spans="1:9">
      <c r="A4312" s="37"/>
      <c r="B4312" s="55"/>
      <c r="C4312" s="55"/>
      <c r="D4312" s="55"/>
      <c r="E4312" s="55"/>
      <c r="F4312" s="55"/>
      <c r="G4312" s="55"/>
      <c r="H4312" s="55"/>
      <c r="I4312" s="55"/>
    </row>
    <row r="4313" spans="1:9">
      <c r="A4313" s="37"/>
      <c r="B4313" s="55"/>
      <c r="C4313" s="55"/>
      <c r="D4313" s="55"/>
      <c r="E4313" s="55"/>
      <c r="F4313" s="55"/>
      <c r="G4313" s="55"/>
      <c r="H4313" s="55"/>
      <c r="I4313" s="55"/>
    </row>
    <row r="4314" spans="1:9">
      <c r="A4314" s="37"/>
      <c r="B4314" s="55"/>
      <c r="C4314" s="55"/>
      <c r="D4314" s="55"/>
      <c r="E4314" s="55"/>
      <c r="F4314" s="55"/>
      <c r="G4314" s="55"/>
      <c r="H4314" s="55"/>
      <c r="I4314" s="55"/>
    </row>
    <row r="4315" spans="1:9">
      <c r="A4315" s="37"/>
      <c r="B4315" s="55"/>
      <c r="C4315" s="55"/>
      <c r="D4315" s="55"/>
      <c r="E4315" s="55"/>
      <c r="F4315" s="55"/>
      <c r="G4315" s="55"/>
      <c r="H4315" s="55"/>
      <c r="I4315" s="55"/>
    </row>
    <row r="4316" spans="1:9">
      <c r="A4316" s="37"/>
      <c r="B4316" s="55"/>
      <c r="C4316" s="55"/>
      <c r="D4316" s="55"/>
      <c r="E4316" s="55"/>
      <c r="F4316" s="55"/>
      <c r="G4316" s="55"/>
      <c r="H4316" s="55"/>
      <c r="I4316" s="55"/>
    </row>
    <row r="4317" spans="1:9">
      <c r="A4317" s="37"/>
      <c r="B4317" s="55"/>
      <c r="C4317" s="55"/>
      <c r="D4317" s="55"/>
      <c r="E4317" s="55"/>
      <c r="F4317" s="55"/>
      <c r="G4317" s="55"/>
      <c r="H4317" s="55"/>
      <c r="I4317" s="55"/>
    </row>
    <row r="4318" spans="1:9">
      <c r="A4318" s="37"/>
      <c r="B4318" s="55"/>
      <c r="C4318" s="55"/>
      <c r="D4318" s="55"/>
      <c r="E4318" s="55"/>
      <c r="F4318" s="55"/>
      <c r="G4318" s="55"/>
      <c r="H4318" s="55"/>
      <c r="I4318" s="55"/>
    </row>
    <row r="4319" spans="1:9">
      <c r="A4319" s="37"/>
      <c r="B4319" s="55"/>
      <c r="C4319" s="55"/>
      <c r="D4319" s="55"/>
      <c r="E4319" s="55"/>
      <c r="F4319" s="55"/>
      <c r="G4319" s="55"/>
      <c r="H4319" s="55"/>
      <c r="I4319" s="55"/>
    </row>
    <row r="4320" spans="1:9">
      <c r="A4320" s="37"/>
      <c r="B4320" s="55"/>
      <c r="C4320" s="55"/>
      <c r="D4320" s="55"/>
      <c r="E4320" s="55"/>
      <c r="F4320" s="55"/>
      <c r="G4320" s="55"/>
      <c r="H4320" s="55"/>
      <c r="I4320" s="55"/>
    </row>
    <row r="4321" spans="1:9">
      <c r="A4321" s="37"/>
      <c r="B4321" s="55"/>
      <c r="C4321" s="55"/>
      <c r="D4321" s="55"/>
      <c r="E4321" s="55"/>
      <c r="F4321" s="55"/>
      <c r="G4321" s="55"/>
      <c r="H4321" s="55"/>
      <c r="I4321" s="55"/>
    </row>
    <row r="4322" spans="1:9">
      <c r="A4322" s="37"/>
      <c r="B4322" s="55"/>
      <c r="C4322" s="55"/>
      <c r="D4322" s="55"/>
      <c r="E4322" s="55"/>
      <c r="F4322" s="55"/>
      <c r="G4322" s="55"/>
      <c r="H4322" s="55"/>
      <c r="I4322" s="55"/>
    </row>
    <row r="4323" spans="1:9">
      <c r="A4323" s="37"/>
      <c r="B4323" s="55"/>
      <c r="C4323" s="55"/>
      <c r="D4323" s="55"/>
      <c r="E4323" s="55"/>
      <c r="F4323" s="55"/>
      <c r="G4323" s="55"/>
      <c r="H4323" s="55"/>
      <c r="I4323" s="55"/>
    </row>
    <row r="4324" spans="1:9">
      <c r="A4324" s="37"/>
      <c r="B4324" s="55"/>
      <c r="C4324" s="55"/>
      <c r="D4324" s="55"/>
      <c r="E4324" s="55"/>
      <c r="F4324" s="55"/>
      <c r="G4324" s="55"/>
      <c r="H4324" s="55"/>
      <c r="I4324" s="55"/>
    </row>
    <row r="4325" spans="1:9">
      <c r="A4325" s="37"/>
      <c r="B4325" s="55"/>
      <c r="C4325" s="55"/>
      <c r="D4325" s="55"/>
      <c r="E4325" s="55"/>
      <c r="F4325" s="55"/>
      <c r="G4325" s="55"/>
      <c r="H4325" s="55"/>
      <c r="I4325" s="55"/>
    </row>
    <row r="4326" spans="1:9">
      <c r="A4326" s="37"/>
      <c r="B4326" s="55"/>
      <c r="C4326" s="55"/>
      <c r="D4326" s="55"/>
      <c r="E4326" s="55"/>
      <c r="F4326" s="55"/>
      <c r="G4326" s="55"/>
      <c r="H4326" s="55"/>
      <c r="I4326" s="55"/>
    </row>
    <row r="4327" spans="1:9">
      <c r="A4327" s="37"/>
      <c r="B4327" s="55"/>
      <c r="C4327" s="55"/>
      <c r="D4327" s="55"/>
      <c r="E4327" s="55"/>
      <c r="F4327" s="55"/>
      <c r="G4327" s="55"/>
      <c r="H4327" s="55"/>
      <c r="I4327" s="55"/>
    </row>
    <row r="4328" spans="1:9">
      <c r="A4328" s="37"/>
      <c r="B4328" s="55"/>
      <c r="C4328" s="55"/>
      <c r="D4328" s="55"/>
      <c r="E4328" s="55"/>
      <c r="F4328" s="55"/>
      <c r="G4328" s="55"/>
      <c r="H4328" s="55"/>
      <c r="I4328" s="55"/>
    </row>
    <row r="4329" spans="1:9">
      <c r="A4329" s="37"/>
      <c r="B4329" s="55"/>
      <c r="C4329" s="55"/>
      <c r="D4329" s="55"/>
      <c r="E4329" s="55"/>
      <c r="F4329" s="55"/>
      <c r="G4329" s="55"/>
      <c r="H4329" s="55"/>
      <c r="I4329" s="55"/>
    </row>
    <row r="4330" spans="1:9">
      <c r="A4330" s="37"/>
      <c r="B4330" s="55"/>
      <c r="C4330" s="55"/>
      <c r="D4330" s="55"/>
      <c r="E4330" s="55"/>
      <c r="F4330" s="55"/>
      <c r="G4330" s="55"/>
      <c r="H4330" s="55"/>
      <c r="I4330" s="55"/>
    </row>
    <row r="4331" spans="1:9">
      <c r="A4331" s="37"/>
      <c r="B4331" s="55"/>
      <c r="C4331" s="55"/>
      <c r="D4331" s="55"/>
      <c r="E4331" s="55"/>
      <c r="F4331" s="55"/>
      <c r="G4331" s="55"/>
      <c r="H4331" s="55"/>
      <c r="I4331" s="55"/>
    </row>
    <row r="4332" spans="1:9">
      <c r="A4332" s="37"/>
      <c r="B4332" s="55"/>
      <c r="C4332" s="55"/>
      <c r="D4332" s="55"/>
      <c r="E4332" s="55"/>
      <c r="F4332" s="55"/>
      <c r="G4332" s="55"/>
      <c r="H4332" s="55"/>
      <c r="I4332" s="55"/>
    </row>
    <row r="4333" spans="1:9">
      <c r="A4333" s="37"/>
      <c r="B4333" s="55"/>
      <c r="C4333" s="55"/>
      <c r="D4333" s="55"/>
      <c r="E4333" s="55"/>
      <c r="F4333" s="55"/>
      <c r="G4333" s="55"/>
      <c r="H4333" s="55"/>
      <c r="I4333" s="55"/>
    </row>
    <row r="4334" spans="1:9">
      <c r="A4334" s="37"/>
      <c r="B4334" s="55"/>
      <c r="C4334" s="55"/>
      <c r="D4334" s="55"/>
      <c r="E4334" s="55"/>
      <c r="F4334" s="55"/>
      <c r="G4334" s="55"/>
      <c r="H4334" s="55"/>
      <c r="I4334" s="55"/>
    </row>
    <row r="4335" spans="1:9">
      <c r="A4335" s="37"/>
      <c r="B4335" s="55"/>
      <c r="C4335" s="55"/>
      <c r="D4335" s="55"/>
      <c r="E4335" s="55"/>
      <c r="F4335" s="55"/>
      <c r="G4335" s="55"/>
      <c r="H4335" s="55"/>
      <c r="I4335" s="55"/>
    </row>
    <row r="4336" spans="1:9">
      <c r="A4336" s="37"/>
      <c r="B4336" s="55"/>
      <c r="C4336" s="55"/>
      <c r="D4336" s="55"/>
      <c r="E4336" s="55"/>
      <c r="F4336" s="55"/>
      <c r="G4336" s="55"/>
      <c r="H4336" s="55"/>
      <c r="I4336" s="55"/>
    </row>
    <row r="4337" spans="1:9">
      <c r="A4337" s="37"/>
      <c r="B4337" s="55"/>
      <c r="C4337" s="55"/>
      <c r="D4337" s="55"/>
      <c r="E4337" s="55"/>
      <c r="F4337" s="55"/>
      <c r="G4337" s="55"/>
      <c r="H4337" s="55"/>
      <c r="I4337" s="55"/>
    </row>
    <row r="4338" spans="1:9">
      <c r="A4338" s="37"/>
      <c r="B4338" s="55"/>
      <c r="C4338" s="55"/>
      <c r="D4338" s="55"/>
      <c r="E4338" s="55"/>
      <c r="F4338" s="55"/>
      <c r="G4338" s="55"/>
      <c r="H4338" s="55"/>
      <c r="I4338" s="55"/>
    </row>
    <row r="4339" spans="1:9">
      <c r="A4339" s="37"/>
      <c r="B4339" s="55"/>
      <c r="C4339" s="55"/>
      <c r="D4339" s="55"/>
      <c r="E4339" s="55"/>
      <c r="F4339" s="55"/>
      <c r="G4339" s="55"/>
      <c r="H4339" s="55"/>
      <c r="I4339" s="55"/>
    </row>
    <row r="4340" spans="1:9">
      <c r="A4340" s="37"/>
      <c r="B4340" s="55"/>
      <c r="C4340" s="55"/>
      <c r="D4340" s="55"/>
      <c r="E4340" s="55"/>
      <c r="F4340" s="55"/>
      <c r="G4340" s="55"/>
      <c r="H4340" s="55"/>
      <c r="I4340" s="55"/>
    </row>
    <row r="4341" spans="1:9">
      <c r="A4341" s="37"/>
      <c r="B4341" s="55"/>
      <c r="C4341" s="55"/>
      <c r="D4341" s="55"/>
      <c r="E4341" s="55"/>
      <c r="F4341" s="55"/>
      <c r="G4341" s="55"/>
      <c r="H4341" s="55"/>
      <c r="I4341" s="55"/>
    </row>
    <row r="4342" spans="1:9">
      <c r="A4342" s="37"/>
      <c r="B4342" s="55"/>
      <c r="C4342" s="55"/>
      <c r="D4342" s="55"/>
      <c r="E4342" s="55"/>
      <c r="F4342" s="55"/>
      <c r="G4342" s="55"/>
      <c r="H4342" s="55"/>
      <c r="I4342" s="55"/>
    </row>
    <row r="4343" spans="1:9">
      <c r="A4343" s="37"/>
      <c r="B4343" s="55"/>
      <c r="C4343" s="55"/>
      <c r="D4343" s="55"/>
      <c r="E4343" s="55"/>
      <c r="F4343" s="55"/>
      <c r="G4343" s="55"/>
      <c r="H4343" s="55"/>
      <c r="I4343" s="55"/>
    </row>
    <row r="4344" spans="1:9">
      <c r="A4344" s="37"/>
      <c r="B4344" s="55"/>
      <c r="C4344" s="55"/>
      <c r="D4344" s="55"/>
      <c r="E4344" s="55"/>
      <c r="F4344" s="55"/>
      <c r="G4344" s="55"/>
      <c r="H4344" s="55"/>
      <c r="I4344" s="55"/>
    </row>
    <row r="4345" spans="1:9">
      <c r="A4345" s="37"/>
      <c r="B4345" s="55"/>
      <c r="C4345" s="55"/>
      <c r="D4345" s="55"/>
      <c r="E4345" s="55"/>
      <c r="F4345" s="55"/>
      <c r="G4345" s="55"/>
      <c r="H4345" s="55"/>
      <c r="I4345" s="55"/>
    </row>
    <row r="4346" spans="1:9">
      <c r="A4346" s="37"/>
      <c r="B4346" s="55"/>
      <c r="C4346" s="55"/>
      <c r="D4346" s="55"/>
      <c r="E4346" s="55"/>
      <c r="F4346" s="55"/>
      <c r="G4346" s="55"/>
      <c r="H4346" s="55"/>
      <c r="I4346" s="55"/>
    </row>
    <row r="4347" spans="1:9">
      <c r="A4347" s="37"/>
      <c r="B4347" s="55"/>
      <c r="C4347" s="55"/>
      <c r="D4347" s="55"/>
      <c r="E4347" s="55"/>
      <c r="F4347" s="55"/>
      <c r="G4347" s="55"/>
      <c r="H4347" s="55"/>
      <c r="I4347" s="55"/>
    </row>
    <row r="4348" spans="1:9">
      <c r="A4348" s="37"/>
      <c r="B4348" s="55"/>
      <c r="C4348" s="55"/>
      <c r="D4348" s="55"/>
      <c r="E4348" s="55"/>
      <c r="F4348" s="55"/>
      <c r="G4348" s="55"/>
      <c r="H4348" s="55"/>
      <c r="I4348" s="55"/>
    </row>
    <row r="4349" spans="1:9">
      <c r="A4349" s="37"/>
      <c r="B4349" s="55"/>
      <c r="C4349" s="55"/>
      <c r="D4349" s="55"/>
      <c r="E4349" s="55"/>
      <c r="F4349" s="55"/>
      <c r="G4349" s="55"/>
      <c r="H4349" s="55"/>
      <c r="I4349" s="55"/>
    </row>
    <row r="4350" spans="1:9">
      <c r="A4350" s="37"/>
      <c r="B4350" s="55"/>
      <c r="C4350" s="55"/>
      <c r="D4350" s="55"/>
      <c r="E4350" s="55"/>
      <c r="F4350" s="55"/>
      <c r="G4350" s="55"/>
      <c r="H4350" s="55"/>
      <c r="I4350" s="55"/>
    </row>
    <row r="4351" spans="1:9">
      <c r="A4351" s="37"/>
      <c r="B4351" s="55"/>
      <c r="C4351" s="55"/>
      <c r="D4351" s="55"/>
      <c r="E4351" s="55"/>
      <c r="F4351" s="55"/>
      <c r="G4351" s="55"/>
      <c r="H4351" s="55"/>
      <c r="I4351" s="55"/>
    </row>
    <row r="4352" spans="1:9">
      <c r="A4352" s="37"/>
      <c r="B4352" s="55"/>
      <c r="C4352" s="55"/>
      <c r="D4352" s="55"/>
      <c r="E4352" s="55"/>
      <c r="F4352" s="55"/>
      <c r="G4352" s="55"/>
      <c r="H4352" s="55"/>
      <c r="I4352" s="55"/>
    </row>
    <row r="4353" spans="1:9">
      <c r="A4353" s="37"/>
      <c r="B4353" s="55"/>
      <c r="C4353" s="55"/>
      <c r="D4353" s="55"/>
      <c r="E4353" s="55"/>
      <c r="F4353" s="55"/>
      <c r="G4353" s="55"/>
      <c r="H4353" s="55"/>
      <c r="I4353" s="55"/>
    </row>
    <row r="4354" spans="1:9">
      <c r="A4354" s="37"/>
      <c r="B4354" s="55"/>
      <c r="C4354" s="55"/>
      <c r="D4354" s="55"/>
      <c r="E4354" s="55"/>
      <c r="F4354" s="55"/>
      <c r="G4354" s="55"/>
      <c r="H4354" s="55"/>
      <c r="I4354" s="55"/>
    </row>
    <row r="4355" spans="1:9">
      <c r="A4355" s="37"/>
      <c r="B4355" s="55"/>
      <c r="C4355" s="55"/>
      <c r="D4355" s="55"/>
      <c r="E4355" s="55"/>
      <c r="F4355" s="55"/>
      <c r="G4355" s="55"/>
      <c r="H4355" s="55"/>
      <c r="I4355" s="55"/>
    </row>
    <row r="4356" spans="1:9">
      <c r="A4356" s="37"/>
      <c r="B4356" s="55"/>
      <c r="C4356" s="55"/>
      <c r="D4356" s="55"/>
      <c r="E4356" s="55"/>
      <c r="F4356" s="55"/>
      <c r="G4356" s="55"/>
      <c r="H4356" s="55"/>
      <c r="I4356" s="55"/>
    </row>
    <row r="4357" spans="1:9">
      <c r="A4357" s="37"/>
      <c r="B4357" s="55"/>
      <c r="C4357" s="55"/>
      <c r="D4357" s="55"/>
      <c r="E4357" s="55"/>
      <c r="F4357" s="55"/>
      <c r="G4357" s="55"/>
      <c r="H4357" s="55"/>
      <c r="I4357" s="55"/>
    </row>
    <row r="4358" spans="1:9">
      <c r="A4358" s="37"/>
      <c r="B4358" s="55"/>
      <c r="C4358" s="55"/>
      <c r="D4358" s="55"/>
      <c r="E4358" s="55"/>
      <c r="F4358" s="55"/>
      <c r="G4358" s="55"/>
      <c r="H4358" s="55"/>
      <c r="I4358" s="55"/>
    </row>
    <row r="4359" spans="1:9">
      <c r="A4359" s="37"/>
      <c r="B4359" s="55"/>
      <c r="C4359" s="55"/>
      <c r="D4359" s="55"/>
      <c r="E4359" s="55"/>
      <c r="F4359" s="55"/>
      <c r="G4359" s="55"/>
      <c r="H4359" s="55"/>
      <c r="I4359" s="55"/>
    </row>
    <row r="4360" spans="1:9">
      <c r="A4360" s="37"/>
      <c r="B4360" s="55"/>
      <c r="C4360" s="55"/>
      <c r="D4360" s="55"/>
      <c r="E4360" s="55"/>
      <c r="F4360" s="55"/>
      <c r="G4360" s="55"/>
      <c r="H4360" s="55"/>
      <c r="I4360" s="55"/>
    </row>
    <row r="4361" spans="1:9">
      <c r="A4361" s="37"/>
      <c r="B4361" s="55"/>
      <c r="C4361" s="55"/>
      <c r="D4361" s="55"/>
      <c r="E4361" s="55"/>
      <c r="F4361" s="55"/>
      <c r="G4361" s="55"/>
      <c r="H4361" s="55"/>
      <c r="I4361" s="55"/>
    </row>
    <row r="4362" spans="1:9">
      <c r="A4362" s="37"/>
      <c r="B4362" s="55"/>
      <c r="C4362" s="55"/>
      <c r="D4362" s="55"/>
      <c r="E4362" s="55"/>
      <c r="F4362" s="55"/>
      <c r="G4362" s="55"/>
      <c r="H4362" s="55"/>
      <c r="I4362" s="55"/>
    </row>
    <row r="4363" spans="1:9">
      <c r="A4363" s="37"/>
      <c r="B4363" s="55"/>
      <c r="C4363" s="55"/>
      <c r="D4363" s="55"/>
      <c r="E4363" s="55"/>
      <c r="F4363" s="55"/>
      <c r="G4363" s="55"/>
      <c r="H4363" s="55"/>
      <c r="I4363" s="55"/>
    </row>
    <row r="4364" spans="1:9">
      <c r="A4364" s="37"/>
      <c r="B4364" s="55"/>
      <c r="C4364" s="55"/>
      <c r="D4364" s="55"/>
      <c r="E4364" s="55"/>
      <c r="F4364" s="55"/>
      <c r="G4364" s="55"/>
      <c r="H4364" s="55"/>
      <c r="I4364" s="55"/>
    </row>
    <row r="4365" spans="1:9">
      <c r="A4365" s="37"/>
      <c r="B4365" s="55"/>
      <c r="C4365" s="55"/>
      <c r="D4365" s="55"/>
      <c r="E4365" s="55"/>
      <c r="F4365" s="55"/>
      <c r="G4365" s="55"/>
      <c r="H4365" s="55"/>
      <c r="I4365" s="55"/>
    </row>
    <row r="4366" spans="1:9">
      <c r="A4366" s="37"/>
      <c r="B4366" s="55"/>
      <c r="C4366" s="55"/>
      <c r="D4366" s="55"/>
      <c r="E4366" s="55"/>
      <c r="F4366" s="55"/>
      <c r="G4366" s="55"/>
      <c r="H4366" s="55"/>
      <c r="I4366" s="55"/>
    </row>
    <row r="4367" spans="1:9">
      <c r="A4367" s="37"/>
      <c r="B4367" s="55"/>
      <c r="C4367" s="55"/>
      <c r="D4367" s="55"/>
      <c r="E4367" s="55"/>
      <c r="F4367" s="55"/>
      <c r="G4367" s="55"/>
      <c r="H4367" s="55"/>
      <c r="I4367" s="55"/>
    </row>
    <row r="4368" spans="1:9">
      <c r="A4368" s="37"/>
      <c r="B4368" s="55"/>
      <c r="C4368" s="55"/>
      <c r="D4368" s="55"/>
      <c r="E4368" s="55"/>
      <c r="F4368" s="55"/>
      <c r="G4368" s="55"/>
      <c r="H4368" s="55"/>
      <c r="I4368" s="55"/>
    </row>
    <row r="4369" spans="1:9">
      <c r="A4369" s="37"/>
      <c r="B4369" s="55"/>
      <c r="C4369" s="55"/>
      <c r="D4369" s="55"/>
      <c r="E4369" s="55"/>
      <c r="F4369" s="55"/>
      <c r="G4369" s="55"/>
      <c r="H4369" s="55"/>
      <c r="I4369" s="55"/>
    </row>
    <row r="4370" spans="1:9">
      <c r="A4370" s="37"/>
      <c r="B4370" s="55"/>
      <c r="C4370" s="55"/>
      <c r="D4370" s="55"/>
      <c r="E4370" s="55"/>
      <c r="F4370" s="55"/>
      <c r="G4370" s="55"/>
      <c r="H4370" s="55"/>
      <c r="I4370" s="55"/>
    </row>
    <row r="4371" spans="1:9">
      <c r="A4371" s="37"/>
      <c r="B4371" s="55"/>
      <c r="C4371" s="55"/>
      <c r="D4371" s="55"/>
      <c r="E4371" s="55"/>
      <c r="F4371" s="55"/>
      <c r="G4371" s="55"/>
      <c r="H4371" s="55"/>
      <c r="I4371" s="55"/>
    </row>
    <row r="4372" spans="1:9">
      <c r="A4372" s="37"/>
      <c r="B4372" s="55"/>
      <c r="C4372" s="55"/>
      <c r="D4372" s="55"/>
      <c r="E4372" s="55"/>
      <c r="F4372" s="55"/>
      <c r="G4372" s="55"/>
      <c r="H4372" s="55"/>
      <c r="I4372" s="55"/>
    </row>
    <row r="4373" spans="1:9">
      <c r="A4373" s="37"/>
      <c r="B4373" s="55"/>
      <c r="C4373" s="55"/>
      <c r="D4373" s="55"/>
      <c r="E4373" s="55"/>
      <c r="F4373" s="55"/>
      <c r="G4373" s="55"/>
      <c r="H4373" s="55"/>
      <c r="I4373" s="55"/>
    </row>
    <row r="4374" spans="1:9">
      <c r="A4374" s="37"/>
      <c r="B4374" s="55"/>
      <c r="C4374" s="55"/>
      <c r="D4374" s="55"/>
      <c r="E4374" s="55"/>
      <c r="F4374" s="55"/>
      <c r="G4374" s="55"/>
      <c r="H4374" s="55"/>
      <c r="I4374" s="55"/>
    </row>
    <row r="4375" spans="1:9">
      <c r="A4375" s="37"/>
      <c r="B4375" s="55"/>
      <c r="C4375" s="55"/>
      <c r="D4375" s="55"/>
      <c r="E4375" s="55"/>
      <c r="F4375" s="55"/>
      <c r="G4375" s="55"/>
      <c r="H4375" s="55"/>
      <c r="I4375" s="55"/>
    </row>
    <row r="4376" spans="1:9">
      <c r="A4376" s="37"/>
      <c r="B4376" s="55"/>
      <c r="C4376" s="55"/>
      <c r="D4376" s="55"/>
      <c r="E4376" s="55"/>
      <c r="F4376" s="55"/>
      <c r="G4376" s="55"/>
      <c r="H4376" s="55"/>
      <c r="I4376" s="55"/>
    </row>
    <row r="4377" spans="1:9">
      <c r="A4377" s="37"/>
      <c r="B4377" s="55"/>
      <c r="C4377" s="55"/>
      <c r="D4377" s="55"/>
      <c r="E4377" s="55"/>
      <c r="F4377" s="55"/>
      <c r="G4377" s="55"/>
      <c r="H4377" s="55"/>
      <c r="I4377" s="55"/>
    </row>
    <row r="4378" spans="1:9">
      <c r="A4378" s="37"/>
      <c r="B4378" s="55"/>
      <c r="C4378" s="55"/>
      <c r="D4378" s="55"/>
      <c r="E4378" s="55"/>
      <c r="F4378" s="55"/>
      <c r="G4378" s="55"/>
      <c r="H4378" s="55"/>
      <c r="I4378" s="55"/>
    </row>
    <row r="4379" spans="1:9">
      <c r="A4379" s="37"/>
      <c r="B4379" s="55"/>
      <c r="C4379" s="55"/>
      <c r="D4379" s="55"/>
      <c r="E4379" s="55"/>
      <c r="F4379" s="55"/>
      <c r="G4379" s="55"/>
      <c r="H4379" s="55"/>
      <c r="I4379" s="55"/>
    </row>
    <row r="4380" spans="1:9">
      <c r="A4380" s="37"/>
      <c r="B4380" s="55"/>
      <c r="C4380" s="55"/>
      <c r="D4380" s="55"/>
      <c r="E4380" s="55"/>
      <c r="F4380" s="55"/>
      <c r="G4380" s="55"/>
      <c r="H4380" s="55"/>
      <c r="I4380" s="55"/>
    </row>
    <row r="4381" spans="1:9">
      <c r="A4381" s="37"/>
      <c r="B4381" s="55"/>
      <c r="C4381" s="55"/>
      <c r="D4381" s="55"/>
      <c r="E4381" s="55"/>
      <c r="F4381" s="55"/>
      <c r="G4381" s="55"/>
      <c r="H4381" s="55"/>
      <c r="I4381" s="55"/>
    </row>
    <row r="4382" spans="1:9">
      <c r="A4382" s="37"/>
      <c r="B4382" s="55"/>
      <c r="C4382" s="55"/>
      <c r="D4382" s="55"/>
      <c r="E4382" s="55"/>
      <c r="F4382" s="55"/>
      <c r="G4382" s="55"/>
      <c r="H4382" s="55"/>
      <c r="I4382" s="55"/>
    </row>
    <row r="4383" spans="1:9">
      <c r="A4383" s="37"/>
      <c r="B4383" s="55"/>
      <c r="C4383" s="55"/>
      <c r="D4383" s="55"/>
      <c r="E4383" s="55"/>
      <c r="F4383" s="55"/>
      <c r="G4383" s="55"/>
      <c r="H4383" s="55"/>
      <c r="I4383" s="55"/>
    </row>
    <row r="4384" spans="1:9">
      <c r="A4384" s="37"/>
      <c r="B4384" s="55"/>
      <c r="C4384" s="55"/>
      <c r="D4384" s="55"/>
      <c r="E4384" s="55"/>
      <c r="F4384" s="55"/>
      <c r="G4384" s="55"/>
      <c r="H4384" s="55"/>
      <c r="I4384" s="55"/>
    </row>
    <row r="4385" spans="1:9">
      <c r="A4385" s="37"/>
      <c r="B4385" s="55"/>
      <c r="C4385" s="55"/>
      <c r="D4385" s="55"/>
      <c r="E4385" s="55"/>
      <c r="F4385" s="55"/>
      <c r="G4385" s="55"/>
      <c r="H4385" s="55"/>
      <c r="I4385" s="55"/>
    </row>
    <row r="4386" spans="1:9">
      <c r="A4386" s="37"/>
      <c r="B4386" s="55"/>
      <c r="C4386" s="55"/>
      <c r="D4386" s="55"/>
      <c r="E4386" s="55"/>
      <c r="F4386" s="55"/>
      <c r="G4386" s="55"/>
      <c r="H4386" s="55"/>
      <c r="I4386" s="55"/>
    </row>
    <row r="4387" spans="1:9">
      <c r="A4387" s="37"/>
      <c r="B4387" s="55"/>
      <c r="C4387" s="55"/>
      <c r="D4387" s="55"/>
      <c r="E4387" s="55"/>
      <c r="F4387" s="55"/>
      <c r="G4387" s="55"/>
      <c r="H4387" s="55"/>
      <c r="I4387" s="55"/>
    </row>
    <row r="4388" spans="1:9">
      <c r="A4388" s="37"/>
      <c r="B4388" s="55"/>
      <c r="C4388" s="55"/>
      <c r="D4388" s="55"/>
      <c r="E4388" s="55"/>
      <c r="F4388" s="55"/>
      <c r="G4388" s="55"/>
      <c r="H4388" s="55"/>
      <c r="I4388" s="55"/>
    </row>
    <row r="4389" spans="1:9">
      <c r="A4389" s="37"/>
      <c r="B4389" s="55"/>
      <c r="C4389" s="55"/>
      <c r="D4389" s="55"/>
      <c r="E4389" s="55"/>
      <c r="F4389" s="55"/>
      <c r="G4389" s="55"/>
      <c r="H4389" s="55"/>
      <c r="I4389" s="55"/>
    </row>
    <row r="4390" spans="1:9">
      <c r="A4390" s="37"/>
      <c r="B4390" s="55"/>
      <c r="C4390" s="55"/>
      <c r="D4390" s="55"/>
      <c r="E4390" s="55"/>
      <c r="F4390" s="55"/>
      <c r="G4390" s="55"/>
      <c r="H4390" s="55"/>
      <c r="I4390" s="55"/>
    </row>
    <row r="4391" spans="1:9">
      <c r="A4391" s="37"/>
      <c r="B4391" s="55"/>
      <c r="C4391" s="55"/>
      <c r="D4391" s="55"/>
      <c r="E4391" s="55"/>
      <c r="F4391" s="55"/>
      <c r="G4391" s="55"/>
      <c r="H4391" s="55"/>
      <c r="I4391" s="55"/>
    </row>
    <row r="4392" spans="1:9">
      <c r="A4392" s="37"/>
      <c r="B4392" s="55"/>
      <c r="C4392" s="55"/>
      <c r="D4392" s="55"/>
      <c r="E4392" s="55"/>
      <c r="F4392" s="55"/>
      <c r="G4392" s="55"/>
      <c r="H4392" s="55"/>
      <c r="I4392" s="55"/>
    </row>
    <row r="4393" spans="1:9">
      <c r="A4393" s="37"/>
      <c r="B4393" s="55"/>
      <c r="C4393" s="55"/>
      <c r="D4393" s="55"/>
      <c r="E4393" s="55"/>
      <c r="F4393" s="55"/>
      <c r="G4393" s="55"/>
      <c r="H4393" s="55"/>
      <c r="I4393" s="55"/>
    </row>
    <row r="4394" spans="1:9">
      <c r="A4394" s="37"/>
      <c r="B4394" s="55"/>
      <c r="C4394" s="55"/>
      <c r="D4394" s="55"/>
      <c r="E4394" s="55"/>
      <c r="F4394" s="55"/>
      <c r="G4394" s="55"/>
      <c r="H4394" s="55"/>
      <c r="I4394" s="55"/>
    </row>
    <row r="4395" spans="1:9">
      <c r="A4395" s="37"/>
      <c r="B4395" s="55"/>
      <c r="C4395" s="55"/>
      <c r="D4395" s="55"/>
      <c r="E4395" s="55"/>
      <c r="F4395" s="55"/>
      <c r="G4395" s="55"/>
      <c r="H4395" s="55"/>
      <c r="I4395" s="55"/>
    </row>
    <row r="4396" spans="1:9">
      <c r="A4396" s="37"/>
      <c r="B4396" s="55"/>
      <c r="C4396" s="55"/>
      <c r="D4396" s="55"/>
      <c r="E4396" s="55"/>
      <c r="F4396" s="55"/>
      <c r="G4396" s="55"/>
      <c r="H4396" s="55"/>
      <c r="I4396" s="55"/>
    </row>
    <row r="4397" spans="1:9">
      <c r="A4397" s="37"/>
      <c r="B4397" s="55"/>
      <c r="C4397" s="55"/>
      <c r="D4397" s="55"/>
      <c r="E4397" s="55"/>
      <c r="F4397" s="55"/>
      <c r="G4397" s="55"/>
      <c r="H4397" s="55"/>
      <c r="I4397" s="55"/>
    </row>
    <row r="4398" spans="1:9">
      <c r="A4398" s="37"/>
      <c r="B4398" s="55"/>
      <c r="C4398" s="55"/>
      <c r="D4398" s="55"/>
      <c r="E4398" s="55"/>
      <c r="F4398" s="55"/>
      <c r="G4398" s="55"/>
      <c r="H4398" s="55"/>
      <c r="I4398" s="55"/>
    </row>
    <row r="4399" spans="1:9">
      <c r="A4399" s="37"/>
      <c r="B4399" s="55"/>
      <c r="C4399" s="55"/>
      <c r="D4399" s="55"/>
      <c r="E4399" s="55"/>
      <c r="F4399" s="55"/>
      <c r="G4399" s="55"/>
      <c r="H4399" s="55"/>
      <c r="I4399" s="55"/>
    </row>
    <row r="4400" spans="1:9">
      <c r="A4400" s="37"/>
      <c r="B4400" s="55"/>
      <c r="C4400" s="55"/>
      <c r="D4400" s="55"/>
      <c r="E4400" s="55"/>
      <c r="F4400" s="55"/>
      <c r="G4400" s="55"/>
      <c r="H4400" s="55"/>
      <c r="I4400" s="55"/>
    </row>
    <row r="4401" spans="1:9">
      <c r="A4401" s="37"/>
      <c r="B4401" s="55"/>
      <c r="C4401" s="55"/>
      <c r="D4401" s="55"/>
      <c r="E4401" s="55"/>
      <c r="F4401" s="55"/>
      <c r="G4401" s="55"/>
      <c r="H4401" s="55"/>
      <c r="I4401" s="55"/>
    </row>
    <row r="4402" spans="1:9">
      <c r="A4402" s="37"/>
      <c r="B4402" s="55"/>
      <c r="C4402" s="55"/>
      <c r="D4402" s="55"/>
      <c r="E4402" s="55"/>
      <c r="F4402" s="55"/>
      <c r="G4402" s="55"/>
      <c r="H4402" s="55"/>
      <c r="I4402" s="55"/>
    </row>
    <row r="4403" spans="1:9">
      <c r="A4403" s="37"/>
      <c r="B4403" s="55"/>
      <c r="C4403" s="55"/>
      <c r="D4403" s="55"/>
      <c r="E4403" s="55"/>
      <c r="F4403" s="55"/>
      <c r="G4403" s="55"/>
      <c r="H4403" s="55"/>
      <c r="I4403" s="55"/>
    </row>
    <row r="4404" spans="1:9">
      <c r="A4404" s="37"/>
      <c r="B4404" s="55"/>
      <c r="C4404" s="55"/>
      <c r="D4404" s="55"/>
      <c r="E4404" s="55"/>
      <c r="F4404" s="55"/>
      <c r="G4404" s="55"/>
      <c r="H4404" s="55"/>
      <c r="I4404" s="55"/>
    </row>
    <row r="4405" spans="1:9">
      <c r="A4405" s="37"/>
      <c r="B4405" s="55"/>
      <c r="C4405" s="55"/>
      <c r="D4405" s="55"/>
      <c r="E4405" s="55"/>
      <c r="F4405" s="55"/>
      <c r="G4405" s="55"/>
      <c r="H4405" s="55"/>
      <c r="I4405" s="55"/>
    </row>
    <row r="4406" spans="1:9">
      <c r="A4406" s="37"/>
      <c r="B4406" s="55"/>
      <c r="C4406" s="55"/>
      <c r="D4406" s="55"/>
      <c r="E4406" s="55"/>
      <c r="F4406" s="55"/>
      <c r="G4406" s="55"/>
      <c r="H4406" s="55"/>
      <c r="I4406" s="55"/>
    </row>
    <row r="4407" spans="1:9">
      <c r="A4407" s="37"/>
      <c r="B4407" s="55"/>
      <c r="C4407" s="55"/>
      <c r="D4407" s="55"/>
      <c r="E4407" s="55"/>
      <c r="F4407" s="55"/>
      <c r="G4407" s="55"/>
      <c r="H4407" s="55"/>
      <c r="I4407" s="55"/>
    </row>
    <row r="4408" spans="1:9">
      <c r="A4408" s="37"/>
      <c r="B4408" s="55"/>
      <c r="C4408" s="55"/>
      <c r="D4408" s="55"/>
      <c r="E4408" s="55"/>
      <c r="F4408" s="55"/>
      <c r="G4408" s="55"/>
      <c r="H4408" s="55"/>
      <c r="I4408" s="55"/>
    </row>
    <row r="4409" spans="1:9">
      <c r="A4409" s="37"/>
      <c r="B4409" s="55"/>
      <c r="C4409" s="55"/>
      <c r="D4409" s="55"/>
      <c r="E4409" s="55"/>
      <c r="F4409" s="55"/>
      <c r="G4409" s="55"/>
      <c r="H4409" s="55"/>
      <c r="I4409" s="55"/>
    </row>
    <row r="4410" spans="1:9">
      <c r="A4410" s="37"/>
      <c r="B4410" s="55"/>
      <c r="C4410" s="55"/>
      <c r="D4410" s="55"/>
      <c r="E4410" s="55"/>
      <c r="F4410" s="55"/>
      <c r="G4410" s="55"/>
      <c r="H4410" s="55"/>
      <c r="I4410" s="55"/>
    </row>
    <row r="4411" spans="1:9">
      <c r="A4411" s="37"/>
      <c r="B4411" s="55"/>
      <c r="C4411" s="55"/>
      <c r="D4411" s="55"/>
      <c r="E4411" s="55"/>
      <c r="F4411" s="55"/>
      <c r="G4411" s="55"/>
      <c r="H4411" s="55"/>
      <c r="I4411" s="55"/>
    </row>
    <row r="4412" spans="1:9">
      <c r="A4412" s="37"/>
      <c r="B4412" s="55"/>
      <c r="C4412" s="55"/>
      <c r="D4412" s="55"/>
      <c r="E4412" s="55"/>
      <c r="F4412" s="55"/>
      <c r="G4412" s="55"/>
      <c r="H4412" s="55"/>
      <c r="I4412" s="55"/>
    </row>
    <row r="4413" spans="1:9">
      <c r="A4413" s="37"/>
      <c r="B4413" s="55"/>
      <c r="C4413" s="55"/>
      <c r="D4413" s="55"/>
      <c r="E4413" s="55"/>
      <c r="F4413" s="55"/>
      <c r="G4413" s="55"/>
      <c r="H4413" s="55"/>
      <c r="I4413" s="55"/>
    </row>
    <row r="4414" spans="1:9">
      <c r="A4414" s="37"/>
      <c r="B4414" s="55"/>
      <c r="C4414" s="55"/>
      <c r="D4414" s="55"/>
      <c r="E4414" s="55"/>
      <c r="F4414" s="55"/>
      <c r="G4414" s="55"/>
      <c r="H4414" s="55"/>
      <c r="I4414" s="55"/>
    </row>
    <row r="4415" spans="1:9">
      <c r="A4415" s="37"/>
      <c r="B4415" s="55"/>
      <c r="C4415" s="55"/>
      <c r="D4415" s="55"/>
      <c r="E4415" s="55"/>
      <c r="F4415" s="55"/>
      <c r="G4415" s="55"/>
      <c r="H4415" s="55"/>
      <c r="I4415" s="55"/>
    </row>
    <row r="4416" spans="1:9">
      <c r="A4416" s="37"/>
      <c r="B4416" s="55"/>
      <c r="C4416" s="55"/>
      <c r="D4416" s="55"/>
      <c r="E4416" s="55"/>
      <c r="F4416" s="55"/>
      <c r="G4416" s="55"/>
      <c r="H4416" s="55"/>
      <c r="I4416" s="55"/>
    </row>
    <row r="4417" spans="1:9">
      <c r="A4417" s="37"/>
      <c r="B4417" s="55"/>
      <c r="C4417" s="55"/>
      <c r="D4417" s="55"/>
      <c r="E4417" s="55"/>
      <c r="F4417" s="55"/>
      <c r="G4417" s="55"/>
      <c r="H4417" s="55"/>
      <c r="I4417" s="55"/>
    </row>
    <row r="4418" spans="1:9">
      <c r="A4418" s="37"/>
      <c r="B4418" s="55"/>
      <c r="C4418" s="55"/>
      <c r="D4418" s="55"/>
      <c r="E4418" s="55"/>
      <c r="F4418" s="55"/>
      <c r="G4418" s="55"/>
      <c r="H4418" s="55"/>
      <c r="I4418" s="55"/>
    </row>
    <row r="4419" spans="1:9">
      <c r="A4419" s="37"/>
      <c r="B4419" s="55"/>
      <c r="C4419" s="55"/>
      <c r="D4419" s="55"/>
      <c r="E4419" s="55"/>
      <c r="F4419" s="55"/>
      <c r="G4419" s="55"/>
      <c r="H4419" s="55"/>
      <c r="I4419" s="55"/>
    </row>
    <row r="4420" spans="1:9">
      <c r="A4420" s="37"/>
      <c r="B4420" s="55"/>
      <c r="C4420" s="55"/>
      <c r="D4420" s="55"/>
      <c r="E4420" s="55"/>
      <c r="F4420" s="55"/>
      <c r="G4420" s="55"/>
      <c r="H4420" s="55"/>
      <c r="I4420" s="55"/>
    </row>
    <row r="4421" spans="1:9">
      <c r="A4421" s="37"/>
      <c r="B4421" s="55"/>
      <c r="C4421" s="55"/>
      <c r="D4421" s="55"/>
      <c r="E4421" s="55"/>
      <c r="F4421" s="55"/>
      <c r="G4421" s="55"/>
      <c r="H4421" s="55"/>
      <c r="I4421" s="55"/>
    </row>
    <row r="4422" spans="1:9">
      <c r="A4422" s="37"/>
      <c r="B4422" s="55"/>
      <c r="C4422" s="55"/>
      <c r="D4422" s="55"/>
      <c r="E4422" s="55"/>
      <c r="F4422" s="55"/>
      <c r="G4422" s="55"/>
      <c r="H4422" s="55"/>
      <c r="I4422" s="55"/>
    </row>
    <row r="4423" spans="1:9">
      <c r="A4423" s="37"/>
      <c r="B4423" s="55"/>
      <c r="C4423" s="55"/>
      <c r="D4423" s="55"/>
      <c r="E4423" s="55"/>
      <c r="F4423" s="55"/>
      <c r="G4423" s="55"/>
      <c r="H4423" s="55"/>
      <c r="I4423" s="55"/>
    </row>
    <row r="4424" spans="1:9">
      <c r="A4424" s="37"/>
      <c r="B4424" s="55"/>
      <c r="C4424" s="55"/>
      <c r="D4424" s="55"/>
      <c r="E4424" s="55"/>
      <c r="F4424" s="55"/>
      <c r="G4424" s="55"/>
      <c r="H4424" s="55"/>
      <c r="I4424" s="55"/>
    </row>
    <row r="4425" spans="1:9">
      <c r="A4425" s="37"/>
      <c r="B4425" s="55"/>
      <c r="C4425" s="55"/>
      <c r="D4425" s="55"/>
      <c r="E4425" s="55"/>
      <c r="F4425" s="55"/>
      <c r="G4425" s="55"/>
      <c r="H4425" s="55"/>
      <c r="I4425" s="55"/>
    </row>
    <row r="4426" spans="1:9">
      <c r="A4426" s="37"/>
      <c r="B4426" s="55"/>
      <c r="C4426" s="55"/>
      <c r="D4426" s="55"/>
      <c r="E4426" s="55"/>
      <c r="F4426" s="55"/>
      <c r="G4426" s="55"/>
      <c r="H4426" s="55"/>
      <c r="I4426" s="55"/>
    </row>
    <row r="4427" spans="1:9">
      <c r="A4427" s="37"/>
      <c r="B4427" s="55"/>
      <c r="C4427" s="55"/>
      <c r="D4427" s="55"/>
      <c r="E4427" s="55"/>
      <c r="F4427" s="55"/>
      <c r="G4427" s="55"/>
      <c r="H4427" s="55"/>
      <c r="I4427" s="55"/>
    </row>
    <row r="4428" spans="1:9">
      <c r="A4428" s="37"/>
      <c r="B4428" s="55"/>
      <c r="C4428" s="55"/>
      <c r="D4428" s="55"/>
      <c r="E4428" s="55"/>
      <c r="F4428" s="55"/>
      <c r="G4428" s="55"/>
      <c r="H4428" s="55"/>
      <c r="I4428" s="55"/>
    </row>
    <row r="4429" spans="1:9">
      <c r="A4429" s="37"/>
      <c r="B4429" s="55"/>
      <c r="C4429" s="55"/>
      <c r="D4429" s="55"/>
      <c r="E4429" s="55"/>
      <c r="F4429" s="55"/>
      <c r="G4429" s="55"/>
      <c r="H4429" s="55"/>
      <c r="I4429" s="55"/>
    </row>
    <row r="4430" spans="1:9">
      <c r="A4430" s="37"/>
      <c r="B4430" s="55"/>
      <c r="C4430" s="55"/>
      <c r="D4430" s="55"/>
      <c r="E4430" s="55"/>
      <c r="F4430" s="55"/>
      <c r="G4430" s="55"/>
      <c r="H4430" s="55"/>
      <c r="I4430" s="55"/>
    </row>
    <row r="4431" spans="1:9">
      <c r="A4431" s="37"/>
      <c r="B4431" s="55"/>
      <c r="C4431" s="55"/>
      <c r="D4431" s="55"/>
      <c r="E4431" s="55"/>
      <c r="F4431" s="55"/>
      <c r="G4431" s="55"/>
      <c r="H4431" s="55"/>
      <c r="I4431" s="55"/>
    </row>
    <row r="4432" spans="1:9">
      <c r="A4432" s="37"/>
      <c r="B4432" s="55"/>
      <c r="C4432" s="55"/>
      <c r="D4432" s="55"/>
      <c r="E4432" s="55"/>
      <c r="F4432" s="55"/>
      <c r="G4432" s="55"/>
      <c r="H4432" s="55"/>
      <c r="I4432" s="55"/>
    </row>
    <row r="4433" spans="1:9">
      <c r="A4433" s="37"/>
      <c r="B4433" s="55"/>
      <c r="C4433" s="55"/>
      <c r="D4433" s="55"/>
      <c r="E4433" s="55"/>
      <c r="F4433" s="55"/>
      <c r="G4433" s="55"/>
      <c r="H4433" s="55"/>
      <c r="I4433" s="55"/>
    </row>
    <row r="4434" spans="1:9">
      <c r="A4434" s="37"/>
      <c r="B4434" s="55"/>
      <c r="C4434" s="55"/>
      <c r="D4434" s="55"/>
      <c r="E4434" s="55"/>
      <c r="F4434" s="55"/>
      <c r="G4434" s="55"/>
      <c r="H4434" s="55"/>
      <c r="I4434" s="55"/>
    </row>
    <row r="4435" spans="1:9">
      <c r="A4435" s="37"/>
      <c r="B4435" s="55"/>
      <c r="C4435" s="55"/>
      <c r="D4435" s="55"/>
      <c r="E4435" s="55"/>
      <c r="F4435" s="55"/>
      <c r="G4435" s="55"/>
      <c r="H4435" s="55"/>
      <c r="I4435" s="55"/>
    </row>
    <row r="4436" spans="1:9">
      <c r="A4436" s="37"/>
      <c r="B4436" s="55"/>
      <c r="C4436" s="55"/>
      <c r="D4436" s="55"/>
      <c r="E4436" s="55"/>
      <c r="F4436" s="55"/>
      <c r="G4436" s="55"/>
      <c r="H4436" s="55"/>
      <c r="I4436" s="55"/>
    </row>
    <row r="4437" spans="1:9">
      <c r="A4437" s="37"/>
      <c r="B4437" s="55"/>
      <c r="C4437" s="55"/>
      <c r="D4437" s="55"/>
      <c r="E4437" s="55"/>
      <c r="F4437" s="55"/>
      <c r="G4437" s="55"/>
      <c r="H4437" s="55"/>
      <c r="I4437" s="55"/>
    </row>
    <row r="4438" spans="1:9">
      <c r="A4438" s="37"/>
      <c r="B4438" s="55"/>
      <c r="C4438" s="55"/>
      <c r="D4438" s="55"/>
      <c r="E4438" s="55"/>
      <c r="F4438" s="55"/>
      <c r="G4438" s="55"/>
      <c r="H4438" s="55"/>
      <c r="I4438" s="55"/>
    </row>
    <row r="4439" spans="1:9">
      <c r="A4439" s="37"/>
      <c r="B4439" s="55"/>
      <c r="C4439" s="55"/>
      <c r="D4439" s="55"/>
      <c r="E4439" s="55"/>
      <c r="F4439" s="55"/>
      <c r="G4439" s="55"/>
      <c r="H4439" s="55"/>
      <c r="I4439" s="55"/>
    </row>
    <row r="4440" spans="1:9">
      <c r="A4440" s="37"/>
      <c r="B4440" s="55"/>
      <c r="C4440" s="55"/>
      <c r="D4440" s="55"/>
      <c r="E4440" s="55"/>
      <c r="F4440" s="55"/>
      <c r="G4440" s="55"/>
      <c r="H4440" s="55"/>
      <c r="I4440" s="55"/>
    </row>
    <row r="4441" spans="1:9">
      <c r="A4441" s="37"/>
      <c r="B4441" s="55"/>
      <c r="C4441" s="55"/>
      <c r="D4441" s="55"/>
      <c r="E4441" s="55"/>
      <c r="F4441" s="55"/>
      <c r="G4441" s="55"/>
      <c r="H4441" s="55"/>
      <c r="I4441" s="55"/>
    </row>
    <row r="4442" spans="1:9">
      <c r="A4442" s="37"/>
      <c r="B4442" s="55"/>
      <c r="C4442" s="55"/>
      <c r="D4442" s="55"/>
      <c r="E4442" s="55"/>
      <c r="F4442" s="55"/>
      <c r="G4442" s="55"/>
      <c r="H4442" s="55"/>
      <c r="I4442" s="55"/>
    </row>
    <row r="4443" spans="1:9">
      <c r="A4443" s="37"/>
      <c r="B4443" s="55"/>
      <c r="C4443" s="55"/>
      <c r="D4443" s="55"/>
      <c r="E4443" s="55"/>
      <c r="F4443" s="55"/>
      <c r="G4443" s="55"/>
      <c r="H4443" s="55"/>
      <c r="I4443" s="55"/>
    </row>
    <row r="4444" spans="1:9">
      <c r="A4444" s="37"/>
      <c r="B4444" s="55"/>
      <c r="C4444" s="55"/>
      <c r="D4444" s="55"/>
      <c r="E4444" s="55"/>
      <c r="F4444" s="55"/>
      <c r="G4444" s="55"/>
      <c r="H4444" s="55"/>
      <c r="I4444" s="55"/>
    </row>
    <row r="4445" spans="1:9">
      <c r="A4445" s="37"/>
      <c r="B4445" s="55"/>
      <c r="C4445" s="55"/>
      <c r="D4445" s="55"/>
      <c r="E4445" s="55"/>
      <c r="F4445" s="55"/>
      <c r="G4445" s="55"/>
      <c r="H4445" s="55"/>
      <c r="I4445" s="55"/>
    </row>
    <row r="4446" spans="1:9">
      <c r="A4446" s="37"/>
      <c r="B4446" s="55"/>
      <c r="C4446" s="55"/>
      <c r="D4446" s="55"/>
      <c r="E4446" s="55"/>
      <c r="F4446" s="55"/>
      <c r="G4446" s="55"/>
      <c r="H4446" s="55"/>
      <c r="I4446" s="55"/>
    </row>
    <row r="4447" spans="1:9">
      <c r="A4447" s="37"/>
      <c r="B4447" s="55"/>
      <c r="C4447" s="55"/>
      <c r="D4447" s="55"/>
      <c r="E4447" s="55"/>
      <c r="F4447" s="55"/>
      <c r="G4447" s="55"/>
      <c r="H4447" s="55"/>
      <c r="I4447" s="55"/>
    </row>
    <row r="4448" spans="1:9">
      <c r="A4448" s="37"/>
      <c r="B4448" s="55"/>
      <c r="C4448" s="55"/>
      <c r="D4448" s="55"/>
      <c r="E4448" s="55"/>
      <c r="F4448" s="55"/>
      <c r="G4448" s="55"/>
      <c r="H4448" s="55"/>
      <c r="I4448" s="55"/>
    </row>
    <row r="4449" spans="1:9">
      <c r="A4449" s="37"/>
      <c r="B4449" s="55"/>
      <c r="C4449" s="55"/>
      <c r="D4449" s="55"/>
      <c r="E4449" s="55"/>
      <c r="F4449" s="55"/>
      <c r="G4449" s="55"/>
      <c r="H4449" s="55"/>
      <c r="I4449" s="55"/>
    </row>
    <row r="4450" spans="1:9">
      <c r="A4450" s="37"/>
      <c r="B4450" s="55"/>
      <c r="C4450" s="55"/>
      <c r="D4450" s="55"/>
      <c r="E4450" s="55"/>
      <c r="F4450" s="55"/>
      <c r="G4450" s="55"/>
      <c r="H4450" s="55"/>
      <c r="I4450" s="55"/>
    </row>
    <row r="4451" spans="1:9">
      <c r="A4451" s="37"/>
      <c r="B4451" s="55"/>
      <c r="C4451" s="55"/>
      <c r="D4451" s="55"/>
      <c r="E4451" s="55"/>
      <c r="F4451" s="55"/>
      <c r="G4451" s="55"/>
      <c r="H4451" s="55"/>
      <c r="I4451" s="55"/>
    </row>
    <row r="4452" spans="1:9">
      <c r="A4452" s="37"/>
      <c r="B4452" s="55"/>
      <c r="C4452" s="55"/>
      <c r="D4452" s="55"/>
      <c r="E4452" s="55"/>
      <c r="F4452" s="55"/>
      <c r="G4452" s="55"/>
      <c r="H4452" s="55"/>
      <c r="I4452" s="55"/>
    </row>
    <row r="4453" spans="1:9">
      <c r="A4453" s="37"/>
      <c r="B4453" s="55"/>
      <c r="C4453" s="55"/>
      <c r="D4453" s="55"/>
      <c r="E4453" s="55"/>
      <c r="F4453" s="55"/>
      <c r="G4453" s="55"/>
      <c r="H4453" s="55"/>
      <c r="I4453" s="55"/>
    </row>
    <row r="4454" spans="1:9">
      <c r="A4454" s="37"/>
      <c r="B4454" s="55"/>
      <c r="C4454" s="55"/>
      <c r="D4454" s="55"/>
      <c r="E4454" s="55"/>
      <c r="F4454" s="55"/>
      <c r="G4454" s="55"/>
      <c r="H4454" s="55"/>
      <c r="I4454" s="55"/>
    </row>
    <row r="4455" spans="1:9">
      <c r="A4455" s="37"/>
      <c r="B4455" s="55"/>
      <c r="C4455" s="55"/>
      <c r="D4455" s="55"/>
      <c r="E4455" s="55"/>
      <c r="F4455" s="55"/>
      <c r="G4455" s="55"/>
      <c r="H4455" s="55"/>
      <c r="I4455" s="55"/>
    </row>
    <row r="4456" spans="1:9">
      <c r="A4456" s="37"/>
      <c r="B4456" s="55"/>
      <c r="C4456" s="55"/>
      <c r="D4456" s="55"/>
      <c r="E4456" s="55"/>
      <c r="F4456" s="55"/>
      <c r="G4456" s="55"/>
      <c r="H4456" s="55"/>
      <c r="I4456" s="55"/>
    </row>
    <row r="4457" spans="1:9">
      <c r="A4457" s="37"/>
      <c r="B4457" s="55"/>
      <c r="C4457" s="55"/>
      <c r="D4457" s="55"/>
      <c r="E4457" s="55"/>
      <c r="F4457" s="55"/>
      <c r="G4457" s="55"/>
      <c r="H4457" s="55"/>
      <c r="I4457" s="55"/>
    </row>
    <row r="4458" spans="1:9">
      <c r="A4458" s="37"/>
      <c r="B4458" s="55"/>
      <c r="C4458" s="55"/>
      <c r="D4458" s="55"/>
      <c r="E4458" s="55"/>
      <c r="F4458" s="55"/>
      <c r="G4458" s="55"/>
      <c r="H4458" s="55"/>
      <c r="I4458" s="55"/>
    </row>
    <row r="4459" spans="1:9">
      <c r="A4459" s="37"/>
      <c r="B4459" s="55"/>
      <c r="C4459" s="55"/>
      <c r="D4459" s="55"/>
      <c r="E4459" s="55"/>
      <c r="F4459" s="55"/>
      <c r="G4459" s="55"/>
      <c r="H4459" s="55"/>
      <c r="I4459" s="55"/>
    </row>
    <row r="4460" spans="1:9">
      <c r="A4460" s="37"/>
      <c r="B4460" s="55"/>
      <c r="C4460" s="55"/>
      <c r="D4460" s="55"/>
      <c r="E4460" s="55"/>
      <c r="F4460" s="55"/>
      <c r="G4460" s="55"/>
      <c r="H4460" s="55"/>
      <c r="I4460" s="55"/>
    </row>
    <row r="4461" spans="1:9">
      <c r="A4461" s="37"/>
      <c r="B4461" s="55"/>
      <c r="C4461" s="55"/>
      <c r="D4461" s="55"/>
      <c r="E4461" s="55"/>
      <c r="F4461" s="55"/>
      <c r="G4461" s="55"/>
      <c r="H4461" s="55"/>
      <c r="I4461" s="55"/>
    </row>
    <row r="4462" spans="1:9">
      <c r="A4462" s="37"/>
      <c r="B4462" s="55"/>
      <c r="C4462" s="55"/>
      <c r="D4462" s="55"/>
      <c r="E4462" s="55"/>
      <c r="F4462" s="55"/>
      <c r="G4462" s="55"/>
      <c r="H4462" s="55"/>
      <c r="I4462" s="55"/>
    </row>
    <row r="4463" spans="1:9">
      <c r="A4463" s="37"/>
      <c r="B4463" s="55"/>
      <c r="C4463" s="55"/>
      <c r="D4463" s="55"/>
      <c r="E4463" s="55"/>
      <c r="F4463" s="55"/>
      <c r="G4463" s="55"/>
      <c r="H4463" s="55"/>
      <c r="I4463" s="55"/>
    </row>
    <row r="4464" spans="1:9">
      <c r="A4464" s="37"/>
      <c r="B4464" s="55"/>
      <c r="C4464" s="55"/>
      <c r="D4464" s="55"/>
      <c r="E4464" s="55"/>
      <c r="F4464" s="55"/>
      <c r="G4464" s="55"/>
      <c r="H4464" s="55"/>
      <c r="I4464" s="55"/>
    </row>
    <row r="4465" spans="1:9">
      <c r="A4465" s="37"/>
      <c r="B4465" s="55"/>
      <c r="C4465" s="55"/>
      <c r="D4465" s="55"/>
      <c r="E4465" s="55"/>
      <c r="F4465" s="55"/>
      <c r="G4465" s="55"/>
      <c r="H4465" s="55"/>
      <c r="I4465" s="55"/>
    </row>
    <row r="4466" spans="1:9">
      <c r="A4466" s="37"/>
      <c r="B4466" s="55"/>
      <c r="C4466" s="55"/>
      <c r="D4466" s="55"/>
      <c r="E4466" s="55"/>
      <c r="F4466" s="55"/>
      <c r="G4466" s="55"/>
      <c r="H4466" s="55"/>
      <c r="I4466" s="55"/>
    </row>
    <row r="4467" spans="1:9">
      <c r="A4467" s="37"/>
      <c r="B4467" s="55"/>
      <c r="C4467" s="55"/>
      <c r="D4467" s="55"/>
      <c r="E4467" s="55"/>
      <c r="F4467" s="55"/>
      <c r="G4467" s="55"/>
      <c r="H4467" s="55"/>
      <c r="I4467" s="55"/>
    </row>
    <row r="4468" spans="1:9">
      <c r="A4468" s="37"/>
      <c r="B4468" s="55"/>
      <c r="C4468" s="55"/>
      <c r="D4468" s="55"/>
      <c r="E4468" s="55"/>
      <c r="F4468" s="55"/>
      <c r="G4468" s="55"/>
      <c r="H4468" s="55"/>
      <c r="I4468" s="55"/>
    </row>
    <row r="4469" spans="1:9">
      <c r="A4469" s="37"/>
      <c r="B4469" s="55"/>
      <c r="C4469" s="55"/>
      <c r="D4469" s="55"/>
      <c r="E4469" s="55"/>
      <c r="F4469" s="55"/>
      <c r="G4469" s="55"/>
      <c r="H4469" s="55"/>
      <c r="I4469" s="55"/>
    </row>
    <row r="4470" spans="1:9">
      <c r="A4470" s="37"/>
      <c r="B4470" s="55"/>
      <c r="C4470" s="55"/>
      <c r="D4470" s="55"/>
      <c r="E4470" s="55"/>
      <c r="F4470" s="55"/>
      <c r="G4470" s="55"/>
      <c r="H4470" s="55"/>
      <c r="I4470" s="55"/>
    </row>
    <row r="4471" spans="1:9">
      <c r="A4471" s="37"/>
      <c r="B4471" s="55"/>
      <c r="C4471" s="55"/>
      <c r="D4471" s="55"/>
      <c r="E4471" s="55"/>
      <c r="F4471" s="55"/>
      <c r="G4471" s="55"/>
      <c r="H4471" s="55"/>
      <c r="I4471" s="55"/>
    </row>
    <row r="4472" spans="1:9">
      <c r="A4472" s="37"/>
      <c r="B4472" s="55"/>
      <c r="C4472" s="55"/>
      <c r="D4472" s="55"/>
      <c r="E4472" s="55"/>
      <c r="F4472" s="55"/>
      <c r="G4472" s="55"/>
      <c r="H4472" s="55"/>
      <c r="I4472" s="55"/>
    </row>
    <row r="4473" spans="1:9">
      <c r="A4473" s="37"/>
      <c r="B4473" s="55"/>
      <c r="C4473" s="55"/>
      <c r="D4473" s="55"/>
      <c r="E4473" s="55"/>
      <c r="F4473" s="55"/>
      <c r="G4473" s="55"/>
      <c r="H4473" s="55"/>
      <c r="I4473" s="55"/>
    </row>
    <row r="4474" spans="1:9">
      <c r="A4474" s="37"/>
      <c r="B4474" s="55"/>
      <c r="C4474" s="55"/>
      <c r="D4474" s="55"/>
      <c r="E4474" s="55"/>
      <c r="F4474" s="55"/>
      <c r="G4474" s="55"/>
      <c r="H4474" s="55"/>
      <c r="I4474" s="55"/>
    </row>
    <row r="4475" spans="1:9">
      <c r="A4475" s="37"/>
      <c r="B4475" s="55"/>
      <c r="C4475" s="55"/>
      <c r="D4475" s="55"/>
      <c r="E4475" s="55"/>
      <c r="F4475" s="55"/>
      <c r="G4475" s="55"/>
      <c r="H4475" s="55"/>
      <c r="I4475" s="55"/>
    </row>
    <row r="4476" spans="1:9">
      <c r="A4476" s="37"/>
      <c r="B4476" s="55"/>
      <c r="C4476" s="55"/>
      <c r="D4476" s="55"/>
      <c r="E4476" s="55"/>
      <c r="F4476" s="55"/>
      <c r="G4476" s="55"/>
      <c r="H4476" s="55"/>
      <c r="I4476" s="55"/>
    </row>
    <row r="4477" spans="1:9">
      <c r="A4477" s="37"/>
      <c r="B4477" s="55"/>
      <c r="C4477" s="55"/>
      <c r="D4477" s="55"/>
      <c r="E4477" s="55"/>
      <c r="F4477" s="55"/>
      <c r="G4477" s="55"/>
      <c r="H4477" s="55"/>
      <c r="I4477" s="55"/>
    </row>
    <row r="4478" spans="1:9">
      <c r="A4478" s="37"/>
      <c r="B4478" s="55"/>
      <c r="C4478" s="55"/>
      <c r="D4478" s="55"/>
      <c r="E4478" s="55"/>
      <c r="F4478" s="55"/>
      <c r="G4478" s="55"/>
      <c r="H4478" s="55"/>
      <c r="I4478" s="55"/>
    </row>
    <row r="4479" spans="1:9">
      <c r="A4479" s="37"/>
      <c r="B4479" s="55"/>
      <c r="C4479" s="55"/>
      <c r="D4479" s="55"/>
      <c r="E4479" s="55"/>
      <c r="F4479" s="55"/>
      <c r="G4479" s="55"/>
      <c r="H4479" s="55"/>
      <c r="I4479" s="55"/>
    </row>
    <row r="4480" spans="1:9">
      <c r="A4480" s="37"/>
      <c r="B4480" s="55"/>
      <c r="C4480" s="55"/>
      <c r="D4480" s="55"/>
      <c r="E4480" s="55"/>
      <c r="F4480" s="55"/>
      <c r="G4480" s="55"/>
      <c r="H4480" s="55"/>
      <c r="I4480" s="55"/>
    </row>
    <row r="4481" spans="1:9">
      <c r="A4481" s="37"/>
      <c r="B4481" s="55"/>
      <c r="C4481" s="55"/>
      <c r="D4481" s="55"/>
      <c r="E4481" s="55"/>
      <c r="F4481" s="55"/>
      <c r="G4481" s="55"/>
      <c r="H4481" s="55"/>
      <c r="I4481" s="55"/>
    </row>
    <row r="4482" spans="1:9">
      <c r="A4482" s="37"/>
      <c r="B4482" s="55"/>
      <c r="C4482" s="55"/>
      <c r="D4482" s="55"/>
      <c r="E4482" s="55"/>
      <c r="F4482" s="55"/>
      <c r="G4482" s="55"/>
      <c r="H4482" s="55"/>
      <c r="I4482" s="55"/>
    </row>
    <row r="4483" spans="1:9">
      <c r="A4483" s="37"/>
      <c r="B4483" s="55"/>
      <c r="C4483" s="55"/>
      <c r="D4483" s="55"/>
      <c r="E4483" s="55"/>
      <c r="F4483" s="55"/>
      <c r="G4483" s="55"/>
      <c r="H4483" s="55"/>
      <c r="I4483" s="55"/>
    </row>
    <row r="4484" spans="1:9">
      <c r="A4484" s="37"/>
      <c r="B4484" s="55"/>
      <c r="C4484" s="55"/>
      <c r="D4484" s="55"/>
      <c r="E4484" s="55"/>
      <c r="F4484" s="55"/>
      <c r="G4484" s="55"/>
      <c r="H4484" s="55"/>
      <c r="I4484" s="55"/>
    </row>
    <row r="4485" spans="1:9">
      <c r="A4485" s="37"/>
      <c r="B4485" s="55"/>
      <c r="C4485" s="55"/>
      <c r="D4485" s="55"/>
      <c r="E4485" s="55"/>
      <c r="F4485" s="55"/>
      <c r="G4485" s="55"/>
      <c r="H4485" s="55"/>
      <c r="I4485" s="55"/>
    </row>
    <row r="4486" spans="1:9">
      <c r="A4486" s="37"/>
      <c r="B4486" s="55"/>
      <c r="C4486" s="55"/>
      <c r="D4486" s="55"/>
      <c r="E4486" s="55"/>
      <c r="F4486" s="55"/>
      <c r="G4486" s="55"/>
      <c r="H4486" s="55"/>
      <c r="I4486" s="55"/>
    </row>
    <row r="4487" spans="1:9">
      <c r="A4487" s="37"/>
      <c r="B4487" s="55"/>
      <c r="C4487" s="55"/>
      <c r="D4487" s="55"/>
      <c r="E4487" s="55"/>
      <c r="F4487" s="55"/>
      <c r="G4487" s="55"/>
      <c r="H4487" s="55"/>
      <c r="I4487" s="55"/>
    </row>
    <row r="4488" spans="1:9">
      <c r="A4488" s="37"/>
      <c r="B4488" s="55"/>
      <c r="C4488" s="55"/>
      <c r="D4488" s="55"/>
      <c r="E4488" s="55"/>
      <c r="F4488" s="55"/>
      <c r="G4488" s="55"/>
      <c r="H4488" s="55"/>
      <c r="I4488" s="55"/>
    </row>
    <row r="4489" spans="1:9">
      <c r="A4489" s="37"/>
      <c r="B4489" s="55"/>
      <c r="C4489" s="55"/>
      <c r="D4489" s="55"/>
      <c r="E4489" s="55"/>
      <c r="F4489" s="55"/>
      <c r="G4489" s="55"/>
      <c r="H4489" s="55"/>
      <c r="I4489" s="55"/>
    </row>
    <row r="4490" spans="1:9">
      <c r="A4490" s="37"/>
      <c r="B4490" s="55"/>
      <c r="C4490" s="55"/>
      <c r="D4490" s="55"/>
      <c r="E4490" s="55"/>
      <c r="F4490" s="55"/>
      <c r="G4490" s="55"/>
      <c r="H4490" s="55"/>
      <c r="I4490" s="55"/>
    </row>
    <row r="4491" spans="1:9">
      <c r="A4491" s="37"/>
      <c r="B4491" s="55"/>
      <c r="C4491" s="55"/>
      <c r="D4491" s="55"/>
      <c r="E4491" s="55"/>
      <c r="F4491" s="55"/>
      <c r="G4491" s="55"/>
      <c r="H4491" s="55"/>
      <c r="I4491" s="55"/>
    </row>
    <row r="4492" spans="1:9">
      <c r="A4492" s="37"/>
      <c r="B4492" s="55"/>
      <c r="C4492" s="55"/>
      <c r="D4492" s="55"/>
      <c r="E4492" s="55"/>
      <c r="F4492" s="55"/>
      <c r="G4492" s="55"/>
      <c r="H4492" s="55"/>
      <c r="I4492" s="55"/>
    </row>
    <row r="4493" spans="1:9">
      <c r="A4493" s="37"/>
      <c r="B4493" s="55"/>
      <c r="C4493" s="55"/>
      <c r="D4493" s="55"/>
      <c r="E4493" s="55"/>
      <c r="F4493" s="55"/>
      <c r="G4493" s="55"/>
      <c r="H4493" s="55"/>
      <c r="I4493" s="55"/>
    </row>
    <row r="4494" spans="1:9">
      <c r="A4494" s="37"/>
      <c r="B4494" s="55"/>
      <c r="C4494" s="55"/>
      <c r="D4494" s="55"/>
      <c r="E4494" s="55"/>
      <c r="F4494" s="55"/>
      <c r="G4494" s="55"/>
      <c r="H4494" s="55"/>
      <c r="I4494" s="55"/>
    </row>
    <row r="4495" spans="1:9">
      <c r="A4495" s="37"/>
      <c r="B4495" s="55"/>
      <c r="C4495" s="55"/>
      <c r="D4495" s="55"/>
      <c r="E4495" s="55"/>
      <c r="F4495" s="55"/>
      <c r="G4495" s="55"/>
      <c r="H4495" s="55"/>
      <c r="I4495" s="55"/>
    </row>
    <row r="4496" spans="1:9">
      <c r="A4496" s="37"/>
      <c r="B4496" s="55"/>
      <c r="C4496" s="55"/>
      <c r="D4496" s="55"/>
      <c r="E4496" s="55"/>
      <c r="F4496" s="55"/>
      <c r="G4496" s="55"/>
      <c r="H4496" s="55"/>
      <c r="I4496" s="55"/>
    </row>
    <row r="4497" spans="1:9">
      <c r="A4497" s="37"/>
      <c r="B4497" s="55"/>
      <c r="C4497" s="55"/>
      <c r="D4497" s="55"/>
      <c r="E4497" s="55"/>
      <c r="F4497" s="55"/>
      <c r="G4497" s="55"/>
      <c r="H4497" s="55"/>
      <c r="I4497" s="55"/>
    </row>
    <row r="4498" spans="1:9">
      <c r="A4498" s="37"/>
      <c r="B4498" s="55"/>
      <c r="C4498" s="55"/>
      <c r="D4498" s="55"/>
      <c r="E4498" s="55"/>
      <c r="F4498" s="55"/>
      <c r="G4498" s="55"/>
      <c r="H4498" s="55"/>
      <c r="I4498" s="55"/>
    </row>
    <row r="4499" spans="1:9">
      <c r="A4499" s="37"/>
      <c r="B4499" s="55"/>
      <c r="C4499" s="55"/>
      <c r="D4499" s="55"/>
      <c r="E4499" s="55"/>
      <c r="F4499" s="55"/>
      <c r="G4499" s="55"/>
      <c r="H4499" s="55"/>
      <c r="I4499" s="55"/>
    </row>
    <row r="4500" spans="1:9">
      <c r="A4500" s="37"/>
      <c r="B4500" s="55"/>
      <c r="C4500" s="55"/>
      <c r="D4500" s="55"/>
      <c r="E4500" s="55"/>
      <c r="F4500" s="55"/>
      <c r="G4500" s="55"/>
      <c r="H4500" s="55"/>
      <c r="I4500" s="55"/>
    </row>
    <row r="4501" spans="1:9">
      <c r="A4501" s="37"/>
      <c r="B4501" s="55"/>
      <c r="C4501" s="55"/>
      <c r="D4501" s="55"/>
      <c r="E4501" s="55"/>
      <c r="F4501" s="55"/>
      <c r="G4501" s="55"/>
      <c r="H4501" s="55"/>
      <c r="I4501" s="55"/>
    </row>
    <row r="4502" spans="1:9">
      <c r="A4502" s="37"/>
      <c r="B4502" s="55"/>
      <c r="C4502" s="55"/>
      <c r="D4502" s="55"/>
      <c r="E4502" s="55"/>
      <c r="F4502" s="55"/>
      <c r="G4502" s="55"/>
      <c r="H4502" s="55"/>
      <c r="I4502" s="55"/>
    </row>
    <row r="4503" spans="1:9">
      <c r="A4503" s="37"/>
      <c r="B4503" s="55"/>
      <c r="C4503" s="55"/>
      <c r="D4503" s="55"/>
      <c r="E4503" s="55"/>
      <c r="F4503" s="55"/>
      <c r="G4503" s="55"/>
      <c r="H4503" s="55"/>
      <c r="I4503" s="55"/>
    </row>
    <row r="4504" spans="1:9">
      <c r="A4504" s="37"/>
      <c r="B4504" s="55"/>
      <c r="C4504" s="55"/>
      <c r="D4504" s="55"/>
      <c r="E4504" s="55"/>
      <c r="F4504" s="55"/>
      <c r="G4504" s="55"/>
      <c r="H4504" s="55"/>
      <c r="I4504" s="55"/>
    </row>
    <row r="4505" spans="1:9">
      <c r="A4505" s="37"/>
      <c r="B4505" s="55"/>
      <c r="C4505" s="55"/>
      <c r="D4505" s="55"/>
      <c r="E4505" s="55"/>
      <c r="F4505" s="55"/>
      <c r="G4505" s="55"/>
      <c r="H4505" s="55"/>
      <c r="I4505" s="55"/>
    </row>
    <row r="4506" spans="1:9">
      <c r="A4506" s="37"/>
      <c r="B4506" s="55"/>
      <c r="C4506" s="55"/>
      <c r="D4506" s="55"/>
      <c r="E4506" s="55"/>
      <c r="F4506" s="55"/>
      <c r="G4506" s="55"/>
      <c r="H4506" s="55"/>
      <c r="I4506" s="55"/>
    </row>
    <row r="4507" spans="1:9">
      <c r="A4507" s="37"/>
      <c r="B4507" s="55"/>
      <c r="C4507" s="55"/>
      <c r="D4507" s="55"/>
      <c r="E4507" s="55"/>
      <c r="F4507" s="55"/>
      <c r="G4507" s="55"/>
      <c r="H4507" s="55"/>
      <c r="I4507" s="55"/>
    </row>
    <row r="4508" spans="1:9">
      <c r="A4508" s="37"/>
      <c r="B4508" s="55"/>
      <c r="C4508" s="55"/>
      <c r="D4508" s="55"/>
      <c r="E4508" s="55"/>
      <c r="F4508" s="55"/>
      <c r="G4508" s="55"/>
      <c r="H4508" s="55"/>
      <c r="I4508" s="55"/>
    </row>
    <row r="4509" spans="1:9">
      <c r="A4509" s="37"/>
      <c r="B4509" s="55"/>
      <c r="C4509" s="55"/>
      <c r="D4509" s="55"/>
      <c r="E4509" s="55"/>
      <c r="F4509" s="55"/>
      <c r="G4509" s="55"/>
      <c r="H4509" s="55"/>
      <c r="I4509" s="55"/>
    </row>
    <row r="4510" spans="1:9">
      <c r="A4510" s="37"/>
      <c r="B4510" s="55"/>
      <c r="C4510" s="55"/>
      <c r="D4510" s="55"/>
      <c r="E4510" s="55"/>
      <c r="F4510" s="55"/>
      <c r="G4510" s="55"/>
      <c r="H4510" s="55"/>
      <c r="I4510" s="55"/>
    </row>
    <row r="4511" spans="1:9">
      <c r="A4511" s="37"/>
      <c r="B4511" s="55"/>
      <c r="C4511" s="55"/>
      <c r="D4511" s="55"/>
      <c r="E4511" s="55"/>
      <c r="F4511" s="55"/>
      <c r="G4511" s="55"/>
      <c r="H4511" s="55"/>
      <c r="I4511" s="55"/>
    </row>
    <row r="4512" spans="1:9">
      <c r="A4512" s="37"/>
      <c r="B4512" s="55"/>
      <c r="C4512" s="55"/>
      <c r="D4512" s="55"/>
      <c r="E4512" s="55"/>
      <c r="F4512" s="55"/>
      <c r="G4512" s="55"/>
      <c r="H4512" s="55"/>
      <c r="I4512" s="55"/>
    </row>
    <row r="4513" spans="1:9">
      <c r="A4513" s="37"/>
      <c r="B4513" s="55"/>
      <c r="C4513" s="55"/>
      <c r="D4513" s="55"/>
      <c r="E4513" s="55"/>
      <c r="F4513" s="55"/>
      <c r="G4513" s="55"/>
      <c r="H4513" s="55"/>
      <c r="I4513" s="55"/>
    </row>
    <row r="4514" spans="1:9">
      <c r="A4514" s="37"/>
      <c r="B4514" s="55"/>
      <c r="C4514" s="55"/>
      <c r="D4514" s="55"/>
      <c r="E4514" s="55"/>
      <c r="F4514" s="55"/>
      <c r="G4514" s="55"/>
      <c r="H4514" s="55"/>
      <c r="I4514" s="55"/>
    </row>
    <row r="4515" spans="1:9">
      <c r="A4515" s="37"/>
      <c r="B4515" s="55"/>
      <c r="C4515" s="55"/>
      <c r="D4515" s="55"/>
      <c r="E4515" s="55"/>
      <c r="F4515" s="55"/>
      <c r="G4515" s="55"/>
      <c r="H4515" s="55"/>
      <c r="I4515" s="55"/>
    </row>
    <row r="4516" spans="1:9">
      <c r="A4516" s="37"/>
      <c r="B4516" s="55"/>
      <c r="C4516" s="55"/>
      <c r="D4516" s="55"/>
      <c r="E4516" s="55"/>
      <c r="F4516" s="55"/>
      <c r="G4516" s="55"/>
      <c r="H4516" s="55"/>
      <c r="I4516" s="55"/>
    </row>
    <row r="4517" spans="1:9">
      <c r="A4517" s="37"/>
      <c r="B4517" s="55"/>
      <c r="C4517" s="55"/>
      <c r="D4517" s="55"/>
      <c r="E4517" s="55"/>
      <c r="F4517" s="55"/>
      <c r="G4517" s="55"/>
      <c r="H4517" s="55"/>
      <c r="I4517" s="55"/>
    </row>
    <row r="4518" spans="1:9">
      <c r="A4518" s="37"/>
      <c r="B4518" s="55"/>
      <c r="C4518" s="55"/>
      <c r="D4518" s="55"/>
      <c r="E4518" s="55"/>
      <c r="F4518" s="55"/>
      <c r="G4518" s="55"/>
      <c r="H4518" s="55"/>
      <c r="I4518" s="55"/>
    </row>
    <row r="4519" spans="1:9">
      <c r="A4519" s="37"/>
      <c r="B4519" s="55"/>
      <c r="C4519" s="55"/>
      <c r="D4519" s="55"/>
      <c r="E4519" s="55"/>
      <c r="F4519" s="55"/>
      <c r="G4519" s="55"/>
      <c r="H4519" s="55"/>
      <c r="I4519" s="55"/>
    </row>
    <row r="4520" spans="1:9">
      <c r="A4520" s="37"/>
      <c r="B4520" s="55"/>
      <c r="C4520" s="55"/>
      <c r="D4520" s="55"/>
      <c r="E4520" s="55"/>
      <c r="F4520" s="55"/>
      <c r="G4520" s="55"/>
      <c r="H4520" s="55"/>
      <c r="I4520" s="55"/>
    </row>
    <row r="4521" spans="1:9">
      <c r="A4521" s="37"/>
      <c r="B4521" s="55"/>
      <c r="C4521" s="55"/>
      <c r="D4521" s="55"/>
      <c r="E4521" s="55"/>
      <c r="F4521" s="55"/>
      <c r="G4521" s="55"/>
      <c r="H4521" s="55"/>
      <c r="I4521" s="55"/>
    </row>
    <row r="4522" spans="1:9">
      <c r="A4522" s="37"/>
      <c r="B4522" s="55"/>
      <c r="C4522" s="55"/>
      <c r="D4522" s="55"/>
      <c r="E4522" s="55"/>
      <c r="F4522" s="55"/>
      <c r="G4522" s="55"/>
      <c r="H4522" s="55"/>
      <c r="I4522" s="55"/>
    </row>
    <row r="4523" spans="1:9">
      <c r="A4523" s="37"/>
      <c r="B4523" s="55"/>
      <c r="C4523" s="55"/>
      <c r="D4523" s="55"/>
      <c r="E4523" s="55"/>
      <c r="F4523" s="55"/>
      <c r="G4523" s="55"/>
      <c r="H4523" s="55"/>
      <c r="I4523" s="55"/>
    </row>
    <row r="4524" spans="1:9">
      <c r="A4524" s="37"/>
      <c r="B4524" s="55"/>
      <c r="C4524" s="55"/>
      <c r="D4524" s="55"/>
      <c r="E4524" s="55"/>
      <c r="F4524" s="55"/>
      <c r="G4524" s="55"/>
      <c r="H4524" s="55"/>
      <c r="I4524" s="55"/>
    </row>
    <row r="4525" spans="1:9">
      <c r="A4525" s="37"/>
      <c r="B4525" s="55"/>
      <c r="C4525" s="55"/>
      <c r="D4525" s="55"/>
      <c r="E4525" s="55"/>
      <c r="F4525" s="55"/>
      <c r="G4525" s="55"/>
      <c r="H4525" s="55"/>
      <c r="I4525" s="55"/>
    </row>
    <row r="4526" spans="1:9">
      <c r="A4526" s="37"/>
      <c r="B4526" s="55"/>
      <c r="C4526" s="55"/>
      <c r="D4526" s="55"/>
      <c r="E4526" s="55"/>
      <c r="F4526" s="55"/>
      <c r="G4526" s="55"/>
      <c r="H4526" s="55"/>
      <c r="I4526" s="55"/>
    </row>
    <row r="4527" spans="1:9">
      <c r="A4527" s="37"/>
      <c r="B4527" s="55"/>
      <c r="C4527" s="55"/>
      <c r="D4527" s="55"/>
      <c r="E4527" s="55"/>
      <c r="F4527" s="55"/>
      <c r="G4527" s="55"/>
      <c r="H4527" s="55"/>
      <c r="I4527" s="55"/>
    </row>
    <row r="4528" spans="1:9">
      <c r="A4528" s="37"/>
      <c r="B4528" s="55"/>
      <c r="C4528" s="55"/>
      <c r="D4528" s="55"/>
      <c r="E4528" s="55"/>
      <c r="F4528" s="55"/>
      <c r="G4528" s="55"/>
      <c r="H4528" s="55"/>
      <c r="I4528" s="55"/>
    </row>
    <row r="4529" spans="1:9">
      <c r="A4529" s="37"/>
      <c r="B4529" s="55"/>
      <c r="C4529" s="55"/>
      <c r="D4529" s="55"/>
      <c r="E4529" s="55"/>
      <c r="F4529" s="55"/>
      <c r="G4529" s="55"/>
      <c r="H4529" s="55"/>
      <c r="I4529" s="55"/>
    </row>
    <row r="4530" spans="1:9">
      <c r="A4530" s="37"/>
      <c r="B4530" s="55"/>
      <c r="C4530" s="55"/>
      <c r="D4530" s="55"/>
      <c r="E4530" s="55"/>
      <c r="F4530" s="55"/>
      <c r="G4530" s="55"/>
      <c r="H4530" s="55"/>
      <c r="I4530" s="55"/>
    </row>
    <row r="4531" spans="1:9">
      <c r="A4531" s="37"/>
      <c r="B4531" s="55"/>
      <c r="C4531" s="55"/>
      <c r="D4531" s="55"/>
      <c r="E4531" s="55"/>
      <c r="F4531" s="55"/>
      <c r="G4531" s="55"/>
      <c r="H4531" s="55"/>
      <c r="I4531" s="55"/>
    </row>
    <row r="4532" spans="1:9">
      <c r="A4532" s="37"/>
      <c r="B4532" s="55"/>
      <c r="C4532" s="55"/>
      <c r="D4532" s="55"/>
      <c r="E4532" s="55"/>
      <c r="F4532" s="55"/>
      <c r="G4532" s="55"/>
      <c r="H4532" s="55"/>
      <c r="I4532" s="55"/>
    </row>
    <row r="4533" spans="1:9">
      <c r="A4533" s="37"/>
      <c r="B4533" s="55"/>
      <c r="C4533" s="55"/>
      <c r="D4533" s="55"/>
      <c r="E4533" s="55"/>
      <c r="F4533" s="55"/>
      <c r="G4533" s="55"/>
      <c r="H4533" s="55"/>
      <c r="I4533" s="55"/>
    </row>
    <row r="4534" spans="1:9">
      <c r="A4534" s="37"/>
      <c r="B4534" s="55"/>
      <c r="C4534" s="55"/>
      <c r="D4534" s="55"/>
      <c r="E4534" s="55"/>
      <c r="F4534" s="55"/>
      <c r="G4534" s="55"/>
      <c r="H4534" s="55"/>
      <c r="I4534" s="55"/>
    </row>
    <row r="4535" spans="1:9">
      <c r="A4535" s="37"/>
      <c r="B4535" s="55"/>
      <c r="C4535" s="55"/>
      <c r="D4535" s="55"/>
      <c r="E4535" s="55"/>
      <c r="F4535" s="55"/>
      <c r="G4535" s="55"/>
      <c r="H4535" s="55"/>
      <c r="I4535" s="55"/>
    </row>
    <row r="4536" spans="1:9">
      <c r="A4536" s="37"/>
      <c r="B4536" s="55"/>
      <c r="C4536" s="55"/>
      <c r="D4536" s="55"/>
      <c r="E4536" s="55"/>
      <c r="F4536" s="55"/>
      <c r="G4536" s="55"/>
      <c r="H4536" s="55"/>
      <c r="I4536" s="55"/>
    </row>
    <row r="4537" spans="1:9">
      <c r="A4537" s="37"/>
      <c r="B4537" s="55"/>
      <c r="C4537" s="55"/>
      <c r="D4537" s="55"/>
      <c r="E4537" s="55"/>
      <c r="F4537" s="55"/>
      <c r="G4537" s="55"/>
      <c r="H4537" s="55"/>
      <c r="I4537" s="55"/>
    </row>
    <row r="4538" spans="1:9">
      <c r="A4538" s="37"/>
      <c r="B4538" s="55"/>
      <c r="C4538" s="55"/>
      <c r="D4538" s="55"/>
      <c r="E4538" s="55"/>
      <c r="F4538" s="55"/>
      <c r="G4538" s="55"/>
      <c r="H4538" s="55"/>
      <c r="I4538" s="55"/>
    </row>
    <row r="4539" spans="1:9">
      <c r="A4539" s="37"/>
      <c r="B4539" s="55"/>
      <c r="C4539" s="55"/>
      <c r="D4539" s="55"/>
      <c r="E4539" s="55"/>
      <c r="F4539" s="55"/>
      <c r="G4539" s="55"/>
      <c r="H4539" s="55"/>
      <c r="I4539" s="55"/>
    </row>
    <row r="4540" spans="1:9">
      <c r="A4540" s="37"/>
      <c r="B4540" s="55"/>
      <c r="C4540" s="55"/>
      <c r="D4540" s="55"/>
      <c r="E4540" s="55"/>
      <c r="F4540" s="55"/>
      <c r="G4540" s="55"/>
      <c r="H4540" s="55"/>
      <c r="I4540" s="55"/>
    </row>
    <row r="4541" spans="1:9">
      <c r="A4541" s="37"/>
      <c r="B4541" s="55"/>
      <c r="C4541" s="55"/>
      <c r="D4541" s="55"/>
      <c r="E4541" s="55"/>
      <c r="F4541" s="55"/>
      <c r="G4541" s="55"/>
      <c r="H4541" s="55"/>
      <c r="I4541" s="55"/>
    </row>
    <row r="4542" spans="1:9">
      <c r="A4542" s="37"/>
      <c r="B4542" s="55"/>
      <c r="C4542" s="55"/>
      <c r="D4542" s="55"/>
      <c r="E4542" s="55"/>
      <c r="F4542" s="55"/>
      <c r="G4542" s="55"/>
      <c r="H4542" s="55"/>
      <c r="I4542" s="55"/>
    </row>
    <row r="4543" spans="1:9">
      <c r="A4543" s="37"/>
      <c r="B4543" s="55"/>
      <c r="C4543" s="55"/>
      <c r="D4543" s="55"/>
      <c r="E4543" s="55"/>
      <c r="F4543" s="55"/>
      <c r="G4543" s="55"/>
      <c r="H4543" s="55"/>
      <c r="I4543" s="55"/>
    </row>
    <row r="4544" spans="1:9">
      <c r="A4544" s="37"/>
      <c r="B4544" s="55"/>
      <c r="C4544" s="55"/>
      <c r="D4544" s="55"/>
      <c r="E4544" s="55"/>
      <c r="F4544" s="55"/>
      <c r="G4544" s="55"/>
      <c r="H4544" s="55"/>
      <c r="I4544" s="55"/>
    </row>
    <row r="4545" spans="1:9">
      <c r="A4545" s="37"/>
      <c r="B4545" s="55"/>
      <c r="C4545" s="55"/>
      <c r="D4545" s="55"/>
      <c r="E4545" s="55"/>
      <c r="F4545" s="55"/>
      <c r="G4545" s="55"/>
      <c r="H4545" s="55"/>
      <c r="I4545" s="55"/>
    </row>
    <row r="4546" spans="1:9">
      <c r="A4546" s="37"/>
      <c r="B4546" s="55"/>
      <c r="C4546" s="55"/>
      <c r="D4546" s="55"/>
      <c r="E4546" s="55"/>
      <c r="F4546" s="55"/>
      <c r="G4546" s="55"/>
      <c r="H4546" s="55"/>
      <c r="I4546" s="55"/>
    </row>
    <row r="4547" spans="1:9">
      <c r="A4547" s="37"/>
      <c r="B4547" s="55"/>
      <c r="C4547" s="55"/>
      <c r="D4547" s="55"/>
      <c r="E4547" s="55"/>
      <c r="F4547" s="55"/>
      <c r="G4547" s="55"/>
      <c r="H4547" s="55"/>
      <c r="I4547" s="55"/>
    </row>
    <row r="4548" spans="1:9">
      <c r="A4548" s="37"/>
      <c r="B4548" s="55"/>
      <c r="C4548" s="55"/>
      <c r="D4548" s="55"/>
      <c r="E4548" s="55"/>
      <c r="F4548" s="55"/>
      <c r="G4548" s="55"/>
      <c r="H4548" s="55"/>
      <c r="I4548" s="55"/>
    </row>
    <row r="4549" spans="1:9">
      <c r="A4549" s="37"/>
      <c r="B4549" s="55"/>
      <c r="C4549" s="55"/>
      <c r="D4549" s="55"/>
      <c r="E4549" s="55"/>
      <c r="F4549" s="55"/>
      <c r="G4549" s="55"/>
      <c r="H4549" s="55"/>
      <c r="I4549" s="55"/>
    </row>
    <row r="4550" spans="1:9">
      <c r="A4550" s="37"/>
      <c r="B4550" s="55"/>
      <c r="C4550" s="55"/>
      <c r="D4550" s="55"/>
      <c r="E4550" s="55"/>
      <c r="F4550" s="55"/>
      <c r="G4550" s="55"/>
      <c r="H4550" s="55"/>
      <c r="I4550" s="55"/>
    </row>
    <row r="4551" spans="1:9">
      <c r="A4551" s="37"/>
      <c r="B4551" s="55"/>
      <c r="C4551" s="55"/>
      <c r="D4551" s="55"/>
      <c r="E4551" s="55"/>
      <c r="F4551" s="55"/>
      <c r="G4551" s="55"/>
      <c r="H4551" s="55"/>
      <c r="I4551" s="55"/>
    </row>
    <row r="4552" spans="1:9">
      <c r="A4552" s="37"/>
      <c r="B4552" s="55"/>
      <c r="C4552" s="55"/>
      <c r="D4552" s="55"/>
      <c r="E4552" s="55"/>
      <c r="F4552" s="55"/>
      <c r="G4552" s="55"/>
      <c r="H4552" s="55"/>
      <c r="I4552" s="55"/>
    </row>
    <row r="4553" spans="1:9">
      <c r="A4553" s="37"/>
      <c r="B4553" s="55"/>
      <c r="C4553" s="55"/>
      <c r="D4553" s="55"/>
      <c r="E4553" s="55"/>
      <c r="F4553" s="55"/>
      <c r="G4553" s="55"/>
      <c r="H4553" s="55"/>
      <c r="I4553" s="55"/>
    </row>
    <row r="4554" spans="1:9">
      <c r="A4554" s="37"/>
      <c r="B4554" s="55"/>
      <c r="C4554" s="55"/>
      <c r="D4554" s="55"/>
      <c r="E4554" s="55"/>
      <c r="F4554" s="55"/>
      <c r="G4554" s="55"/>
      <c r="H4554" s="55"/>
      <c r="I4554" s="55"/>
    </row>
    <row r="4555" spans="1:9">
      <c r="A4555" s="37"/>
      <c r="B4555" s="55"/>
      <c r="C4555" s="55"/>
      <c r="D4555" s="55"/>
      <c r="E4555" s="55"/>
      <c r="F4555" s="55"/>
      <c r="G4555" s="55"/>
      <c r="H4555" s="55"/>
      <c r="I4555" s="55"/>
    </row>
    <row r="4556" spans="1:9">
      <c r="A4556" s="37"/>
      <c r="B4556" s="55"/>
      <c r="C4556" s="55"/>
      <c r="D4556" s="55"/>
      <c r="E4556" s="55"/>
      <c r="F4556" s="55"/>
      <c r="G4556" s="55"/>
      <c r="H4556" s="55"/>
      <c r="I4556" s="55"/>
    </row>
    <row r="4557" spans="1:9">
      <c r="A4557" s="37"/>
      <c r="B4557" s="55"/>
      <c r="C4557" s="55"/>
      <c r="D4557" s="55"/>
      <c r="E4557" s="55"/>
      <c r="F4557" s="55"/>
      <c r="G4557" s="55"/>
      <c r="H4557" s="55"/>
      <c r="I4557" s="55"/>
    </row>
    <row r="4558" spans="1:9">
      <c r="A4558" s="37"/>
      <c r="B4558" s="55"/>
      <c r="C4558" s="55"/>
      <c r="D4558" s="55"/>
      <c r="E4558" s="55"/>
      <c r="F4558" s="55"/>
      <c r="G4558" s="55"/>
      <c r="H4558" s="55"/>
      <c r="I4558" s="55"/>
    </row>
    <row r="4559" spans="1:9">
      <c r="A4559" s="37"/>
      <c r="B4559" s="55"/>
      <c r="C4559" s="55"/>
      <c r="D4559" s="55"/>
      <c r="E4559" s="55"/>
      <c r="F4559" s="55"/>
      <c r="G4559" s="55"/>
      <c r="H4559" s="55"/>
      <c r="I4559" s="55"/>
    </row>
    <row r="4560" spans="1:9">
      <c r="A4560" s="37"/>
      <c r="B4560" s="55"/>
      <c r="C4560" s="55"/>
      <c r="D4560" s="55"/>
      <c r="E4560" s="55"/>
      <c r="F4560" s="55"/>
      <c r="G4560" s="55"/>
      <c r="H4560" s="55"/>
      <c r="I4560" s="55"/>
    </row>
    <row r="4561" spans="1:9">
      <c r="A4561" s="37"/>
      <c r="B4561" s="55"/>
      <c r="C4561" s="55"/>
      <c r="D4561" s="55"/>
      <c r="E4561" s="55"/>
      <c r="F4561" s="55"/>
      <c r="G4561" s="55"/>
      <c r="H4561" s="55"/>
      <c r="I4561" s="55"/>
    </row>
    <row r="4562" spans="1:9">
      <c r="A4562" s="37"/>
      <c r="B4562" s="55"/>
      <c r="C4562" s="55"/>
      <c r="D4562" s="55"/>
      <c r="E4562" s="55"/>
      <c r="F4562" s="55"/>
      <c r="G4562" s="55"/>
      <c r="H4562" s="55"/>
      <c r="I4562" s="55"/>
    </row>
    <row r="4563" spans="1:9">
      <c r="A4563" s="37"/>
      <c r="B4563" s="55"/>
      <c r="C4563" s="55"/>
      <c r="D4563" s="55"/>
      <c r="E4563" s="55"/>
      <c r="F4563" s="55"/>
      <c r="G4563" s="55"/>
      <c r="H4563" s="55"/>
      <c r="I4563" s="55"/>
    </row>
    <row r="4564" spans="1:9">
      <c r="A4564" s="37"/>
      <c r="B4564" s="55"/>
      <c r="C4564" s="55"/>
      <c r="D4564" s="55"/>
      <c r="E4564" s="55"/>
      <c r="F4564" s="55"/>
      <c r="G4564" s="55"/>
      <c r="H4564" s="55"/>
      <c r="I4564" s="55"/>
    </row>
    <row r="4565" spans="1:9">
      <c r="A4565" s="37"/>
      <c r="B4565" s="55"/>
      <c r="C4565" s="55"/>
      <c r="D4565" s="55"/>
      <c r="E4565" s="55"/>
      <c r="F4565" s="55"/>
      <c r="G4565" s="55"/>
      <c r="H4565" s="55"/>
      <c r="I4565" s="55"/>
    </row>
    <row r="4566" spans="1:9">
      <c r="A4566" s="37"/>
      <c r="B4566" s="55"/>
      <c r="C4566" s="55"/>
      <c r="D4566" s="55"/>
      <c r="E4566" s="55"/>
      <c r="F4566" s="55"/>
      <c r="G4566" s="55"/>
      <c r="H4566" s="55"/>
      <c r="I4566" s="55"/>
    </row>
    <row r="4567" spans="1:9">
      <c r="A4567" s="37"/>
      <c r="B4567" s="55"/>
      <c r="C4567" s="55"/>
      <c r="D4567" s="55"/>
      <c r="E4567" s="55"/>
      <c r="F4567" s="55"/>
      <c r="G4567" s="55"/>
      <c r="H4567" s="55"/>
      <c r="I4567" s="55"/>
    </row>
    <row r="4568" spans="1:9">
      <c r="A4568" s="37"/>
      <c r="B4568" s="55"/>
      <c r="C4568" s="55"/>
      <c r="D4568" s="55"/>
      <c r="E4568" s="55"/>
      <c r="F4568" s="55"/>
      <c r="G4568" s="55"/>
      <c r="H4568" s="55"/>
      <c r="I4568" s="55"/>
    </row>
    <row r="4569" spans="1:9">
      <c r="A4569" s="37"/>
      <c r="B4569" s="55"/>
      <c r="C4569" s="55"/>
      <c r="D4569" s="55"/>
      <c r="E4569" s="55"/>
      <c r="F4569" s="55"/>
      <c r="G4569" s="55"/>
      <c r="H4569" s="55"/>
      <c r="I4569" s="55"/>
    </row>
    <row r="4570" spans="1:9">
      <c r="A4570" s="37"/>
      <c r="B4570" s="55"/>
      <c r="C4570" s="55"/>
      <c r="D4570" s="55"/>
      <c r="E4570" s="55"/>
      <c r="F4570" s="55"/>
      <c r="G4570" s="55"/>
      <c r="H4570" s="55"/>
      <c r="I4570" s="55"/>
    </row>
    <row r="4571" spans="1:9">
      <c r="A4571" s="37"/>
      <c r="B4571" s="55"/>
      <c r="C4571" s="55"/>
      <c r="D4571" s="55"/>
      <c r="E4571" s="55"/>
      <c r="F4571" s="55"/>
      <c r="G4571" s="55"/>
      <c r="H4571" s="55"/>
      <c r="I4571" s="55"/>
    </row>
    <row r="4572" spans="1:9">
      <c r="A4572" s="37"/>
      <c r="B4572" s="55"/>
      <c r="C4572" s="55"/>
      <c r="D4572" s="55"/>
      <c r="E4572" s="55"/>
      <c r="F4572" s="55"/>
      <c r="G4572" s="55"/>
      <c r="H4572" s="55"/>
      <c r="I4572" s="55"/>
    </row>
    <row r="4573" spans="1:9">
      <c r="A4573" s="37"/>
      <c r="B4573" s="55"/>
      <c r="C4573" s="55"/>
      <c r="D4573" s="55"/>
      <c r="E4573" s="55"/>
      <c r="F4573" s="55"/>
      <c r="G4573" s="55"/>
      <c r="H4573" s="55"/>
      <c r="I4573" s="55"/>
    </row>
    <row r="4574" spans="1:9">
      <c r="A4574" s="37"/>
      <c r="B4574" s="55"/>
      <c r="C4574" s="55"/>
      <c r="D4574" s="55"/>
      <c r="E4574" s="55"/>
      <c r="F4574" s="55"/>
      <c r="G4574" s="55"/>
      <c r="H4574" s="55"/>
      <c r="I4574" s="55"/>
    </row>
    <row r="4575" spans="1:9">
      <c r="A4575" s="37"/>
      <c r="B4575" s="55"/>
      <c r="C4575" s="55"/>
      <c r="D4575" s="55"/>
      <c r="E4575" s="55"/>
      <c r="F4575" s="55"/>
      <c r="G4575" s="55"/>
      <c r="H4575" s="55"/>
      <c r="I4575" s="55"/>
    </row>
    <row r="4576" spans="1:9">
      <c r="A4576" s="37"/>
      <c r="B4576" s="55"/>
      <c r="C4576" s="55"/>
      <c r="D4576" s="55"/>
      <c r="E4576" s="55"/>
      <c r="F4576" s="55"/>
      <c r="G4576" s="55"/>
      <c r="H4576" s="55"/>
      <c r="I4576" s="55"/>
    </row>
    <row r="4577" spans="1:9">
      <c r="A4577" s="37"/>
      <c r="B4577" s="55"/>
      <c r="C4577" s="55"/>
      <c r="D4577" s="55"/>
      <c r="E4577" s="55"/>
      <c r="F4577" s="55"/>
      <c r="G4577" s="55"/>
      <c r="H4577" s="55"/>
      <c r="I4577" s="55"/>
    </row>
    <row r="4578" spans="1:9">
      <c r="A4578" s="37"/>
      <c r="B4578" s="55"/>
      <c r="C4578" s="55"/>
      <c r="D4578" s="55"/>
      <c r="E4578" s="55"/>
      <c r="F4578" s="55"/>
      <c r="G4578" s="55"/>
      <c r="H4578" s="55"/>
      <c r="I4578" s="55"/>
    </row>
    <row r="4579" spans="1:9">
      <c r="A4579" s="37"/>
      <c r="B4579" s="55"/>
      <c r="C4579" s="55"/>
      <c r="D4579" s="55"/>
      <c r="E4579" s="55"/>
      <c r="F4579" s="55"/>
      <c r="G4579" s="55"/>
      <c r="H4579" s="55"/>
      <c r="I4579" s="55"/>
    </row>
    <row r="4580" spans="1:9">
      <c r="A4580" s="37"/>
      <c r="B4580" s="55"/>
      <c r="C4580" s="55"/>
      <c r="D4580" s="55"/>
      <c r="E4580" s="55"/>
      <c r="F4580" s="55"/>
      <c r="G4580" s="55"/>
      <c r="H4580" s="55"/>
      <c r="I4580" s="55"/>
    </row>
    <row r="4581" spans="1:9">
      <c r="A4581" s="37"/>
      <c r="B4581" s="55"/>
      <c r="C4581" s="55"/>
      <c r="D4581" s="55"/>
      <c r="E4581" s="55"/>
      <c r="F4581" s="55"/>
      <c r="G4581" s="55"/>
      <c r="H4581" s="55"/>
      <c r="I4581" s="55"/>
    </row>
    <row r="4582" spans="1:9">
      <c r="A4582" s="37"/>
      <c r="B4582" s="55"/>
      <c r="C4582" s="55"/>
      <c r="D4582" s="55"/>
      <c r="E4582" s="55"/>
      <c r="F4582" s="55"/>
      <c r="G4582" s="55"/>
      <c r="H4582" s="55"/>
      <c r="I4582" s="55"/>
    </row>
    <row r="4583" spans="1:9">
      <c r="A4583" s="37"/>
      <c r="B4583" s="55"/>
      <c r="C4583" s="55"/>
      <c r="D4583" s="55"/>
      <c r="E4583" s="55"/>
      <c r="F4583" s="55"/>
      <c r="G4583" s="55"/>
      <c r="H4583" s="55"/>
      <c r="I4583" s="55"/>
    </row>
    <row r="4584" spans="1:9">
      <c r="A4584" s="37"/>
      <c r="B4584" s="55"/>
      <c r="C4584" s="55"/>
      <c r="D4584" s="55"/>
      <c r="E4584" s="55"/>
      <c r="F4584" s="55"/>
      <c r="G4584" s="55"/>
      <c r="H4584" s="55"/>
      <c r="I4584" s="55"/>
    </row>
    <row r="4585" spans="1:9">
      <c r="A4585" s="37"/>
      <c r="B4585" s="55"/>
      <c r="C4585" s="55"/>
      <c r="D4585" s="55"/>
      <c r="E4585" s="55"/>
      <c r="F4585" s="55"/>
      <c r="G4585" s="55"/>
      <c r="H4585" s="55"/>
      <c r="I4585" s="55"/>
    </row>
    <row r="4586" spans="1:9">
      <c r="A4586" s="37"/>
      <c r="B4586" s="55"/>
      <c r="C4586" s="55"/>
      <c r="D4586" s="55"/>
      <c r="E4586" s="55"/>
      <c r="F4586" s="55"/>
      <c r="G4586" s="55"/>
      <c r="H4586" s="55"/>
      <c r="I4586" s="55"/>
    </row>
    <row r="4587" spans="1:9">
      <c r="A4587" s="37"/>
      <c r="B4587" s="55"/>
      <c r="C4587" s="55"/>
      <c r="D4587" s="55"/>
      <c r="E4587" s="55"/>
      <c r="F4587" s="55"/>
      <c r="G4587" s="55"/>
      <c r="H4587" s="55"/>
      <c r="I4587" s="55"/>
    </row>
    <row r="4588" spans="1:9">
      <c r="A4588" s="37"/>
      <c r="B4588" s="55"/>
      <c r="C4588" s="55"/>
      <c r="D4588" s="55"/>
      <c r="E4588" s="55"/>
      <c r="F4588" s="55"/>
      <c r="G4588" s="55"/>
      <c r="H4588" s="55"/>
      <c r="I4588" s="55"/>
    </row>
    <row r="4589" spans="1:9">
      <c r="A4589" s="37"/>
      <c r="B4589" s="55"/>
      <c r="C4589" s="55"/>
      <c r="D4589" s="55"/>
      <c r="E4589" s="55"/>
      <c r="F4589" s="55"/>
      <c r="G4589" s="55"/>
      <c r="H4589" s="55"/>
      <c r="I4589" s="55"/>
    </row>
    <row r="4590" spans="1:9">
      <c r="A4590" s="37"/>
      <c r="B4590" s="55"/>
      <c r="C4590" s="55"/>
      <c r="D4590" s="55"/>
      <c r="E4590" s="55"/>
      <c r="F4590" s="55"/>
      <c r="G4590" s="55"/>
      <c r="H4590" s="55"/>
      <c r="I4590" s="55"/>
    </row>
    <row r="4591" spans="1:9">
      <c r="A4591" s="37"/>
      <c r="B4591" s="55"/>
      <c r="C4591" s="55"/>
      <c r="D4591" s="55"/>
      <c r="E4591" s="55"/>
      <c r="F4591" s="55"/>
      <c r="G4591" s="55"/>
      <c r="H4591" s="55"/>
      <c r="I4591" s="55"/>
    </row>
    <row r="4592" spans="1:9">
      <c r="A4592" s="37"/>
      <c r="B4592" s="55"/>
      <c r="C4592" s="55"/>
      <c r="D4592" s="55"/>
      <c r="E4592" s="55"/>
      <c r="F4592" s="55"/>
      <c r="G4592" s="55"/>
      <c r="H4592" s="55"/>
      <c r="I4592" s="55"/>
    </row>
    <row r="4593" spans="1:9">
      <c r="A4593" s="37"/>
      <c r="B4593" s="55"/>
      <c r="C4593" s="55"/>
      <c r="D4593" s="55"/>
      <c r="E4593" s="55"/>
      <c r="F4593" s="55"/>
      <c r="G4593" s="55"/>
      <c r="H4593" s="55"/>
      <c r="I4593" s="55"/>
    </row>
    <row r="4594" spans="1:9">
      <c r="A4594" s="37"/>
      <c r="B4594" s="55"/>
      <c r="C4594" s="55"/>
      <c r="D4594" s="55"/>
      <c r="E4594" s="55"/>
      <c r="F4594" s="55"/>
      <c r="G4594" s="55"/>
      <c r="H4594" s="55"/>
      <c r="I4594" s="55"/>
    </row>
    <row r="4595" spans="1:9">
      <c r="A4595" s="37"/>
      <c r="B4595" s="55"/>
      <c r="C4595" s="55"/>
      <c r="D4595" s="55"/>
      <c r="E4595" s="55"/>
      <c r="F4595" s="55"/>
      <c r="G4595" s="55"/>
      <c r="H4595" s="55"/>
      <c r="I4595" s="55"/>
    </row>
    <row r="4596" spans="1:9">
      <c r="A4596" s="37"/>
      <c r="B4596" s="55"/>
      <c r="C4596" s="55"/>
      <c r="D4596" s="55"/>
      <c r="E4596" s="55"/>
      <c r="F4596" s="55"/>
      <c r="G4596" s="55"/>
      <c r="H4596" s="55"/>
      <c r="I4596" s="55"/>
    </row>
    <row r="4597" spans="1:9">
      <c r="A4597" s="37"/>
      <c r="B4597" s="55"/>
      <c r="C4597" s="55"/>
      <c r="D4597" s="55"/>
      <c r="E4597" s="55"/>
      <c r="F4597" s="55"/>
      <c r="G4597" s="55"/>
      <c r="H4597" s="55"/>
      <c r="I4597" s="55"/>
    </row>
    <row r="4598" spans="1:9">
      <c r="A4598" s="37"/>
      <c r="B4598" s="55"/>
      <c r="C4598" s="55"/>
      <c r="D4598" s="55"/>
      <c r="E4598" s="55"/>
      <c r="F4598" s="55"/>
      <c r="G4598" s="55"/>
      <c r="H4598" s="55"/>
      <c r="I4598" s="55"/>
    </row>
    <row r="4599" spans="1:9">
      <c r="A4599" s="37"/>
      <c r="B4599" s="55"/>
      <c r="C4599" s="55"/>
      <c r="D4599" s="55"/>
      <c r="E4599" s="55"/>
      <c r="F4599" s="55"/>
      <c r="G4599" s="55"/>
      <c r="H4599" s="55"/>
      <c r="I4599" s="55"/>
    </row>
    <row r="4600" spans="1:9">
      <c r="A4600" s="37"/>
      <c r="B4600" s="55"/>
      <c r="C4600" s="55"/>
      <c r="D4600" s="55"/>
      <c r="E4600" s="55"/>
      <c r="F4600" s="55"/>
      <c r="G4600" s="55"/>
      <c r="H4600" s="55"/>
      <c r="I4600" s="55"/>
    </row>
    <row r="4601" spans="1:9">
      <c r="A4601" s="37"/>
      <c r="B4601" s="55"/>
      <c r="C4601" s="55"/>
      <c r="D4601" s="55"/>
      <c r="E4601" s="55"/>
      <c r="F4601" s="55"/>
      <c r="G4601" s="55"/>
      <c r="H4601" s="55"/>
      <c r="I4601" s="55"/>
    </row>
    <row r="4602" spans="1:9">
      <c r="A4602" s="37"/>
      <c r="B4602" s="55"/>
      <c r="C4602" s="55"/>
      <c r="D4602" s="55"/>
      <c r="E4602" s="55"/>
      <c r="F4602" s="55"/>
      <c r="G4602" s="55"/>
      <c r="H4602" s="55"/>
      <c r="I4602" s="55"/>
    </row>
    <row r="4603" spans="1:9">
      <c r="A4603" s="37"/>
      <c r="B4603" s="55"/>
      <c r="C4603" s="55"/>
      <c r="D4603" s="55"/>
      <c r="E4603" s="55"/>
      <c r="F4603" s="55"/>
      <c r="G4603" s="55"/>
      <c r="H4603" s="55"/>
      <c r="I4603" s="55"/>
    </row>
    <row r="4604" spans="1:9">
      <c r="A4604" s="37"/>
      <c r="B4604" s="55"/>
      <c r="C4604" s="55"/>
      <c r="D4604" s="55"/>
      <c r="E4604" s="55"/>
      <c r="F4604" s="55"/>
      <c r="G4604" s="55"/>
      <c r="H4604" s="55"/>
      <c r="I4604" s="55"/>
    </row>
    <row r="4605" spans="1:9">
      <c r="A4605" s="37"/>
      <c r="B4605" s="55"/>
      <c r="C4605" s="55"/>
      <c r="D4605" s="55"/>
      <c r="E4605" s="55"/>
      <c r="F4605" s="55"/>
      <c r="G4605" s="55"/>
      <c r="H4605" s="55"/>
      <c r="I4605" s="55"/>
    </row>
    <row r="4606" spans="1:9">
      <c r="A4606" s="37"/>
      <c r="B4606" s="55"/>
      <c r="C4606" s="55"/>
      <c r="D4606" s="55"/>
      <c r="E4606" s="55"/>
      <c r="F4606" s="55"/>
      <c r="G4606" s="55"/>
      <c r="H4606" s="55"/>
      <c r="I4606" s="55"/>
    </row>
    <row r="4607" spans="1:9">
      <c r="A4607" s="37"/>
      <c r="B4607" s="55"/>
      <c r="C4607" s="55"/>
      <c r="D4607" s="55"/>
      <c r="E4607" s="55"/>
      <c r="F4607" s="55"/>
      <c r="G4607" s="55"/>
      <c r="H4607" s="55"/>
      <c r="I4607" s="55"/>
    </row>
    <row r="4608" spans="1:9">
      <c r="A4608" s="37"/>
      <c r="B4608" s="55"/>
      <c r="C4608" s="55"/>
      <c r="D4608" s="55"/>
      <c r="E4608" s="55"/>
      <c r="F4608" s="55"/>
      <c r="G4608" s="55"/>
      <c r="H4608" s="55"/>
      <c r="I4608" s="55"/>
    </row>
    <row r="4609" spans="1:9">
      <c r="A4609" s="37"/>
      <c r="B4609" s="55"/>
      <c r="C4609" s="55"/>
      <c r="D4609" s="55"/>
      <c r="E4609" s="55"/>
      <c r="F4609" s="55"/>
      <c r="G4609" s="55"/>
      <c r="H4609" s="55"/>
      <c r="I4609" s="55"/>
    </row>
    <row r="4610" spans="1:9">
      <c r="A4610" s="37"/>
      <c r="B4610" s="55"/>
      <c r="C4610" s="55"/>
      <c r="D4610" s="55"/>
      <c r="E4610" s="55"/>
      <c r="F4610" s="55"/>
      <c r="G4610" s="55"/>
      <c r="H4610" s="55"/>
      <c r="I4610" s="55"/>
    </row>
    <row r="4611" spans="1:9">
      <c r="A4611" s="37"/>
      <c r="B4611" s="55"/>
      <c r="C4611" s="55"/>
      <c r="D4611" s="55"/>
      <c r="E4611" s="55"/>
      <c r="F4611" s="55"/>
      <c r="G4611" s="55"/>
      <c r="H4611" s="55"/>
      <c r="I4611" s="55"/>
    </row>
    <row r="4612" spans="1:9">
      <c r="A4612" s="37"/>
      <c r="B4612" s="55"/>
      <c r="C4612" s="55"/>
      <c r="D4612" s="55"/>
      <c r="E4612" s="55"/>
      <c r="F4612" s="55"/>
      <c r="G4612" s="55"/>
      <c r="H4612" s="55"/>
      <c r="I4612" s="55"/>
    </row>
    <row r="4613" spans="1:9">
      <c r="A4613" s="37"/>
      <c r="B4613" s="55"/>
      <c r="C4613" s="55"/>
      <c r="D4613" s="55"/>
      <c r="E4613" s="55"/>
      <c r="F4613" s="55"/>
      <c r="G4613" s="55"/>
      <c r="H4613" s="55"/>
      <c r="I4613" s="55"/>
    </row>
    <row r="4614" spans="1:9">
      <c r="A4614" s="37"/>
      <c r="B4614" s="55"/>
      <c r="C4614" s="55"/>
      <c r="D4614" s="55"/>
      <c r="E4614" s="55"/>
      <c r="F4614" s="55"/>
      <c r="G4614" s="55"/>
      <c r="H4614" s="55"/>
      <c r="I4614" s="55"/>
    </row>
    <row r="4615" spans="1:9">
      <c r="A4615" s="37"/>
      <c r="B4615" s="55"/>
      <c r="C4615" s="55"/>
      <c r="D4615" s="55"/>
      <c r="E4615" s="55"/>
      <c r="F4615" s="55"/>
      <c r="G4615" s="55"/>
      <c r="H4615" s="55"/>
      <c r="I4615" s="55"/>
    </row>
    <row r="4616" spans="1:9">
      <c r="A4616" s="37"/>
      <c r="B4616" s="55"/>
      <c r="C4616" s="55"/>
      <c r="D4616" s="55"/>
      <c r="E4616" s="55"/>
      <c r="F4616" s="55"/>
      <c r="G4616" s="55"/>
      <c r="H4616" s="55"/>
      <c r="I4616" s="55"/>
    </row>
    <row r="4617" spans="1:9">
      <c r="A4617" s="37"/>
      <c r="B4617" s="55"/>
      <c r="C4617" s="55"/>
      <c r="D4617" s="55"/>
      <c r="E4617" s="55"/>
      <c r="F4617" s="55"/>
      <c r="G4617" s="55"/>
      <c r="H4617" s="55"/>
      <c r="I4617" s="55"/>
    </row>
    <row r="4618" spans="1:9">
      <c r="A4618" s="37"/>
      <c r="B4618" s="55"/>
      <c r="C4618" s="55"/>
      <c r="D4618" s="55"/>
      <c r="E4618" s="55"/>
      <c r="F4618" s="55"/>
      <c r="G4618" s="55"/>
      <c r="H4618" s="55"/>
      <c r="I4618" s="55"/>
    </row>
    <row r="4619" spans="1:9">
      <c r="A4619" s="37"/>
      <c r="B4619" s="55"/>
      <c r="C4619" s="55"/>
      <c r="D4619" s="55"/>
      <c r="E4619" s="55"/>
      <c r="F4619" s="55"/>
      <c r="G4619" s="55"/>
      <c r="H4619" s="55"/>
      <c r="I4619" s="55"/>
    </row>
    <row r="4620" spans="1:9">
      <c r="A4620" s="37"/>
      <c r="B4620" s="55"/>
      <c r="C4620" s="55"/>
      <c r="D4620" s="55"/>
      <c r="E4620" s="55"/>
      <c r="F4620" s="55"/>
      <c r="G4620" s="55"/>
      <c r="H4620" s="55"/>
      <c r="I4620" s="55"/>
    </row>
    <row r="4621" spans="1:9">
      <c r="A4621" s="37"/>
      <c r="B4621" s="55"/>
      <c r="C4621" s="55"/>
      <c r="D4621" s="55"/>
      <c r="E4621" s="55"/>
      <c r="F4621" s="55"/>
      <c r="G4621" s="55"/>
      <c r="H4621" s="55"/>
      <c r="I4621" s="55"/>
    </row>
    <row r="4622" spans="1:9">
      <c r="A4622" s="37"/>
      <c r="B4622" s="55"/>
      <c r="C4622" s="55"/>
      <c r="D4622" s="55"/>
      <c r="E4622" s="55"/>
      <c r="F4622" s="55"/>
      <c r="G4622" s="55"/>
      <c r="H4622" s="55"/>
      <c r="I4622" s="55"/>
    </row>
    <row r="4623" spans="1:9">
      <c r="A4623" s="37"/>
      <c r="B4623" s="55"/>
      <c r="C4623" s="55"/>
      <c r="D4623" s="55"/>
      <c r="E4623" s="55"/>
      <c r="F4623" s="55"/>
      <c r="G4623" s="55"/>
      <c r="H4623" s="55"/>
      <c r="I4623" s="55"/>
    </row>
    <row r="4624" spans="1:9">
      <c r="A4624" s="37"/>
      <c r="B4624" s="55"/>
      <c r="C4624" s="55"/>
      <c r="D4624" s="55"/>
      <c r="E4624" s="55"/>
      <c r="F4624" s="55"/>
      <c r="G4624" s="55"/>
      <c r="H4624" s="55"/>
      <c r="I4624" s="55"/>
    </row>
    <row r="4625" spans="1:9">
      <c r="A4625" s="37"/>
      <c r="B4625" s="55"/>
      <c r="C4625" s="55"/>
      <c r="D4625" s="55"/>
      <c r="E4625" s="55"/>
      <c r="F4625" s="55"/>
      <c r="G4625" s="55"/>
      <c r="H4625" s="55"/>
      <c r="I4625" s="55"/>
    </row>
    <row r="4626" spans="1:9">
      <c r="A4626" s="37"/>
      <c r="B4626" s="55"/>
      <c r="C4626" s="55"/>
      <c r="D4626" s="55"/>
      <c r="E4626" s="55"/>
      <c r="F4626" s="55"/>
      <c r="G4626" s="55"/>
      <c r="H4626" s="55"/>
      <c r="I4626" s="55"/>
    </row>
    <row r="4627" spans="1:9">
      <c r="A4627" s="37"/>
      <c r="B4627" s="55"/>
      <c r="C4627" s="55"/>
      <c r="D4627" s="55"/>
      <c r="E4627" s="55"/>
      <c r="F4627" s="55"/>
      <c r="G4627" s="55"/>
      <c r="H4627" s="55"/>
      <c r="I4627" s="55"/>
    </row>
    <row r="4628" spans="1:9">
      <c r="A4628" s="37"/>
      <c r="B4628" s="55"/>
      <c r="C4628" s="55"/>
      <c r="D4628" s="55"/>
      <c r="E4628" s="55"/>
      <c r="F4628" s="55"/>
      <c r="G4628" s="55"/>
      <c r="H4628" s="55"/>
      <c r="I4628" s="55"/>
    </row>
    <row r="4629" spans="1:9">
      <c r="A4629" s="37"/>
      <c r="B4629" s="55"/>
      <c r="C4629" s="55"/>
      <c r="D4629" s="55"/>
      <c r="E4629" s="55"/>
      <c r="F4629" s="55"/>
      <c r="G4629" s="55"/>
      <c r="H4629" s="55"/>
      <c r="I4629" s="55"/>
    </row>
    <row r="4630" spans="1:9">
      <c r="A4630" s="37"/>
      <c r="B4630" s="55"/>
      <c r="C4630" s="55"/>
      <c r="D4630" s="55"/>
      <c r="E4630" s="55"/>
      <c r="F4630" s="55"/>
      <c r="G4630" s="55"/>
      <c r="H4630" s="55"/>
      <c r="I4630" s="55"/>
    </row>
    <row r="4631" spans="1:9">
      <c r="A4631" s="37"/>
      <c r="B4631" s="55"/>
      <c r="C4631" s="55"/>
      <c r="D4631" s="55"/>
      <c r="E4631" s="55"/>
      <c r="F4631" s="55"/>
      <c r="G4631" s="55"/>
      <c r="H4631" s="55"/>
      <c r="I4631" s="55"/>
    </row>
    <row r="4632" spans="1:9">
      <c r="A4632" s="37"/>
      <c r="B4632" s="55"/>
      <c r="C4632" s="55"/>
      <c r="D4632" s="55"/>
      <c r="E4632" s="55"/>
      <c r="F4632" s="55"/>
      <c r="G4632" s="55"/>
      <c r="H4632" s="55"/>
      <c r="I4632" s="55"/>
    </row>
    <row r="4633" spans="1:9">
      <c r="A4633" s="37"/>
      <c r="B4633" s="55"/>
      <c r="C4633" s="55"/>
      <c r="D4633" s="55"/>
      <c r="E4633" s="55"/>
      <c r="F4633" s="55"/>
      <c r="G4633" s="55"/>
      <c r="H4633" s="55"/>
      <c r="I4633" s="55"/>
    </row>
    <row r="4634" spans="1:9">
      <c r="A4634" s="37"/>
      <c r="B4634" s="55"/>
      <c r="C4634" s="55"/>
      <c r="D4634" s="55"/>
      <c r="E4634" s="55"/>
      <c r="F4634" s="55"/>
      <c r="G4634" s="55"/>
      <c r="H4634" s="55"/>
      <c r="I4634" s="55"/>
    </row>
    <row r="4635" spans="1:9">
      <c r="A4635" s="37"/>
      <c r="B4635" s="55"/>
      <c r="C4635" s="55"/>
      <c r="D4635" s="55"/>
      <c r="E4635" s="55"/>
      <c r="F4635" s="55"/>
      <c r="G4635" s="55"/>
      <c r="H4635" s="55"/>
      <c r="I4635" s="55"/>
    </row>
    <row r="4636" spans="1:9">
      <c r="A4636" s="37"/>
      <c r="B4636" s="55"/>
      <c r="C4636" s="55"/>
      <c r="D4636" s="55"/>
      <c r="E4636" s="55"/>
      <c r="F4636" s="55"/>
      <c r="G4636" s="55"/>
      <c r="H4636" s="55"/>
      <c r="I4636" s="55"/>
    </row>
    <row r="4637" spans="1:9">
      <c r="A4637" s="37"/>
      <c r="B4637" s="55"/>
      <c r="C4637" s="55"/>
      <c r="D4637" s="55"/>
      <c r="E4637" s="55"/>
      <c r="F4637" s="55"/>
      <c r="G4637" s="55"/>
      <c r="H4637" s="55"/>
      <c r="I4637" s="55"/>
    </row>
    <row r="4638" spans="1:9">
      <c r="A4638" s="37"/>
      <c r="B4638" s="55"/>
      <c r="C4638" s="55"/>
      <c r="D4638" s="55"/>
      <c r="E4638" s="55"/>
      <c r="F4638" s="55"/>
      <c r="G4638" s="55"/>
      <c r="H4638" s="55"/>
      <c r="I4638" s="55"/>
    </row>
    <row r="4639" spans="1:9">
      <c r="A4639" s="37"/>
      <c r="B4639" s="55"/>
      <c r="C4639" s="55"/>
      <c r="D4639" s="55"/>
      <c r="E4639" s="55"/>
      <c r="F4639" s="55"/>
      <c r="G4639" s="55"/>
      <c r="H4639" s="55"/>
      <c r="I4639" s="55"/>
    </row>
    <row r="4640" spans="1:9">
      <c r="A4640" s="37"/>
      <c r="B4640" s="55"/>
      <c r="C4640" s="55"/>
      <c r="D4640" s="55"/>
      <c r="E4640" s="55"/>
      <c r="F4640" s="55"/>
      <c r="G4640" s="55"/>
      <c r="H4640" s="55"/>
      <c r="I4640" s="55"/>
    </row>
    <row r="4641" spans="1:9">
      <c r="A4641" s="37"/>
      <c r="B4641" s="55"/>
      <c r="C4641" s="55"/>
      <c r="D4641" s="55"/>
      <c r="E4641" s="55"/>
      <c r="F4641" s="55"/>
      <c r="G4641" s="55"/>
      <c r="H4641" s="55"/>
      <c r="I4641" s="55"/>
    </row>
    <row r="4642" spans="1:9">
      <c r="A4642" s="37"/>
      <c r="B4642" s="55"/>
      <c r="C4642" s="55"/>
      <c r="D4642" s="55"/>
      <c r="E4642" s="55"/>
      <c r="F4642" s="55"/>
      <c r="G4642" s="55"/>
      <c r="H4642" s="55"/>
      <c r="I4642" s="55"/>
    </row>
    <row r="4643" spans="1:9">
      <c r="A4643" s="37"/>
      <c r="B4643" s="55"/>
      <c r="C4643" s="55"/>
      <c r="D4643" s="55"/>
      <c r="E4643" s="55"/>
      <c r="F4643" s="55"/>
      <c r="G4643" s="55"/>
      <c r="H4643" s="55"/>
      <c r="I4643" s="55"/>
    </row>
    <row r="4644" spans="1:9">
      <c r="A4644" s="37"/>
      <c r="B4644" s="55"/>
      <c r="C4644" s="55"/>
      <c r="D4644" s="55"/>
      <c r="E4644" s="55"/>
      <c r="F4644" s="55"/>
      <c r="G4644" s="55"/>
      <c r="H4644" s="55"/>
      <c r="I4644" s="55"/>
    </row>
    <row r="4645" spans="1:9">
      <c r="A4645" s="37"/>
      <c r="B4645" s="55"/>
      <c r="C4645" s="55"/>
      <c r="D4645" s="55"/>
      <c r="E4645" s="55"/>
      <c r="F4645" s="55"/>
      <c r="G4645" s="55"/>
      <c r="H4645" s="55"/>
      <c r="I4645" s="55"/>
    </row>
    <row r="4646" spans="1:9">
      <c r="A4646" s="37"/>
      <c r="B4646" s="55"/>
      <c r="C4646" s="55"/>
      <c r="D4646" s="55"/>
      <c r="E4646" s="55"/>
      <c r="F4646" s="55"/>
      <c r="G4646" s="55"/>
      <c r="H4646" s="55"/>
      <c r="I4646" s="55"/>
    </row>
    <row r="4647" spans="1:9">
      <c r="A4647" s="37"/>
      <c r="B4647" s="55"/>
      <c r="C4647" s="55"/>
      <c r="D4647" s="55"/>
      <c r="E4647" s="55"/>
      <c r="F4647" s="55"/>
      <c r="G4647" s="55"/>
      <c r="H4647" s="55"/>
      <c r="I4647" s="55"/>
    </row>
    <row r="4648" spans="1:9">
      <c r="A4648" s="37"/>
      <c r="B4648" s="55"/>
      <c r="C4648" s="55"/>
      <c r="D4648" s="55"/>
      <c r="E4648" s="55"/>
      <c r="F4648" s="55"/>
      <c r="G4648" s="55"/>
      <c r="H4648" s="55"/>
      <c r="I4648" s="55"/>
    </row>
    <row r="4649" spans="1:9">
      <c r="A4649" s="37"/>
      <c r="B4649" s="55"/>
      <c r="C4649" s="55"/>
      <c r="D4649" s="55"/>
      <c r="E4649" s="55"/>
      <c r="F4649" s="55"/>
      <c r="G4649" s="55"/>
      <c r="H4649" s="55"/>
      <c r="I4649" s="55"/>
    </row>
    <row r="4650" spans="1:9">
      <c r="A4650" s="37"/>
      <c r="B4650" s="55"/>
      <c r="C4650" s="55"/>
      <c r="D4650" s="55"/>
      <c r="E4650" s="55"/>
      <c r="F4650" s="55"/>
      <c r="G4650" s="55"/>
      <c r="H4650" s="55"/>
      <c r="I4650" s="55"/>
    </row>
    <row r="4651" spans="1:9">
      <c r="A4651" s="37"/>
      <c r="B4651" s="55"/>
      <c r="C4651" s="55"/>
      <c r="D4651" s="55"/>
      <c r="E4651" s="55"/>
      <c r="F4651" s="55"/>
      <c r="G4651" s="55"/>
      <c r="H4651" s="55"/>
      <c r="I4651" s="55"/>
    </row>
    <row r="4652" spans="1:9">
      <c r="A4652" s="37"/>
      <c r="B4652" s="55"/>
      <c r="C4652" s="55"/>
      <c r="D4652" s="55"/>
      <c r="E4652" s="55"/>
      <c r="F4652" s="55"/>
      <c r="G4652" s="55"/>
      <c r="H4652" s="55"/>
      <c r="I4652" s="55"/>
    </row>
    <row r="4653" spans="1:9">
      <c r="A4653" s="37"/>
      <c r="B4653" s="55"/>
      <c r="C4653" s="55"/>
      <c r="D4653" s="55"/>
      <c r="E4653" s="55"/>
      <c r="F4653" s="55"/>
      <c r="G4653" s="55"/>
      <c r="H4653" s="55"/>
      <c r="I4653" s="55"/>
    </row>
    <row r="4654" spans="1:9">
      <c r="A4654" s="37"/>
      <c r="B4654" s="55"/>
      <c r="C4654" s="55"/>
      <c r="D4654" s="55"/>
      <c r="E4654" s="55"/>
      <c r="F4654" s="55"/>
      <c r="G4654" s="55"/>
      <c r="H4654" s="55"/>
      <c r="I4654" s="55"/>
    </row>
    <row r="4655" spans="1:9">
      <c r="A4655" s="37"/>
      <c r="B4655" s="55"/>
      <c r="C4655" s="55"/>
      <c r="D4655" s="55"/>
      <c r="E4655" s="55"/>
      <c r="F4655" s="55"/>
      <c r="G4655" s="55"/>
      <c r="H4655" s="55"/>
      <c r="I4655" s="55"/>
    </row>
    <row r="4656" spans="1:9">
      <c r="A4656" s="37"/>
      <c r="B4656" s="55"/>
      <c r="C4656" s="55"/>
      <c r="D4656" s="55"/>
      <c r="E4656" s="55"/>
      <c r="F4656" s="55"/>
      <c r="G4656" s="55"/>
      <c r="H4656" s="55"/>
      <c r="I4656" s="55"/>
    </row>
    <row r="4657" spans="1:9">
      <c r="A4657" s="37"/>
      <c r="B4657" s="55"/>
      <c r="C4657" s="55"/>
      <c r="D4657" s="55"/>
      <c r="E4657" s="55"/>
      <c r="F4657" s="55"/>
      <c r="G4657" s="55"/>
      <c r="H4657" s="55"/>
      <c r="I4657" s="55"/>
    </row>
    <row r="4658" spans="1:9">
      <c r="A4658" s="37"/>
      <c r="B4658" s="55"/>
      <c r="C4658" s="55"/>
      <c r="D4658" s="55"/>
      <c r="E4658" s="55"/>
      <c r="F4658" s="55"/>
      <c r="G4658" s="55"/>
      <c r="H4658" s="55"/>
      <c r="I4658" s="55"/>
    </row>
    <row r="4659" spans="1:9">
      <c r="A4659" s="37"/>
      <c r="B4659" s="55"/>
      <c r="C4659" s="55"/>
      <c r="D4659" s="55"/>
      <c r="E4659" s="55"/>
      <c r="F4659" s="55"/>
      <c r="G4659" s="55"/>
      <c r="H4659" s="55"/>
      <c r="I4659" s="55"/>
    </row>
    <row r="4660" spans="1:9">
      <c r="A4660" s="37"/>
      <c r="B4660" s="55"/>
      <c r="C4660" s="55"/>
      <c r="D4660" s="55"/>
      <c r="E4660" s="55"/>
      <c r="F4660" s="55"/>
      <c r="G4660" s="55"/>
      <c r="H4660" s="55"/>
      <c r="I4660" s="55"/>
    </row>
    <row r="4661" spans="1:9">
      <c r="A4661" s="37"/>
      <c r="B4661" s="55"/>
      <c r="C4661" s="55"/>
      <c r="D4661" s="55"/>
      <c r="E4661" s="55"/>
      <c r="F4661" s="55"/>
      <c r="G4661" s="55"/>
      <c r="H4661" s="55"/>
      <c r="I4661" s="55"/>
    </row>
    <row r="4662" spans="1:9">
      <c r="A4662" s="37"/>
      <c r="B4662" s="55"/>
      <c r="C4662" s="55"/>
      <c r="D4662" s="55"/>
      <c r="E4662" s="55"/>
      <c r="F4662" s="55"/>
      <c r="G4662" s="55"/>
      <c r="H4662" s="55"/>
      <c r="I4662" s="55"/>
    </row>
    <row r="4663" spans="1:9">
      <c r="A4663" s="37"/>
      <c r="B4663" s="55"/>
      <c r="C4663" s="55"/>
      <c r="D4663" s="55"/>
      <c r="E4663" s="55"/>
      <c r="F4663" s="55"/>
      <c r="G4663" s="55"/>
      <c r="H4663" s="55"/>
      <c r="I4663" s="55"/>
    </row>
    <row r="4664" spans="1:9">
      <c r="A4664" s="37"/>
      <c r="B4664" s="55"/>
      <c r="C4664" s="55"/>
      <c r="D4664" s="55"/>
      <c r="E4664" s="55"/>
      <c r="F4664" s="55"/>
      <c r="G4664" s="55"/>
      <c r="H4664" s="55"/>
      <c r="I4664" s="55"/>
    </row>
    <row r="4665" spans="1:9">
      <c r="A4665" s="37"/>
      <c r="B4665" s="55"/>
      <c r="C4665" s="55"/>
      <c r="D4665" s="55"/>
      <c r="E4665" s="55"/>
      <c r="F4665" s="55"/>
      <c r="G4665" s="55"/>
      <c r="H4665" s="55"/>
      <c r="I4665" s="55"/>
    </row>
    <row r="4666" spans="1:9">
      <c r="A4666" s="37"/>
      <c r="B4666" s="55"/>
      <c r="C4666" s="55"/>
      <c r="D4666" s="55"/>
      <c r="E4666" s="55"/>
      <c r="F4666" s="55"/>
      <c r="G4666" s="55"/>
      <c r="H4666" s="55"/>
      <c r="I4666" s="55"/>
    </row>
    <row r="4667" spans="1:9">
      <c r="A4667" s="37"/>
      <c r="B4667" s="55"/>
      <c r="C4667" s="55"/>
      <c r="D4667" s="55"/>
      <c r="E4667" s="55"/>
      <c r="F4667" s="55"/>
      <c r="G4667" s="55"/>
      <c r="H4667" s="55"/>
      <c r="I4667" s="55"/>
    </row>
    <row r="4668" spans="1:9">
      <c r="A4668" s="37"/>
      <c r="B4668" s="55"/>
      <c r="C4668" s="55"/>
      <c r="D4668" s="55"/>
      <c r="E4668" s="55"/>
      <c r="F4668" s="55"/>
      <c r="G4668" s="55"/>
      <c r="H4668" s="55"/>
      <c r="I4668" s="55"/>
    </row>
    <row r="4669" spans="1:9">
      <c r="A4669" s="37"/>
      <c r="B4669" s="55"/>
      <c r="C4669" s="55"/>
      <c r="D4669" s="55"/>
      <c r="E4669" s="55"/>
      <c r="F4669" s="55"/>
      <c r="G4669" s="55"/>
      <c r="H4669" s="55"/>
      <c r="I4669" s="55"/>
    </row>
    <row r="4670" spans="1:9">
      <c r="A4670" s="37"/>
      <c r="B4670" s="55"/>
      <c r="C4670" s="55"/>
      <c r="D4670" s="55"/>
      <c r="E4670" s="55"/>
      <c r="F4670" s="55"/>
      <c r="G4670" s="55"/>
      <c r="H4670" s="55"/>
      <c r="I4670" s="55"/>
    </row>
    <row r="4671" spans="1:9">
      <c r="A4671" s="37"/>
      <c r="B4671" s="55"/>
      <c r="C4671" s="55"/>
      <c r="D4671" s="55"/>
      <c r="E4671" s="55"/>
      <c r="F4671" s="55"/>
      <c r="G4671" s="55"/>
      <c r="H4671" s="55"/>
      <c r="I4671" s="55"/>
    </row>
    <row r="4672" spans="1:9">
      <c r="A4672" s="37"/>
      <c r="B4672" s="55"/>
      <c r="C4672" s="55"/>
      <c r="D4672" s="55"/>
      <c r="E4672" s="55"/>
      <c r="F4672" s="55"/>
      <c r="G4672" s="55"/>
      <c r="H4672" s="55"/>
      <c r="I4672" s="55"/>
    </row>
    <row r="4673" spans="1:9">
      <c r="A4673" s="37"/>
      <c r="B4673" s="55"/>
      <c r="C4673" s="55"/>
      <c r="D4673" s="55"/>
      <c r="E4673" s="55"/>
      <c r="F4673" s="55"/>
      <c r="G4673" s="55"/>
      <c r="H4673" s="55"/>
      <c r="I4673" s="55"/>
    </row>
    <row r="4674" spans="1:9">
      <c r="A4674" s="37"/>
      <c r="B4674" s="55"/>
      <c r="C4674" s="55"/>
      <c r="D4674" s="55"/>
      <c r="E4674" s="55"/>
      <c r="F4674" s="55"/>
      <c r="G4674" s="55"/>
      <c r="H4674" s="55"/>
      <c r="I4674" s="55"/>
    </row>
    <row r="4675" spans="1:9">
      <c r="A4675" s="37"/>
      <c r="B4675" s="55"/>
      <c r="C4675" s="55"/>
      <c r="D4675" s="55"/>
      <c r="E4675" s="55"/>
      <c r="F4675" s="55"/>
      <c r="G4675" s="55"/>
      <c r="H4675" s="55"/>
      <c r="I4675" s="55"/>
    </row>
    <row r="4676" spans="1:9">
      <c r="A4676" s="37"/>
      <c r="B4676" s="55"/>
      <c r="C4676" s="55"/>
      <c r="D4676" s="55"/>
      <c r="E4676" s="55"/>
      <c r="F4676" s="55"/>
      <c r="G4676" s="55"/>
      <c r="H4676" s="55"/>
      <c r="I4676" s="55"/>
    </row>
    <row r="4677" spans="1:9">
      <c r="A4677" s="37"/>
      <c r="B4677" s="55"/>
      <c r="C4677" s="55"/>
      <c r="D4677" s="55"/>
      <c r="E4677" s="55"/>
      <c r="F4677" s="55"/>
      <c r="G4677" s="55"/>
      <c r="H4677" s="55"/>
      <c r="I4677" s="55"/>
    </row>
    <row r="4678" spans="1:9">
      <c r="A4678" s="37"/>
      <c r="B4678" s="55"/>
      <c r="C4678" s="55"/>
      <c r="D4678" s="55"/>
      <c r="E4678" s="55"/>
      <c r="F4678" s="55"/>
      <c r="G4678" s="55"/>
      <c r="H4678" s="55"/>
      <c r="I4678" s="55"/>
    </row>
    <row r="4679" spans="1:9">
      <c r="A4679" s="37"/>
      <c r="B4679" s="55"/>
      <c r="C4679" s="55"/>
      <c r="D4679" s="55"/>
      <c r="E4679" s="55"/>
      <c r="F4679" s="55"/>
      <c r="G4679" s="55"/>
      <c r="H4679" s="55"/>
      <c r="I4679" s="55"/>
    </row>
    <row r="4680" spans="1:9">
      <c r="A4680" s="37"/>
      <c r="B4680" s="55"/>
      <c r="C4680" s="55"/>
      <c r="D4680" s="55"/>
      <c r="E4680" s="55"/>
      <c r="F4680" s="55"/>
      <c r="G4680" s="55"/>
      <c r="H4680" s="55"/>
      <c r="I4680" s="55"/>
    </row>
    <row r="4681" spans="1:9">
      <c r="A4681" s="37"/>
      <c r="B4681" s="55"/>
      <c r="C4681" s="55"/>
      <c r="D4681" s="55"/>
      <c r="E4681" s="55"/>
      <c r="F4681" s="55"/>
      <c r="G4681" s="55"/>
      <c r="H4681" s="55"/>
      <c r="I4681" s="55"/>
    </row>
    <row r="4682" spans="1:9">
      <c r="A4682" s="37"/>
      <c r="B4682" s="55"/>
      <c r="C4682" s="55"/>
      <c r="D4682" s="55"/>
      <c r="E4682" s="55"/>
      <c r="F4682" s="55"/>
      <c r="G4682" s="55"/>
      <c r="H4682" s="55"/>
      <c r="I4682" s="55"/>
    </row>
    <row r="4683" spans="1:9">
      <c r="A4683" s="37"/>
      <c r="B4683" s="55"/>
      <c r="C4683" s="55"/>
      <c r="D4683" s="55"/>
      <c r="E4683" s="55"/>
      <c r="F4683" s="55"/>
      <c r="G4683" s="55"/>
      <c r="H4683" s="55"/>
      <c r="I4683" s="55"/>
    </row>
    <row r="4684" spans="1:9">
      <c r="A4684" s="37"/>
      <c r="B4684" s="55"/>
      <c r="C4684" s="55"/>
      <c r="D4684" s="55"/>
      <c r="E4684" s="55"/>
      <c r="F4684" s="55"/>
      <c r="G4684" s="55"/>
      <c r="H4684" s="55"/>
      <c r="I4684" s="55"/>
    </row>
    <row r="4685" spans="1:9">
      <c r="A4685" s="37"/>
      <c r="B4685" s="55"/>
      <c r="C4685" s="55"/>
      <c r="D4685" s="55"/>
      <c r="E4685" s="55"/>
      <c r="F4685" s="55"/>
      <c r="G4685" s="55"/>
      <c r="H4685" s="55"/>
      <c r="I4685" s="55"/>
    </row>
    <row r="4686" spans="1:9">
      <c r="A4686" s="37"/>
      <c r="B4686" s="55"/>
      <c r="C4686" s="55"/>
      <c r="D4686" s="55"/>
      <c r="E4686" s="55"/>
      <c r="F4686" s="55"/>
      <c r="G4686" s="55"/>
      <c r="H4686" s="55"/>
      <c r="I4686" s="55"/>
    </row>
    <row r="4687" spans="1:9">
      <c r="A4687" s="37"/>
      <c r="B4687" s="55"/>
      <c r="C4687" s="55"/>
      <c r="D4687" s="55"/>
      <c r="E4687" s="55"/>
      <c r="F4687" s="55"/>
      <c r="G4687" s="55"/>
      <c r="H4687" s="55"/>
      <c r="I4687" s="55"/>
    </row>
    <row r="4688" spans="1:9">
      <c r="A4688" s="37"/>
      <c r="B4688" s="55"/>
      <c r="C4688" s="55"/>
      <c r="D4688" s="55"/>
      <c r="E4688" s="55"/>
      <c r="F4688" s="55"/>
      <c r="G4688" s="55"/>
      <c r="H4688" s="55"/>
      <c r="I4688" s="55"/>
    </row>
    <row r="4689" spans="1:9">
      <c r="A4689" s="37"/>
      <c r="B4689" s="55"/>
      <c r="C4689" s="55"/>
      <c r="D4689" s="55"/>
      <c r="E4689" s="55"/>
      <c r="F4689" s="55"/>
      <c r="G4689" s="55"/>
      <c r="H4689" s="55"/>
      <c r="I4689" s="55"/>
    </row>
    <row r="4690" spans="1:9">
      <c r="A4690" s="37"/>
      <c r="B4690" s="55"/>
      <c r="C4690" s="55"/>
      <c r="D4690" s="55"/>
      <c r="E4690" s="55"/>
      <c r="F4690" s="55"/>
      <c r="G4690" s="55"/>
      <c r="H4690" s="55"/>
      <c r="I4690" s="55"/>
    </row>
    <row r="4691" spans="1:9">
      <c r="A4691" s="37"/>
      <c r="B4691" s="55"/>
      <c r="C4691" s="55"/>
      <c r="D4691" s="55"/>
      <c r="E4691" s="55"/>
      <c r="F4691" s="55"/>
      <c r="G4691" s="55"/>
      <c r="H4691" s="55"/>
      <c r="I4691" s="55"/>
    </row>
    <row r="4692" spans="1:9">
      <c r="A4692" s="37"/>
      <c r="B4692" s="55"/>
      <c r="C4692" s="55"/>
      <c r="D4692" s="55"/>
      <c r="E4692" s="55"/>
      <c r="F4692" s="55"/>
      <c r="G4692" s="55"/>
      <c r="H4692" s="55"/>
      <c r="I4692" s="55"/>
    </row>
    <row r="4693" spans="1:9">
      <c r="A4693" s="37"/>
      <c r="B4693" s="55"/>
      <c r="C4693" s="55"/>
      <c r="D4693" s="55"/>
      <c r="E4693" s="55"/>
      <c r="F4693" s="55"/>
      <c r="G4693" s="55"/>
      <c r="H4693" s="55"/>
      <c r="I4693" s="55"/>
    </row>
    <row r="4694" spans="1:9">
      <c r="A4694" s="37"/>
      <c r="B4694" s="55"/>
      <c r="C4694" s="55"/>
      <c r="D4694" s="55"/>
      <c r="E4694" s="55"/>
      <c r="F4694" s="55"/>
      <c r="G4694" s="55"/>
      <c r="H4694" s="55"/>
      <c r="I4694" s="55"/>
    </row>
    <row r="4695" spans="1:9">
      <c r="A4695" s="37"/>
      <c r="B4695" s="55"/>
      <c r="C4695" s="55"/>
      <c r="D4695" s="55"/>
      <c r="E4695" s="55"/>
      <c r="F4695" s="55"/>
      <c r="G4695" s="55"/>
      <c r="H4695" s="55"/>
      <c r="I4695" s="55"/>
    </row>
    <row r="4696" spans="1:9">
      <c r="A4696" s="37"/>
      <c r="B4696" s="55"/>
      <c r="C4696" s="55"/>
      <c r="D4696" s="55"/>
      <c r="E4696" s="55"/>
      <c r="F4696" s="55"/>
      <c r="G4696" s="55"/>
      <c r="H4696" s="55"/>
      <c r="I4696" s="55"/>
    </row>
    <row r="4697" spans="1:9">
      <c r="A4697" s="37"/>
      <c r="B4697" s="55"/>
      <c r="C4697" s="55"/>
      <c r="D4697" s="55"/>
      <c r="E4697" s="55"/>
      <c r="F4697" s="55"/>
      <c r="G4697" s="55"/>
      <c r="H4697" s="55"/>
      <c r="I4697" s="55"/>
    </row>
    <row r="4698" spans="1:9">
      <c r="A4698" s="37"/>
      <c r="B4698" s="55"/>
      <c r="C4698" s="55"/>
      <c r="D4698" s="55"/>
      <c r="E4698" s="55"/>
      <c r="F4698" s="55"/>
      <c r="G4698" s="55"/>
      <c r="H4698" s="55"/>
      <c r="I4698" s="55"/>
    </row>
    <row r="4699" spans="1:9">
      <c r="A4699" s="37"/>
      <c r="B4699" s="55"/>
      <c r="C4699" s="55"/>
      <c r="D4699" s="55"/>
      <c r="E4699" s="55"/>
      <c r="F4699" s="55"/>
      <c r="G4699" s="55"/>
      <c r="H4699" s="55"/>
      <c r="I4699" s="55"/>
    </row>
    <row r="4700" spans="1:9">
      <c r="A4700" s="37"/>
      <c r="B4700" s="55"/>
      <c r="C4700" s="55"/>
      <c r="D4700" s="55"/>
      <c r="E4700" s="55"/>
      <c r="F4700" s="55"/>
      <c r="G4700" s="55"/>
      <c r="H4700" s="55"/>
      <c r="I4700" s="55"/>
    </row>
    <row r="4701" spans="1:9">
      <c r="A4701" s="37"/>
      <c r="B4701" s="55"/>
      <c r="C4701" s="55"/>
      <c r="D4701" s="55"/>
      <c r="E4701" s="55"/>
      <c r="F4701" s="55"/>
      <c r="G4701" s="55"/>
      <c r="H4701" s="55"/>
      <c r="I4701" s="55"/>
    </row>
    <row r="4702" spans="1:9">
      <c r="A4702" s="37"/>
      <c r="B4702" s="55"/>
      <c r="C4702" s="55"/>
      <c r="D4702" s="55"/>
      <c r="E4702" s="55"/>
      <c r="F4702" s="55"/>
      <c r="G4702" s="55"/>
      <c r="H4702" s="55"/>
      <c r="I4702" s="55"/>
    </row>
    <row r="4703" spans="1:9">
      <c r="A4703" s="37"/>
      <c r="B4703" s="55"/>
      <c r="C4703" s="55"/>
      <c r="D4703" s="55"/>
      <c r="E4703" s="55"/>
      <c r="F4703" s="55"/>
      <c r="G4703" s="55"/>
      <c r="H4703" s="55"/>
      <c r="I4703" s="55"/>
    </row>
    <row r="4704" spans="1:9">
      <c r="A4704" s="37"/>
      <c r="B4704" s="55"/>
      <c r="C4704" s="55"/>
      <c r="D4704" s="55"/>
      <c r="E4704" s="55"/>
      <c r="F4704" s="55"/>
      <c r="G4704" s="55"/>
      <c r="H4704" s="55"/>
      <c r="I4704" s="55"/>
    </row>
    <row r="4705" spans="1:9">
      <c r="A4705" s="37"/>
      <c r="B4705" s="55"/>
      <c r="C4705" s="55"/>
      <c r="D4705" s="55"/>
      <c r="E4705" s="55"/>
      <c r="F4705" s="55"/>
      <c r="G4705" s="55"/>
      <c r="H4705" s="55"/>
      <c r="I4705" s="55"/>
    </row>
    <row r="4706" spans="1:9">
      <c r="A4706" s="37"/>
      <c r="B4706" s="55"/>
      <c r="C4706" s="55"/>
      <c r="D4706" s="55"/>
      <c r="E4706" s="55"/>
      <c r="F4706" s="55"/>
      <c r="G4706" s="55"/>
      <c r="H4706" s="55"/>
      <c r="I4706" s="55"/>
    </row>
    <row r="4707" spans="1:9">
      <c r="A4707" s="37"/>
      <c r="B4707" s="55"/>
      <c r="C4707" s="55"/>
      <c r="D4707" s="55"/>
      <c r="E4707" s="55"/>
      <c r="F4707" s="55"/>
      <c r="G4707" s="55"/>
      <c r="H4707" s="55"/>
      <c r="I4707" s="55"/>
    </row>
    <row r="4708" spans="1:9">
      <c r="A4708" s="37"/>
      <c r="B4708" s="55"/>
      <c r="C4708" s="55"/>
      <c r="D4708" s="55"/>
      <c r="E4708" s="55"/>
      <c r="F4708" s="55"/>
      <c r="G4708" s="55"/>
      <c r="H4708" s="55"/>
      <c r="I4708" s="55"/>
    </row>
    <row r="4709" spans="1:9">
      <c r="A4709" s="37"/>
      <c r="B4709" s="55"/>
      <c r="C4709" s="55"/>
      <c r="D4709" s="55"/>
      <c r="E4709" s="55"/>
      <c r="F4709" s="55"/>
      <c r="G4709" s="55"/>
      <c r="H4709" s="55"/>
      <c r="I4709" s="55"/>
    </row>
    <row r="4710" spans="1:9">
      <c r="A4710" s="37"/>
      <c r="B4710" s="55"/>
      <c r="C4710" s="55"/>
      <c r="D4710" s="55"/>
      <c r="E4710" s="55"/>
      <c r="F4710" s="55"/>
      <c r="G4710" s="55"/>
      <c r="H4710" s="55"/>
      <c r="I4710" s="55"/>
    </row>
    <row r="4711" spans="1:9">
      <c r="A4711" s="37"/>
      <c r="B4711" s="55"/>
      <c r="C4711" s="55"/>
      <c r="D4711" s="55"/>
      <c r="E4711" s="55"/>
      <c r="F4711" s="55"/>
      <c r="G4711" s="55"/>
      <c r="H4711" s="55"/>
      <c r="I4711" s="55"/>
    </row>
    <row r="4712" spans="1:9">
      <c r="A4712" s="37"/>
      <c r="B4712" s="55"/>
      <c r="C4712" s="55"/>
      <c r="D4712" s="55"/>
      <c r="E4712" s="55"/>
      <c r="F4712" s="55"/>
      <c r="G4712" s="55"/>
      <c r="H4712" s="55"/>
      <c r="I4712" s="55"/>
    </row>
    <row r="4713" spans="1:9">
      <c r="A4713" s="37"/>
      <c r="B4713" s="55"/>
      <c r="C4713" s="55"/>
      <c r="D4713" s="55"/>
      <c r="E4713" s="55"/>
      <c r="F4713" s="55"/>
      <c r="G4713" s="55"/>
      <c r="H4713" s="55"/>
      <c r="I4713" s="55"/>
    </row>
    <row r="4714" spans="1:9">
      <c r="A4714" s="37"/>
      <c r="B4714" s="55"/>
      <c r="C4714" s="55"/>
      <c r="D4714" s="55"/>
      <c r="E4714" s="55"/>
      <c r="F4714" s="55"/>
      <c r="G4714" s="55"/>
      <c r="H4714" s="55"/>
      <c r="I4714" s="55"/>
    </row>
    <row r="4715" spans="1:9">
      <c r="A4715" s="37"/>
      <c r="B4715" s="55"/>
      <c r="C4715" s="55"/>
      <c r="D4715" s="55"/>
      <c r="E4715" s="55"/>
      <c r="F4715" s="55"/>
      <c r="G4715" s="55"/>
      <c r="H4715" s="55"/>
      <c r="I4715" s="55"/>
    </row>
    <row r="4716" spans="1:9">
      <c r="A4716" s="37"/>
      <c r="B4716" s="55"/>
      <c r="C4716" s="55"/>
      <c r="D4716" s="55"/>
      <c r="E4716" s="55"/>
      <c r="F4716" s="55"/>
      <c r="G4716" s="55"/>
      <c r="H4716" s="55"/>
      <c r="I4716" s="55"/>
    </row>
    <row r="4717" spans="1:9">
      <c r="A4717" s="37"/>
      <c r="B4717" s="55"/>
      <c r="C4717" s="55"/>
      <c r="D4717" s="55"/>
      <c r="E4717" s="55"/>
      <c r="F4717" s="55"/>
      <c r="G4717" s="55"/>
      <c r="H4717" s="55"/>
      <c r="I4717" s="55"/>
    </row>
    <row r="4718" spans="1:9">
      <c r="A4718" s="37"/>
      <c r="B4718" s="55"/>
      <c r="C4718" s="55"/>
      <c r="D4718" s="55"/>
      <c r="E4718" s="55"/>
      <c r="F4718" s="55"/>
      <c r="G4718" s="55"/>
      <c r="H4718" s="55"/>
      <c r="I4718" s="55"/>
    </row>
    <row r="4719" spans="1:9">
      <c r="A4719" s="37"/>
      <c r="B4719" s="55"/>
      <c r="C4719" s="55"/>
      <c r="D4719" s="55"/>
      <c r="E4719" s="55"/>
      <c r="F4719" s="55"/>
      <c r="G4719" s="55"/>
      <c r="H4719" s="55"/>
      <c r="I4719" s="55"/>
    </row>
    <row r="4720" spans="1:9">
      <c r="A4720" s="37"/>
      <c r="B4720" s="55"/>
      <c r="C4720" s="55"/>
      <c r="D4720" s="55"/>
      <c r="E4720" s="55"/>
      <c r="F4720" s="55"/>
      <c r="G4720" s="55"/>
      <c r="H4720" s="55"/>
      <c r="I4720" s="55"/>
    </row>
    <row r="4721" spans="1:9">
      <c r="A4721" s="37"/>
      <c r="B4721" s="55"/>
      <c r="C4721" s="55"/>
      <c r="D4721" s="55"/>
      <c r="E4721" s="55"/>
      <c r="F4721" s="55"/>
      <c r="G4721" s="55"/>
      <c r="H4721" s="55"/>
      <c r="I4721" s="55"/>
    </row>
    <row r="4722" spans="1:9">
      <c r="A4722" s="37"/>
      <c r="B4722" s="55"/>
      <c r="C4722" s="55"/>
      <c r="D4722" s="55"/>
      <c r="E4722" s="55"/>
      <c r="F4722" s="55"/>
      <c r="G4722" s="55"/>
      <c r="H4722" s="55"/>
      <c r="I4722" s="55"/>
    </row>
    <row r="4723" spans="1:9">
      <c r="A4723" s="37"/>
      <c r="B4723" s="55"/>
      <c r="C4723" s="55"/>
      <c r="D4723" s="55"/>
      <c r="E4723" s="55"/>
      <c r="F4723" s="55"/>
      <c r="G4723" s="55"/>
      <c r="H4723" s="55"/>
      <c r="I4723" s="55"/>
    </row>
    <row r="4724" spans="1:9">
      <c r="A4724" s="37"/>
      <c r="B4724" s="55"/>
      <c r="C4724" s="55"/>
      <c r="D4724" s="55"/>
      <c r="E4724" s="55"/>
      <c r="F4724" s="55"/>
      <c r="G4724" s="55"/>
      <c r="H4724" s="55"/>
      <c r="I4724" s="55"/>
    </row>
    <row r="4725" spans="1:9">
      <c r="A4725" s="37"/>
      <c r="B4725" s="55"/>
      <c r="C4725" s="55"/>
      <c r="D4725" s="55"/>
      <c r="E4725" s="55"/>
      <c r="F4725" s="55"/>
      <c r="G4725" s="55"/>
      <c r="H4725" s="55"/>
      <c r="I4725" s="55"/>
    </row>
    <row r="4726" spans="1:9">
      <c r="A4726" s="37"/>
      <c r="B4726" s="55"/>
      <c r="C4726" s="55"/>
      <c r="D4726" s="55"/>
      <c r="E4726" s="55"/>
      <c r="F4726" s="55"/>
      <c r="G4726" s="55"/>
      <c r="H4726" s="55"/>
      <c r="I4726" s="55"/>
    </row>
    <row r="4727" spans="1:9">
      <c r="A4727" s="37"/>
      <c r="B4727" s="55"/>
      <c r="C4727" s="55"/>
      <c r="D4727" s="55"/>
      <c r="E4727" s="55"/>
      <c r="F4727" s="55"/>
      <c r="G4727" s="55"/>
      <c r="H4727" s="55"/>
      <c r="I4727" s="55"/>
    </row>
    <row r="4728" spans="1:9">
      <c r="A4728" s="37"/>
      <c r="B4728" s="55"/>
      <c r="C4728" s="55"/>
      <c r="D4728" s="55"/>
      <c r="E4728" s="55"/>
      <c r="F4728" s="55"/>
      <c r="G4728" s="55"/>
      <c r="H4728" s="55"/>
      <c r="I4728" s="55"/>
    </row>
    <row r="4729" spans="1:9">
      <c r="A4729" s="37"/>
      <c r="B4729" s="55"/>
      <c r="C4729" s="55"/>
      <c r="D4729" s="55"/>
      <c r="E4729" s="55"/>
      <c r="F4729" s="55"/>
      <c r="G4729" s="55"/>
      <c r="H4729" s="55"/>
      <c r="I4729" s="55"/>
    </row>
    <row r="4730" spans="1:9">
      <c r="A4730" s="37"/>
      <c r="B4730" s="55"/>
      <c r="C4730" s="55"/>
      <c r="D4730" s="55"/>
      <c r="E4730" s="55"/>
      <c r="F4730" s="55"/>
      <c r="G4730" s="55"/>
      <c r="H4730" s="55"/>
      <c r="I4730" s="55"/>
    </row>
    <row r="4731" spans="1:9">
      <c r="A4731" s="37"/>
      <c r="B4731" s="55"/>
      <c r="C4731" s="55"/>
      <c r="D4731" s="55"/>
      <c r="E4731" s="55"/>
      <c r="F4731" s="55"/>
      <c r="G4731" s="55"/>
      <c r="H4731" s="55"/>
      <c r="I4731" s="55"/>
    </row>
    <row r="4732" spans="1:9">
      <c r="A4732" s="37"/>
      <c r="B4732" s="55"/>
      <c r="C4732" s="55"/>
      <c r="D4732" s="55"/>
      <c r="E4732" s="55"/>
      <c r="F4732" s="55"/>
      <c r="G4732" s="55"/>
      <c r="H4732" s="55"/>
      <c r="I4732" s="55"/>
    </row>
    <row r="4733" spans="1:9">
      <c r="A4733" s="37"/>
      <c r="B4733" s="55"/>
      <c r="C4733" s="55"/>
      <c r="D4733" s="55"/>
      <c r="E4733" s="55"/>
      <c r="F4733" s="55"/>
      <c r="G4733" s="55"/>
      <c r="H4733" s="55"/>
      <c r="I4733" s="55"/>
    </row>
    <row r="4734" spans="1:9">
      <c r="A4734" s="37"/>
      <c r="B4734" s="55"/>
      <c r="C4734" s="55"/>
      <c r="D4734" s="55"/>
      <c r="E4734" s="55"/>
      <c r="F4734" s="55"/>
      <c r="G4734" s="55"/>
      <c r="H4734" s="55"/>
      <c r="I4734" s="55"/>
    </row>
    <row r="4735" spans="1:9">
      <c r="A4735" s="37"/>
      <c r="B4735" s="55"/>
      <c r="C4735" s="55"/>
      <c r="D4735" s="55"/>
      <c r="E4735" s="55"/>
      <c r="F4735" s="55"/>
      <c r="G4735" s="55"/>
      <c r="H4735" s="55"/>
      <c r="I4735" s="55"/>
    </row>
    <row r="4736" spans="1:9">
      <c r="A4736" s="37"/>
      <c r="B4736" s="55"/>
      <c r="C4736" s="55"/>
      <c r="D4736" s="55"/>
      <c r="E4736" s="55"/>
      <c r="F4736" s="55"/>
      <c r="G4736" s="55"/>
      <c r="H4736" s="55"/>
      <c r="I4736" s="55"/>
    </row>
    <row r="4737" spans="1:9">
      <c r="A4737" s="37"/>
      <c r="B4737" s="55"/>
      <c r="C4737" s="55"/>
      <c r="D4737" s="55"/>
      <c r="E4737" s="55"/>
      <c r="F4737" s="55"/>
      <c r="G4737" s="55"/>
      <c r="H4737" s="55"/>
      <c r="I4737" s="55"/>
    </row>
    <row r="4738" spans="1:9">
      <c r="A4738" s="37"/>
      <c r="B4738" s="55"/>
      <c r="C4738" s="55"/>
      <c r="D4738" s="55"/>
      <c r="E4738" s="55"/>
      <c r="F4738" s="55"/>
      <c r="G4738" s="55"/>
      <c r="H4738" s="55"/>
      <c r="I4738" s="55"/>
    </row>
    <row r="4739" spans="1:9">
      <c r="A4739" s="37"/>
      <c r="B4739" s="55"/>
      <c r="C4739" s="55"/>
      <c r="D4739" s="55"/>
      <c r="E4739" s="55"/>
      <c r="F4739" s="55"/>
      <c r="G4739" s="55"/>
      <c r="H4739" s="55"/>
      <c r="I4739" s="55"/>
    </row>
    <row r="4740" spans="1:9">
      <c r="A4740" s="37"/>
      <c r="B4740" s="55"/>
      <c r="C4740" s="55"/>
      <c r="D4740" s="55"/>
      <c r="E4740" s="55"/>
      <c r="F4740" s="55"/>
      <c r="G4740" s="55"/>
      <c r="H4740" s="55"/>
      <c r="I4740" s="55"/>
    </row>
    <row r="4741" spans="1:9">
      <c r="A4741" s="37"/>
      <c r="B4741" s="55"/>
      <c r="C4741" s="55"/>
      <c r="D4741" s="55"/>
      <c r="E4741" s="55"/>
      <c r="F4741" s="55"/>
      <c r="G4741" s="55"/>
      <c r="H4741" s="55"/>
      <c r="I4741" s="55"/>
    </row>
    <row r="4742" spans="1:9">
      <c r="A4742" s="37"/>
      <c r="B4742" s="55"/>
      <c r="C4742" s="55"/>
      <c r="D4742" s="55"/>
      <c r="E4742" s="55"/>
      <c r="F4742" s="55"/>
      <c r="G4742" s="55"/>
      <c r="H4742" s="55"/>
      <c r="I4742" s="55"/>
    </row>
    <row r="4743" spans="1:9">
      <c r="A4743" s="37"/>
      <c r="B4743" s="55"/>
      <c r="C4743" s="55"/>
      <c r="D4743" s="55"/>
      <c r="E4743" s="55"/>
      <c r="F4743" s="55"/>
      <c r="G4743" s="55"/>
      <c r="H4743" s="55"/>
      <c r="I4743" s="55"/>
    </row>
    <row r="4744" spans="1:9">
      <c r="A4744" s="37"/>
      <c r="B4744" s="55"/>
      <c r="C4744" s="55"/>
      <c r="D4744" s="55"/>
      <c r="E4744" s="55"/>
      <c r="F4744" s="55"/>
      <c r="G4744" s="55"/>
      <c r="H4744" s="55"/>
      <c r="I4744" s="55"/>
    </row>
    <row r="4745" spans="1:9">
      <c r="A4745" s="37"/>
      <c r="B4745" s="55"/>
      <c r="C4745" s="55"/>
      <c r="D4745" s="55"/>
      <c r="E4745" s="55"/>
      <c r="F4745" s="55"/>
      <c r="G4745" s="55"/>
      <c r="H4745" s="55"/>
      <c r="I4745" s="55"/>
    </row>
    <row r="4746" spans="1:9">
      <c r="A4746" s="37"/>
      <c r="B4746" s="55"/>
      <c r="C4746" s="55"/>
      <c r="D4746" s="55"/>
      <c r="E4746" s="55"/>
      <c r="F4746" s="55"/>
      <c r="G4746" s="55"/>
      <c r="H4746" s="55"/>
      <c r="I4746" s="55"/>
    </row>
    <row r="4747" spans="1:9">
      <c r="A4747" s="37"/>
      <c r="B4747" s="55"/>
      <c r="C4747" s="55"/>
      <c r="D4747" s="55"/>
      <c r="E4747" s="55"/>
      <c r="F4747" s="55"/>
      <c r="G4747" s="55"/>
      <c r="H4747" s="55"/>
      <c r="I4747" s="55"/>
    </row>
    <row r="4748" spans="1:9">
      <c r="A4748" s="37"/>
      <c r="B4748" s="55"/>
      <c r="C4748" s="55"/>
      <c r="D4748" s="55"/>
      <c r="E4748" s="55"/>
      <c r="F4748" s="55"/>
      <c r="G4748" s="55"/>
      <c r="H4748" s="55"/>
      <c r="I4748" s="55"/>
    </row>
    <row r="4749" spans="1:9">
      <c r="A4749" s="37"/>
      <c r="B4749" s="55"/>
      <c r="C4749" s="55"/>
      <c r="D4749" s="55"/>
      <c r="E4749" s="55"/>
      <c r="F4749" s="55"/>
      <c r="G4749" s="55"/>
      <c r="H4749" s="55"/>
      <c r="I4749" s="55"/>
    </row>
    <row r="4750" spans="1:9">
      <c r="A4750" s="37"/>
      <c r="B4750" s="55"/>
      <c r="C4750" s="55"/>
      <c r="D4750" s="55"/>
      <c r="E4750" s="55"/>
      <c r="F4750" s="55"/>
      <c r="G4750" s="55"/>
      <c r="H4750" s="55"/>
      <c r="I4750" s="55"/>
    </row>
    <row r="4751" spans="1:9">
      <c r="A4751" s="37"/>
      <c r="B4751" s="55"/>
      <c r="C4751" s="55"/>
      <c r="D4751" s="55"/>
      <c r="E4751" s="55"/>
      <c r="F4751" s="55"/>
      <c r="G4751" s="55"/>
      <c r="H4751" s="55"/>
      <c r="I4751" s="55"/>
    </row>
    <row r="4752" spans="1:9">
      <c r="A4752" s="37"/>
      <c r="B4752" s="55"/>
      <c r="C4752" s="55"/>
      <c r="D4752" s="55"/>
      <c r="E4752" s="55"/>
      <c r="F4752" s="55"/>
      <c r="G4752" s="55"/>
      <c r="H4752" s="55"/>
      <c r="I4752" s="55"/>
    </row>
    <row r="4753" spans="1:9">
      <c r="A4753" s="37"/>
      <c r="B4753" s="55"/>
      <c r="C4753" s="55"/>
      <c r="D4753" s="55"/>
      <c r="E4753" s="55"/>
      <c r="F4753" s="55"/>
      <c r="G4753" s="55"/>
      <c r="H4753" s="55"/>
      <c r="I4753" s="55"/>
    </row>
    <row r="4754" spans="1:9">
      <c r="A4754" s="37"/>
      <c r="B4754" s="55"/>
      <c r="C4754" s="55"/>
      <c r="D4754" s="55"/>
      <c r="E4754" s="55"/>
      <c r="F4754" s="55"/>
      <c r="G4754" s="55"/>
      <c r="H4754" s="55"/>
      <c r="I4754" s="55"/>
    </row>
    <row r="4755" spans="1:9">
      <c r="A4755" s="37"/>
      <c r="B4755" s="55"/>
      <c r="C4755" s="55"/>
      <c r="D4755" s="55"/>
      <c r="E4755" s="55"/>
      <c r="F4755" s="55"/>
      <c r="G4755" s="55"/>
      <c r="H4755" s="55"/>
      <c r="I4755" s="55"/>
    </row>
    <row r="4756" spans="1:9">
      <c r="A4756" s="37"/>
      <c r="B4756" s="55"/>
      <c r="C4756" s="55"/>
      <c r="D4756" s="55"/>
      <c r="E4756" s="55"/>
      <c r="F4756" s="55"/>
      <c r="G4756" s="55"/>
      <c r="H4756" s="55"/>
      <c r="I4756" s="55"/>
    </row>
    <row r="4757" spans="1:9">
      <c r="A4757" s="37"/>
      <c r="B4757" s="55"/>
      <c r="C4757" s="55"/>
      <c r="D4757" s="55"/>
      <c r="E4757" s="55"/>
      <c r="F4757" s="55"/>
      <c r="G4757" s="55"/>
      <c r="H4757" s="55"/>
      <c r="I4757" s="55"/>
    </row>
    <row r="4758" spans="1:9">
      <c r="A4758" s="37"/>
      <c r="B4758" s="55"/>
      <c r="C4758" s="55"/>
      <c r="D4758" s="55"/>
      <c r="E4758" s="55"/>
      <c r="F4758" s="55"/>
      <c r="G4758" s="55"/>
      <c r="H4758" s="55"/>
      <c r="I4758" s="55"/>
    </row>
    <row r="4759" spans="1:9">
      <c r="A4759" s="37"/>
      <c r="B4759" s="55"/>
      <c r="C4759" s="55"/>
      <c r="D4759" s="55"/>
      <c r="E4759" s="55"/>
      <c r="F4759" s="55"/>
      <c r="G4759" s="55"/>
      <c r="H4759" s="55"/>
      <c r="I4759" s="55"/>
    </row>
    <row r="4760" spans="1:9">
      <c r="A4760" s="37"/>
      <c r="B4760" s="55"/>
      <c r="C4760" s="55"/>
      <c r="D4760" s="55"/>
      <c r="E4760" s="55"/>
      <c r="F4760" s="55"/>
      <c r="G4760" s="55"/>
      <c r="H4760" s="55"/>
      <c r="I4760" s="55"/>
    </row>
    <row r="4761" spans="1:9">
      <c r="A4761" s="37"/>
      <c r="B4761" s="55"/>
      <c r="C4761" s="55"/>
      <c r="D4761" s="55"/>
      <c r="E4761" s="55"/>
      <c r="F4761" s="55"/>
      <c r="G4761" s="55"/>
      <c r="H4761" s="55"/>
      <c r="I4761" s="55"/>
    </row>
    <row r="4762" spans="1:9">
      <c r="A4762" s="37"/>
      <c r="B4762" s="55"/>
      <c r="C4762" s="55"/>
      <c r="D4762" s="55"/>
      <c r="E4762" s="55"/>
      <c r="F4762" s="55"/>
      <c r="G4762" s="55"/>
      <c r="H4762" s="55"/>
      <c r="I4762" s="55"/>
    </row>
    <row r="4763" spans="1:9">
      <c r="A4763" s="37"/>
      <c r="B4763" s="55"/>
      <c r="C4763" s="55"/>
      <c r="D4763" s="55"/>
      <c r="E4763" s="55"/>
      <c r="F4763" s="55"/>
      <c r="G4763" s="55"/>
      <c r="H4763" s="55"/>
      <c r="I4763" s="55"/>
    </row>
    <row r="4764" spans="1:9">
      <c r="A4764" s="37"/>
      <c r="B4764" s="55"/>
      <c r="C4764" s="55"/>
      <c r="D4764" s="55"/>
      <c r="E4764" s="55"/>
      <c r="F4764" s="55"/>
      <c r="G4764" s="55"/>
      <c r="H4764" s="55"/>
      <c r="I4764" s="55"/>
    </row>
    <row r="4765" spans="1:9">
      <c r="A4765" s="37"/>
      <c r="B4765" s="55"/>
      <c r="C4765" s="55"/>
      <c r="D4765" s="55"/>
      <c r="E4765" s="55"/>
      <c r="F4765" s="55"/>
      <c r="G4765" s="55"/>
      <c r="H4765" s="55"/>
      <c r="I4765" s="55"/>
    </row>
    <row r="4766" spans="1:9">
      <c r="A4766" s="37"/>
      <c r="B4766" s="55"/>
      <c r="C4766" s="55"/>
      <c r="D4766" s="55"/>
      <c r="E4766" s="55"/>
      <c r="F4766" s="55"/>
      <c r="G4766" s="55"/>
      <c r="H4766" s="55"/>
      <c r="I4766" s="55"/>
    </row>
    <row r="4767" spans="1:9">
      <c r="A4767" s="37"/>
      <c r="B4767" s="55"/>
      <c r="C4767" s="55"/>
      <c r="D4767" s="55"/>
      <c r="E4767" s="55"/>
      <c r="F4767" s="55"/>
      <c r="G4767" s="55"/>
      <c r="H4767" s="55"/>
      <c r="I4767" s="55"/>
    </row>
    <row r="4768" spans="1:9">
      <c r="A4768" s="37"/>
      <c r="B4768" s="55"/>
      <c r="C4768" s="55"/>
      <c r="D4768" s="55"/>
      <c r="E4768" s="55"/>
      <c r="F4768" s="55"/>
      <c r="G4768" s="55"/>
      <c r="H4768" s="55"/>
      <c r="I4768" s="55"/>
    </row>
    <row r="4769" spans="1:9">
      <c r="A4769" s="37"/>
      <c r="B4769" s="55"/>
      <c r="C4769" s="55"/>
      <c r="D4769" s="55"/>
      <c r="E4769" s="55"/>
      <c r="F4769" s="55"/>
      <c r="G4769" s="55"/>
      <c r="H4769" s="55"/>
      <c r="I4769" s="55"/>
    </row>
    <row r="4770" spans="1:9">
      <c r="A4770" s="37"/>
      <c r="B4770" s="55"/>
      <c r="C4770" s="55"/>
      <c r="D4770" s="55"/>
      <c r="E4770" s="55"/>
      <c r="F4770" s="55"/>
      <c r="G4770" s="55"/>
      <c r="H4770" s="55"/>
      <c r="I4770" s="55"/>
    </row>
    <row r="4771" spans="1:9">
      <c r="A4771" s="37"/>
      <c r="B4771" s="55"/>
      <c r="C4771" s="55"/>
      <c r="D4771" s="55"/>
      <c r="E4771" s="55"/>
      <c r="F4771" s="55"/>
      <c r="G4771" s="55"/>
      <c r="H4771" s="55"/>
      <c r="I4771" s="55"/>
    </row>
    <row r="4772" spans="1:9">
      <c r="A4772" s="37"/>
      <c r="B4772" s="55"/>
      <c r="C4772" s="55"/>
      <c r="D4772" s="55"/>
      <c r="E4772" s="55"/>
      <c r="F4772" s="55"/>
      <c r="G4772" s="55"/>
      <c r="H4772" s="55"/>
      <c r="I4772" s="55"/>
    </row>
    <row r="4773" spans="1:9">
      <c r="A4773" s="37"/>
      <c r="B4773" s="55"/>
      <c r="C4773" s="55"/>
      <c r="D4773" s="55"/>
      <c r="E4773" s="55"/>
      <c r="F4773" s="55"/>
      <c r="G4773" s="55"/>
      <c r="H4773" s="55"/>
      <c r="I4773" s="55"/>
    </row>
    <row r="4774" spans="1:9">
      <c r="A4774" s="37"/>
      <c r="B4774" s="55"/>
      <c r="C4774" s="55"/>
      <c r="D4774" s="55"/>
      <c r="E4774" s="55"/>
      <c r="F4774" s="55"/>
      <c r="G4774" s="55"/>
      <c r="H4774" s="55"/>
      <c r="I4774" s="55"/>
    </row>
    <row r="4775" spans="1:9">
      <c r="A4775" s="37"/>
      <c r="B4775" s="55"/>
      <c r="C4775" s="55"/>
      <c r="D4775" s="55"/>
      <c r="E4775" s="55"/>
      <c r="F4775" s="55"/>
      <c r="G4775" s="55"/>
      <c r="H4775" s="55"/>
      <c r="I4775" s="55"/>
    </row>
    <row r="4776" spans="1:9">
      <c r="A4776" s="37"/>
      <c r="B4776" s="55"/>
      <c r="C4776" s="55"/>
      <c r="D4776" s="55"/>
      <c r="E4776" s="55"/>
      <c r="F4776" s="55"/>
      <c r="G4776" s="55"/>
      <c r="H4776" s="55"/>
      <c r="I4776" s="55"/>
    </row>
    <row r="4777" spans="1:9">
      <c r="A4777" s="37"/>
      <c r="B4777" s="55"/>
      <c r="C4777" s="55"/>
      <c r="D4777" s="55"/>
      <c r="E4777" s="55"/>
      <c r="F4777" s="55"/>
      <c r="G4777" s="55"/>
      <c r="H4777" s="55"/>
      <c r="I4777" s="55"/>
    </row>
    <row r="4778" spans="1:9">
      <c r="A4778" s="37"/>
      <c r="B4778" s="55"/>
      <c r="C4778" s="55"/>
      <c r="D4778" s="55"/>
      <c r="E4778" s="55"/>
      <c r="F4778" s="55"/>
      <c r="G4778" s="55"/>
      <c r="H4778" s="55"/>
      <c r="I4778" s="55"/>
    </row>
    <row r="4779" spans="1:9">
      <c r="A4779" s="37"/>
      <c r="B4779" s="55"/>
      <c r="C4779" s="55"/>
      <c r="D4779" s="55"/>
      <c r="E4779" s="55"/>
      <c r="F4779" s="55"/>
      <c r="G4779" s="55"/>
      <c r="H4779" s="55"/>
      <c r="I4779" s="55"/>
    </row>
    <row r="4780" spans="1:9">
      <c r="A4780" s="37"/>
      <c r="B4780" s="55"/>
      <c r="C4780" s="55"/>
      <c r="D4780" s="55"/>
      <c r="E4780" s="55"/>
      <c r="F4780" s="55"/>
      <c r="G4780" s="55"/>
      <c r="H4780" s="55"/>
      <c r="I4780" s="55"/>
    </row>
    <row r="4781" spans="1:9">
      <c r="A4781" s="37"/>
      <c r="B4781" s="55"/>
      <c r="C4781" s="55"/>
      <c r="D4781" s="55"/>
      <c r="E4781" s="55"/>
      <c r="F4781" s="55"/>
      <c r="G4781" s="55"/>
      <c r="H4781" s="55"/>
      <c r="I4781" s="55"/>
    </row>
    <row r="4782" spans="1:9">
      <c r="A4782" s="37"/>
      <c r="B4782" s="55"/>
      <c r="C4782" s="55"/>
      <c r="D4782" s="55"/>
      <c r="E4782" s="55"/>
      <c r="F4782" s="55"/>
      <c r="G4782" s="55"/>
      <c r="H4782" s="55"/>
      <c r="I4782" s="55"/>
    </row>
    <row r="4783" spans="1:9">
      <c r="A4783" s="37"/>
      <c r="B4783" s="55"/>
      <c r="C4783" s="55"/>
      <c r="D4783" s="55"/>
      <c r="E4783" s="55"/>
      <c r="F4783" s="55"/>
      <c r="G4783" s="55"/>
      <c r="H4783" s="55"/>
      <c r="I4783" s="55"/>
    </row>
    <row r="4784" spans="1:9">
      <c r="A4784" s="37"/>
      <c r="B4784" s="55"/>
      <c r="C4784" s="55"/>
      <c r="D4784" s="55"/>
      <c r="E4784" s="55"/>
      <c r="F4784" s="55"/>
      <c r="G4784" s="55"/>
      <c r="H4784" s="55"/>
      <c r="I4784" s="55"/>
    </row>
    <row r="4785" spans="1:9">
      <c r="A4785" s="37"/>
      <c r="B4785" s="55"/>
      <c r="C4785" s="55"/>
      <c r="D4785" s="55"/>
      <c r="E4785" s="55"/>
      <c r="F4785" s="55"/>
      <c r="G4785" s="55"/>
      <c r="H4785" s="55"/>
      <c r="I4785" s="55"/>
    </row>
    <row r="4786" spans="1:9">
      <c r="A4786" s="37"/>
      <c r="B4786" s="55"/>
      <c r="C4786" s="55"/>
      <c r="D4786" s="55"/>
      <c r="E4786" s="55"/>
      <c r="F4786" s="55"/>
      <c r="G4786" s="55"/>
      <c r="H4786" s="55"/>
      <c r="I4786" s="55"/>
    </row>
    <row r="4787" spans="1:9">
      <c r="A4787" s="37"/>
      <c r="B4787" s="55"/>
      <c r="C4787" s="55"/>
      <c r="D4787" s="55"/>
      <c r="E4787" s="55"/>
      <c r="F4787" s="55"/>
      <c r="G4787" s="55"/>
      <c r="H4787" s="55"/>
      <c r="I4787" s="55"/>
    </row>
    <row r="4788" spans="1:9">
      <c r="A4788" s="37"/>
      <c r="B4788" s="55"/>
      <c r="C4788" s="55"/>
      <c r="D4788" s="55"/>
      <c r="E4788" s="55"/>
      <c r="F4788" s="55"/>
      <c r="G4788" s="55"/>
      <c r="H4788" s="55"/>
      <c r="I4788" s="55"/>
    </row>
    <row r="4789" spans="1:9">
      <c r="A4789" s="37"/>
      <c r="B4789" s="55"/>
      <c r="C4789" s="55"/>
      <c r="D4789" s="55"/>
      <c r="E4789" s="55"/>
      <c r="F4789" s="55"/>
      <c r="G4789" s="55"/>
      <c r="H4789" s="55"/>
      <c r="I4789" s="55"/>
    </row>
    <row r="4790" spans="1:9">
      <c r="A4790" s="37"/>
      <c r="B4790" s="55"/>
      <c r="C4790" s="55"/>
      <c r="D4790" s="55"/>
      <c r="E4790" s="55"/>
      <c r="F4790" s="55"/>
      <c r="G4790" s="55"/>
      <c r="H4790" s="55"/>
      <c r="I4790" s="55"/>
    </row>
    <row r="4791" spans="1:9">
      <c r="A4791" s="37"/>
      <c r="B4791" s="55"/>
      <c r="C4791" s="55"/>
      <c r="D4791" s="55"/>
      <c r="E4791" s="55"/>
      <c r="F4791" s="55"/>
      <c r="G4791" s="55"/>
      <c r="H4791" s="55"/>
      <c r="I4791" s="55"/>
    </row>
    <row r="4792" spans="1:9">
      <c r="A4792" s="37"/>
      <c r="B4792" s="55"/>
      <c r="C4792" s="55"/>
      <c r="D4792" s="55"/>
      <c r="E4792" s="55"/>
      <c r="F4792" s="55"/>
      <c r="G4792" s="55"/>
      <c r="H4792" s="55"/>
      <c r="I4792" s="55"/>
    </row>
    <row r="4793" spans="1:9">
      <c r="A4793" s="37"/>
      <c r="B4793" s="55"/>
      <c r="C4793" s="55"/>
      <c r="D4793" s="55"/>
      <c r="E4793" s="55"/>
      <c r="F4793" s="55"/>
      <c r="G4793" s="55"/>
      <c r="H4793" s="55"/>
      <c r="I4793" s="55"/>
    </row>
    <row r="4794" spans="1:9">
      <c r="A4794" s="37"/>
      <c r="B4794" s="55"/>
      <c r="C4794" s="55"/>
      <c r="D4794" s="55"/>
      <c r="E4794" s="55"/>
      <c r="F4794" s="55"/>
      <c r="G4794" s="55"/>
      <c r="H4794" s="55"/>
      <c r="I4794" s="55"/>
    </row>
    <row r="4795" spans="1:9">
      <c r="A4795" s="37"/>
      <c r="B4795" s="55"/>
      <c r="C4795" s="55"/>
      <c r="D4795" s="55"/>
      <c r="E4795" s="55"/>
      <c r="F4795" s="55"/>
      <c r="G4795" s="55"/>
      <c r="H4795" s="55"/>
      <c r="I4795" s="55"/>
    </row>
    <row r="4796" spans="1:9">
      <c r="A4796" s="37"/>
      <c r="B4796" s="55"/>
      <c r="C4796" s="55"/>
      <c r="D4796" s="55"/>
      <c r="E4796" s="55"/>
      <c r="F4796" s="55"/>
      <c r="G4796" s="55"/>
      <c r="H4796" s="55"/>
      <c r="I4796" s="55"/>
    </row>
    <row r="4797" spans="1:9">
      <c r="A4797" s="37"/>
      <c r="B4797" s="55"/>
      <c r="C4797" s="55"/>
      <c r="D4797" s="55"/>
      <c r="E4797" s="55"/>
      <c r="F4797" s="55"/>
      <c r="G4797" s="55"/>
      <c r="H4797" s="55"/>
      <c r="I4797" s="55"/>
    </row>
    <row r="4798" spans="1:9">
      <c r="A4798" s="37"/>
      <c r="B4798" s="55"/>
      <c r="C4798" s="55"/>
      <c r="D4798" s="55"/>
      <c r="E4798" s="55"/>
      <c r="F4798" s="55"/>
      <c r="G4798" s="55"/>
      <c r="H4798" s="55"/>
      <c r="I4798" s="55"/>
    </row>
    <row r="4799" spans="1:9">
      <c r="A4799" s="37"/>
      <c r="B4799" s="55"/>
      <c r="C4799" s="55"/>
      <c r="D4799" s="55"/>
      <c r="E4799" s="55"/>
      <c r="F4799" s="55"/>
      <c r="G4799" s="55"/>
      <c r="H4799" s="55"/>
      <c r="I4799" s="55"/>
    </row>
    <row r="4800" spans="1:9">
      <c r="A4800" s="37"/>
      <c r="B4800" s="55"/>
      <c r="C4800" s="55"/>
      <c r="D4800" s="55"/>
      <c r="E4800" s="55"/>
      <c r="F4800" s="55"/>
      <c r="G4800" s="55"/>
      <c r="H4800" s="55"/>
      <c r="I4800" s="55"/>
    </row>
    <row r="4801" spans="1:9">
      <c r="A4801" s="37"/>
      <c r="B4801" s="55"/>
      <c r="C4801" s="55"/>
      <c r="D4801" s="55"/>
      <c r="E4801" s="55"/>
      <c r="F4801" s="55"/>
      <c r="G4801" s="55"/>
      <c r="H4801" s="55"/>
      <c r="I4801" s="55"/>
    </row>
    <row r="4802" spans="1:9">
      <c r="A4802" s="37"/>
      <c r="B4802" s="55"/>
      <c r="C4802" s="55"/>
      <c r="D4802" s="55"/>
      <c r="E4802" s="55"/>
      <c r="F4802" s="55"/>
      <c r="G4802" s="55"/>
      <c r="H4802" s="55"/>
      <c r="I4802" s="55"/>
    </row>
    <row r="4803" spans="1:9">
      <c r="A4803" s="37"/>
      <c r="B4803" s="55"/>
      <c r="C4803" s="55"/>
      <c r="D4803" s="55"/>
      <c r="E4803" s="55"/>
      <c r="F4803" s="55"/>
      <c r="G4803" s="55"/>
      <c r="H4803" s="55"/>
      <c r="I4803" s="55"/>
    </row>
    <row r="4804" spans="1:9">
      <c r="A4804" s="37"/>
      <c r="B4804" s="55"/>
      <c r="C4804" s="55"/>
      <c r="D4804" s="55"/>
      <c r="E4804" s="55"/>
      <c r="F4804" s="55"/>
      <c r="G4804" s="55"/>
      <c r="H4804" s="55"/>
      <c r="I4804" s="55"/>
    </row>
    <row r="4805" spans="1:9">
      <c r="A4805" s="37"/>
      <c r="B4805" s="55"/>
      <c r="C4805" s="55"/>
      <c r="D4805" s="55"/>
      <c r="E4805" s="55"/>
      <c r="F4805" s="55"/>
      <c r="G4805" s="55"/>
      <c r="H4805" s="55"/>
      <c r="I4805" s="55"/>
    </row>
    <row r="4806" spans="1:9">
      <c r="A4806" s="37"/>
      <c r="B4806" s="55"/>
      <c r="C4806" s="55"/>
      <c r="D4806" s="55"/>
      <c r="E4806" s="55"/>
      <c r="F4806" s="55"/>
      <c r="G4806" s="55"/>
      <c r="H4806" s="55"/>
      <c r="I4806" s="55"/>
    </row>
    <row r="4807" spans="1:9">
      <c r="A4807" s="37"/>
      <c r="B4807" s="55"/>
      <c r="C4807" s="55"/>
      <c r="D4807" s="55"/>
      <c r="E4807" s="55"/>
      <c r="F4807" s="55"/>
      <c r="G4807" s="55"/>
      <c r="H4807" s="55"/>
      <c r="I4807" s="55"/>
    </row>
    <row r="4808" spans="1:9">
      <c r="A4808" s="37"/>
      <c r="B4808" s="55"/>
      <c r="C4808" s="55"/>
      <c r="D4808" s="55"/>
      <c r="E4808" s="55"/>
      <c r="F4808" s="55"/>
      <c r="G4808" s="55"/>
      <c r="H4808" s="55"/>
      <c r="I4808" s="55"/>
    </row>
    <row r="4809" spans="1:9">
      <c r="A4809" s="37"/>
      <c r="B4809" s="55"/>
      <c r="C4809" s="55"/>
      <c r="D4809" s="55"/>
      <c r="E4809" s="55"/>
      <c r="F4809" s="55"/>
      <c r="G4809" s="55"/>
      <c r="H4809" s="55"/>
      <c r="I4809" s="55"/>
    </row>
    <row r="4810" spans="1:9">
      <c r="A4810" s="37"/>
      <c r="B4810" s="55"/>
      <c r="C4810" s="55"/>
      <c r="D4810" s="55"/>
      <c r="E4810" s="55"/>
      <c r="F4810" s="55"/>
      <c r="G4810" s="55"/>
      <c r="H4810" s="55"/>
      <c r="I4810" s="55"/>
    </row>
    <row r="4811" spans="1:9">
      <c r="A4811" s="37"/>
      <c r="B4811" s="55"/>
      <c r="C4811" s="55"/>
      <c r="D4811" s="55"/>
      <c r="E4811" s="55"/>
      <c r="F4811" s="55"/>
      <c r="G4811" s="55"/>
      <c r="H4811" s="55"/>
      <c r="I4811" s="55"/>
    </row>
    <row r="4812" spans="1:9">
      <c r="A4812" s="37"/>
      <c r="B4812" s="55"/>
      <c r="C4812" s="55"/>
      <c r="D4812" s="55"/>
      <c r="E4812" s="55"/>
      <c r="F4812" s="55"/>
      <c r="G4812" s="55"/>
      <c r="H4812" s="55"/>
      <c r="I4812" s="55"/>
    </row>
    <row r="4813" spans="1:9">
      <c r="A4813" s="37"/>
      <c r="B4813" s="55"/>
      <c r="C4813" s="55"/>
      <c r="D4813" s="55"/>
      <c r="E4813" s="55"/>
      <c r="F4813" s="55"/>
      <c r="G4813" s="55"/>
      <c r="H4813" s="55"/>
      <c r="I4813" s="55"/>
    </row>
    <row r="4814" spans="1:9">
      <c r="A4814" s="37"/>
      <c r="B4814" s="55"/>
      <c r="C4814" s="55"/>
      <c r="D4814" s="55"/>
      <c r="E4814" s="55"/>
      <c r="F4814" s="55"/>
      <c r="G4814" s="55"/>
      <c r="H4814" s="55"/>
      <c r="I4814" s="55"/>
    </row>
    <row r="4815" spans="1:9">
      <c r="A4815" s="37"/>
      <c r="B4815" s="55"/>
      <c r="C4815" s="55"/>
      <c r="D4815" s="55"/>
      <c r="E4815" s="55"/>
      <c r="F4815" s="55"/>
      <c r="G4815" s="55"/>
      <c r="H4815" s="55"/>
      <c r="I4815" s="55"/>
    </row>
    <row r="4816" spans="1:9">
      <c r="A4816" s="37"/>
      <c r="B4816" s="55"/>
      <c r="C4816" s="55"/>
      <c r="D4816" s="55"/>
      <c r="E4816" s="55"/>
      <c r="F4816" s="55"/>
      <c r="G4816" s="55"/>
      <c r="H4816" s="55"/>
      <c r="I4816" s="55"/>
    </row>
    <row r="4817" spans="1:9">
      <c r="A4817" s="37"/>
      <c r="B4817" s="55"/>
      <c r="C4817" s="55"/>
      <c r="D4817" s="55"/>
      <c r="E4817" s="55"/>
      <c r="F4817" s="55"/>
      <c r="G4817" s="55"/>
      <c r="H4817" s="55"/>
      <c r="I4817" s="55"/>
    </row>
    <row r="4818" spans="1:9">
      <c r="A4818" s="37"/>
      <c r="B4818" s="55"/>
      <c r="C4818" s="55"/>
      <c r="D4818" s="55"/>
      <c r="E4818" s="55"/>
      <c r="F4818" s="55"/>
      <c r="G4818" s="55"/>
      <c r="H4818" s="55"/>
      <c r="I4818" s="55"/>
    </row>
    <row r="4819" spans="1:9">
      <c r="A4819" s="37"/>
      <c r="B4819" s="55"/>
      <c r="C4819" s="55"/>
      <c r="D4819" s="55"/>
      <c r="E4819" s="55"/>
      <c r="F4819" s="55"/>
      <c r="G4819" s="55"/>
      <c r="H4819" s="55"/>
      <c r="I4819" s="55"/>
    </row>
    <row r="4820" spans="1:9">
      <c r="A4820" s="37"/>
      <c r="B4820" s="55"/>
      <c r="C4820" s="55"/>
      <c r="D4820" s="55"/>
      <c r="E4820" s="55"/>
      <c r="F4820" s="55"/>
      <c r="G4820" s="55"/>
      <c r="H4820" s="55"/>
      <c r="I4820" s="55"/>
    </row>
    <row r="4821" spans="1:9">
      <c r="A4821" s="37"/>
      <c r="B4821" s="55"/>
      <c r="C4821" s="55"/>
      <c r="D4821" s="55"/>
      <c r="E4821" s="55"/>
      <c r="F4821" s="55"/>
      <c r="G4821" s="55"/>
      <c r="H4821" s="55"/>
      <c r="I4821" s="55"/>
    </row>
    <row r="4822" spans="1:9">
      <c r="A4822" s="37"/>
      <c r="B4822" s="55"/>
      <c r="C4822" s="55"/>
      <c r="D4822" s="55"/>
      <c r="E4822" s="55"/>
      <c r="F4822" s="55"/>
      <c r="G4822" s="55"/>
      <c r="H4822" s="55"/>
      <c r="I4822" s="55"/>
    </row>
    <row r="4823" spans="1:9">
      <c r="A4823" s="37"/>
      <c r="B4823" s="55"/>
      <c r="C4823" s="55"/>
      <c r="D4823" s="55"/>
      <c r="E4823" s="55"/>
      <c r="F4823" s="55"/>
      <c r="G4823" s="55"/>
      <c r="H4823" s="55"/>
      <c r="I4823" s="55"/>
    </row>
    <row r="4824" spans="1:9">
      <c r="A4824" s="37"/>
      <c r="B4824" s="55"/>
      <c r="C4824" s="55"/>
      <c r="D4824" s="55"/>
      <c r="E4824" s="55"/>
      <c r="F4824" s="55"/>
      <c r="G4824" s="55"/>
      <c r="H4824" s="55"/>
      <c r="I4824" s="55"/>
    </row>
    <row r="4825" spans="1:9">
      <c r="A4825" s="37"/>
      <c r="B4825" s="55"/>
      <c r="C4825" s="55"/>
      <c r="D4825" s="55"/>
      <c r="E4825" s="55"/>
      <c r="F4825" s="55"/>
      <c r="G4825" s="55"/>
      <c r="H4825" s="55"/>
      <c r="I4825" s="55"/>
    </row>
    <row r="4826" spans="1:9">
      <c r="A4826" s="37"/>
      <c r="B4826" s="55"/>
      <c r="C4826" s="55"/>
      <c r="D4826" s="55"/>
      <c r="E4826" s="55"/>
      <c r="F4826" s="55"/>
      <c r="G4826" s="55"/>
      <c r="H4826" s="55"/>
      <c r="I4826" s="55"/>
    </row>
    <row r="4827" spans="1:9">
      <c r="A4827" s="37"/>
      <c r="B4827" s="55"/>
      <c r="C4827" s="55"/>
      <c r="D4827" s="55"/>
      <c r="E4827" s="55"/>
      <c r="F4827" s="55"/>
      <c r="G4827" s="55"/>
      <c r="H4827" s="55"/>
      <c r="I4827" s="55"/>
    </row>
    <row r="4828" spans="1:9">
      <c r="A4828" s="37"/>
      <c r="B4828" s="55"/>
      <c r="C4828" s="55"/>
      <c r="D4828" s="55"/>
      <c r="E4828" s="55"/>
      <c r="F4828" s="55"/>
      <c r="G4828" s="55"/>
      <c r="H4828" s="55"/>
      <c r="I4828" s="55"/>
    </row>
    <row r="4829" spans="1:9">
      <c r="A4829" s="37"/>
      <c r="B4829" s="55"/>
      <c r="C4829" s="55"/>
      <c r="D4829" s="55"/>
      <c r="E4829" s="55"/>
      <c r="F4829" s="55"/>
      <c r="G4829" s="55"/>
      <c r="H4829" s="55"/>
      <c r="I4829" s="55"/>
    </row>
    <row r="4830" spans="1:9">
      <c r="A4830" s="37"/>
      <c r="B4830" s="55"/>
      <c r="C4830" s="55"/>
      <c r="D4830" s="55"/>
      <c r="E4830" s="55"/>
      <c r="F4830" s="55"/>
      <c r="G4830" s="55"/>
      <c r="H4830" s="55"/>
      <c r="I4830" s="55"/>
    </row>
    <row r="4831" spans="1:9">
      <c r="A4831" s="37"/>
      <c r="B4831" s="55"/>
      <c r="C4831" s="55"/>
      <c r="D4831" s="55"/>
      <c r="E4831" s="55"/>
      <c r="F4831" s="55"/>
      <c r="G4831" s="55"/>
      <c r="H4831" s="55"/>
      <c r="I4831" s="55"/>
    </row>
    <row r="4832" spans="1:9">
      <c r="A4832" s="37"/>
      <c r="B4832" s="55"/>
      <c r="C4832" s="55"/>
      <c r="D4832" s="55"/>
      <c r="E4832" s="55"/>
      <c r="F4832" s="55"/>
      <c r="G4832" s="55"/>
      <c r="H4832" s="55"/>
      <c r="I4832" s="55"/>
    </row>
    <row r="4833" spans="1:9">
      <c r="A4833" s="37"/>
      <c r="B4833" s="55"/>
      <c r="C4833" s="55"/>
      <c r="D4833" s="55"/>
      <c r="E4833" s="55"/>
      <c r="F4833" s="55"/>
      <c r="G4833" s="55"/>
      <c r="H4833" s="55"/>
      <c r="I4833" s="55"/>
    </row>
    <row r="4834" spans="1:9">
      <c r="A4834" s="37"/>
      <c r="B4834" s="55"/>
      <c r="C4834" s="55"/>
      <c r="D4834" s="55"/>
      <c r="E4834" s="55"/>
      <c r="F4834" s="55"/>
      <c r="G4834" s="55"/>
      <c r="H4834" s="55"/>
      <c r="I4834" s="55"/>
    </row>
    <row r="4835" spans="1:9">
      <c r="A4835" s="37"/>
      <c r="B4835" s="55"/>
      <c r="C4835" s="55"/>
      <c r="D4835" s="55"/>
      <c r="E4835" s="55"/>
      <c r="F4835" s="55"/>
      <c r="G4835" s="55"/>
      <c r="H4835" s="55"/>
      <c r="I4835" s="55"/>
    </row>
    <row r="4836" spans="1:9">
      <c r="A4836" s="37"/>
      <c r="B4836" s="55"/>
      <c r="C4836" s="55"/>
      <c r="D4836" s="55"/>
      <c r="E4836" s="55"/>
      <c r="F4836" s="55"/>
      <c r="G4836" s="55"/>
      <c r="H4836" s="55"/>
      <c r="I4836" s="55"/>
    </row>
    <row r="4837" spans="1:9">
      <c r="A4837" s="37"/>
      <c r="B4837" s="55"/>
      <c r="C4837" s="55"/>
      <c r="D4837" s="55"/>
      <c r="E4837" s="55"/>
      <c r="F4837" s="55"/>
      <c r="G4837" s="55"/>
      <c r="H4837" s="55"/>
      <c r="I4837" s="55"/>
    </row>
    <row r="4838" spans="1:9">
      <c r="A4838" s="37"/>
      <c r="B4838" s="55"/>
      <c r="C4838" s="55"/>
      <c r="D4838" s="55"/>
      <c r="E4838" s="55"/>
      <c r="F4838" s="55"/>
      <c r="G4838" s="55"/>
      <c r="H4838" s="55"/>
      <c r="I4838" s="55"/>
    </row>
    <row r="4839" spans="1:9">
      <c r="A4839" s="37"/>
      <c r="B4839" s="55"/>
      <c r="C4839" s="55"/>
      <c r="D4839" s="55"/>
      <c r="E4839" s="55"/>
      <c r="F4839" s="55"/>
      <c r="G4839" s="55"/>
      <c r="H4839" s="55"/>
      <c r="I4839" s="55"/>
    </row>
    <row r="4840" spans="1:9">
      <c r="A4840" s="37"/>
      <c r="B4840" s="55"/>
      <c r="C4840" s="55"/>
      <c r="D4840" s="55"/>
      <c r="E4840" s="55"/>
      <c r="F4840" s="55"/>
      <c r="G4840" s="55"/>
      <c r="H4840" s="55"/>
      <c r="I4840" s="55"/>
    </row>
    <row r="4841" spans="1:9">
      <c r="A4841" s="37"/>
      <c r="B4841" s="55"/>
      <c r="C4841" s="55"/>
      <c r="D4841" s="55"/>
      <c r="E4841" s="55"/>
      <c r="F4841" s="55"/>
      <c r="G4841" s="55"/>
      <c r="H4841" s="55"/>
      <c r="I4841" s="55"/>
    </row>
    <row r="4842" spans="1:9">
      <c r="A4842" s="37"/>
      <c r="B4842" s="55"/>
      <c r="C4842" s="55"/>
      <c r="D4842" s="55"/>
      <c r="E4842" s="55"/>
      <c r="F4842" s="55"/>
      <c r="G4842" s="55"/>
      <c r="H4842" s="55"/>
      <c r="I4842" s="55"/>
    </row>
    <row r="4843" spans="1:9">
      <c r="A4843" s="37"/>
      <c r="B4843" s="55"/>
      <c r="C4843" s="55"/>
      <c r="D4843" s="55"/>
      <c r="E4843" s="55"/>
      <c r="F4843" s="55"/>
      <c r="G4843" s="55"/>
      <c r="H4843" s="55"/>
      <c r="I4843" s="55"/>
    </row>
    <row r="4844" spans="1:9">
      <c r="A4844" s="37"/>
      <c r="B4844" s="55"/>
      <c r="C4844" s="55"/>
      <c r="D4844" s="55"/>
      <c r="E4844" s="55"/>
      <c r="F4844" s="55"/>
      <c r="G4844" s="55"/>
      <c r="H4844" s="55"/>
      <c r="I4844" s="55"/>
    </row>
    <row r="4845" spans="1:9">
      <c r="A4845" s="37"/>
      <c r="B4845" s="55"/>
      <c r="C4845" s="55"/>
      <c r="D4845" s="55"/>
      <c r="E4845" s="55"/>
      <c r="F4845" s="55"/>
      <c r="G4845" s="55"/>
      <c r="H4845" s="55"/>
      <c r="I4845" s="55"/>
    </row>
    <row r="4846" spans="1:9">
      <c r="A4846" s="37"/>
      <c r="B4846" s="55"/>
      <c r="C4846" s="55"/>
      <c r="D4846" s="55"/>
      <c r="E4846" s="55"/>
      <c r="F4846" s="55"/>
      <c r="G4846" s="55"/>
      <c r="H4846" s="55"/>
      <c r="I4846" s="55"/>
    </row>
    <row r="4847" spans="1:9">
      <c r="A4847" s="37"/>
      <c r="B4847" s="55"/>
      <c r="C4847" s="55"/>
      <c r="D4847" s="55"/>
      <c r="E4847" s="55"/>
      <c r="F4847" s="55"/>
      <c r="G4847" s="55"/>
      <c r="H4847" s="55"/>
      <c r="I4847" s="55"/>
    </row>
    <row r="4848" spans="1:9">
      <c r="A4848" s="37"/>
      <c r="B4848" s="55"/>
      <c r="C4848" s="55"/>
      <c r="D4848" s="55"/>
      <c r="E4848" s="55"/>
      <c r="F4848" s="55"/>
      <c r="G4848" s="55"/>
      <c r="H4848" s="55"/>
      <c r="I4848" s="55"/>
    </row>
    <row r="4849" spans="1:9">
      <c r="A4849" s="37"/>
      <c r="B4849" s="55"/>
      <c r="C4849" s="55"/>
      <c r="D4849" s="55"/>
      <c r="E4849" s="55"/>
      <c r="F4849" s="55"/>
      <c r="G4849" s="55"/>
      <c r="H4849" s="55"/>
      <c r="I4849" s="55"/>
    </row>
    <row r="4850" spans="1:9">
      <c r="A4850" s="37"/>
      <c r="B4850" s="55"/>
      <c r="C4850" s="55"/>
      <c r="D4850" s="55"/>
      <c r="E4850" s="55"/>
      <c r="F4850" s="55"/>
      <c r="G4850" s="55"/>
      <c r="H4850" s="55"/>
      <c r="I4850" s="55"/>
    </row>
    <row r="4851" spans="1:9">
      <c r="A4851" s="37"/>
      <c r="B4851" s="55"/>
      <c r="C4851" s="55"/>
      <c r="D4851" s="55"/>
      <c r="E4851" s="55"/>
      <c r="F4851" s="55"/>
      <c r="G4851" s="55"/>
      <c r="H4851" s="55"/>
      <c r="I4851" s="55"/>
    </row>
    <row r="4852" spans="1:9">
      <c r="A4852" s="37"/>
      <c r="B4852" s="55"/>
      <c r="C4852" s="55"/>
      <c r="D4852" s="55"/>
      <c r="E4852" s="55"/>
      <c r="F4852" s="55"/>
      <c r="G4852" s="55"/>
      <c r="H4852" s="55"/>
      <c r="I4852" s="55"/>
    </row>
    <row r="4853" spans="1:9">
      <c r="A4853" s="37"/>
      <c r="B4853" s="55"/>
      <c r="C4853" s="55"/>
      <c r="D4853" s="55"/>
      <c r="E4853" s="55"/>
      <c r="F4853" s="55"/>
      <c r="G4853" s="55"/>
      <c r="H4853" s="55"/>
      <c r="I4853" s="55"/>
    </row>
    <row r="4854" spans="1:9">
      <c r="A4854" s="37"/>
      <c r="B4854" s="55"/>
      <c r="C4854" s="55"/>
      <c r="D4854" s="55"/>
      <c r="E4854" s="55"/>
      <c r="F4854" s="55"/>
      <c r="G4854" s="55"/>
      <c r="H4854" s="55"/>
      <c r="I4854" s="55"/>
    </row>
    <row r="4855" spans="1:9">
      <c r="A4855" s="37"/>
      <c r="B4855" s="55"/>
      <c r="C4855" s="55"/>
      <c r="D4855" s="55"/>
      <c r="E4855" s="55"/>
      <c r="F4855" s="55"/>
      <c r="G4855" s="55"/>
      <c r="H4855" s="55"/>
      <c r="I4855" s="55"/>
    </row>
    <row r="4856" spans="1:9">
      <c r="A4856" s="37"/>
      <c r="B4856" s="55"/>
      <c r="C4856" s="55"/>
      <c r="D4856" s="55"/>
      <c r="E4856" s="55"/>
      <c r="F4856" s="55"/>
      <c r="G4856" s="55"/>
      <c r="H4856" s="55"/>
      <c r="I4856" s="55"/>
    </row>
    <row r="4857" spans="1:9">
      <c r="A4857" s="37"/>
      <c r="B4857" s="55"/>
      <c r="C4857" s="55"/>
      <c r="D4857" s="55"/>
      <c r="E4857" s="55"/>
      <c r="F4857" s="55"/>
      <c r="G4857" s="55"/>
      <c r="H4857" s="55"/>
      <c r="I4857" s="55"/>
    </row>
    <row r="4858" spans="1:9">
      <c r="A4858" s="37"/>
      <c r="B4858" s="55"/>
      <c r="C4858" s="55"/>
      <c r="D4858" s="55"/>
      <c r="E4858" s="55"/>
      <c r="F4858" s="55"/>
      <c r="G4858" s="55"/>
      <c r="H4858" s="55"/>
      <c r="I4858" s="55"/>
    </row>
    <row r="4859" spans="1:9">
      <c r="A4859" s="37"/>
      <c r="B4859" s="55"/>
      <c r="C4859" s="55"/>
      <c r="D4859" s="55"/>
      <c r="E4859" s="55"/>
      <c r="F4859" s="55"/>
      <c r="G4859" s="55"/>
      <c r="H4859" s="55"/>
      <c r="I4859" s="55"/>
    </row>
    <row r="4860" spans="1:9">
      <c r="A4860" s="37"/>
      <c r="B4860" s="55"/>
      <c r="C4860" s="55"/>
      <c r="D4860" s="55"/>
      <c r="E4860" s="55"/>
      <c r="F4860" s="55"/>
      <c r="G4860" s="55"/>
      <c r="H4860" s="55"/>
      <c r="I4860" s="55"/>
    </row>
    <row r="4861" spans="1:9">
      <c r="A4861" s="37"/>
      <c r="B4861" s="55"/>
      <c r="C4861" s="55"/>
      <c r="D4861" s="55"/>
      <c r="E4861" s="55"/>
      <c r="F4861" s="55"/>
      <c r="G4861" s="55"/>
      <c r="H4861" s="55"/>
      <c r="I4861" s="55"/>
    </row>
    <row r="4862" spans="1:9">
      <c r="A4862" s="37"/>
      <c r="B4862" s="55"/>
      <c r="C4862" s="55"/>
      <c r="D4862" s="55"/>
      <c r="E4862" s="55"/>
      <c r="F4862" s="55"/>
      <c r="G4862" s="55"/>
      <c r="H4862" s="55"/>
      <c r="I4862" s="55"/>
    </row>
    <row r="4863" spans="1:9">
      <c r="A4863" s="37"/>
      <c r="B4863" s="55"/>
      <c r="C4863" s="55"/>
      <c r="D4863" s="55"/>
      <c r="E4863" s="55"/>
      <c r="F4863" s="55"/>
      <c r="G4863" s="55"/>
      <c r="H4863" s="55"/>
      <c r="I4863" s="55"/>
    </row>
    <row r="4864" spans="1:9">
      <c r="A4864" s="37"/>
      <c r="B4864" s="55"/>
      <c r="C4864" s="55"/>
      <c r="D4864" s="55"/>
      <c r="E4864" s="55"/>
      <c r="F4864" s="55"/>
      <c r="G4864" s="55"/>
      <c r="H4864" s="55"/>
      <c r="I4864" s="55"/>
    </row>
    <row r="4865" spans="1:9">
      <c r="A4865" s="37"/>
      <c r="B4865" s="55"/>
      <c r="C4865" s="55"/>
      <c r="D4865" s="55"/>
      <c r="E4865" s="55"/>
      <c r="F4865" s="55"/>
      <c r="G4865" s="55"/>
      <c r="H4865" s="55"/>
      <c r="I4865" s="55"/>
    </row>
    <row r="4866" spans="1:9">
      <c r="A4866" s="37"/>
      <c r="B4866" s="55"/>
      <c r="C4866" s="55"/>
      <c r="D4866" s="55"/>
      <c r="E4866" s="55"/>
      <c r="F4866" s="55"/>
      <c r="G4866" s="55"/>
      <c r="H4866" s="55"/>
      <c r="I4866" s="55"/>
    </row>
    <row r="4867" spans="1:9">
      <c r="A4867" s="37"/>
      <c r="B4867" s="55"/>
      <c r="C4867" s="55"/>
      <c r="D4867" s="55"/>
      <c r="E4867" s="55"/>
      <c r="F4867" s="55"/>
      <c r="G4867" s="55"/>
      <c r="H4867" s="55"/>
      <c r="I4867" s="55"/>
    </row>
    <row r="4868" spans="1:9">
      <c r="A4868" s="37"/>
      <c r="B4868" s="55"/>
      <c r="C4868" s="55"/>
      <c r="D4868" s="55"/>
      <c r="E4868" s="55"/>
      <c r="F4868" s="55"/>
      <c r="G4868" s="55"/>
      <c r="H4868" s="55"/>
      <c r="I4868" s="55"/>
    </row>
    <row r="4869" spans="1:9">
      <c r="A4869" s="37"/>
      <c r="B4869" s="55"/>
      <c r="C4869" s="55"/>
      <c r="D4869" s="55"/>
      <c r="E4869" s="55"/>
      <c r="F4869" s="55"/>
      <c r="G4869" s="55"/>
      <c r="H4869" s="55"/>
      <c r="I4869" s="55"/>
    </row>
    <row r="4870" spans="1:9">
      <c r="A4870" s="37"/>
      <c r="B4870" s="55"/>
      <c r="C4870" s="55"/>
      <c r="D4870" s="55"/>
      <c r="E4870" s="55"/>
      <c r="F4870" s="55"/>
      <c r="G4870" s="55"/>
      <c r="H4870" s="55"/>
      <c r="I4870" s="55"/>
    </row>
    <row r="4871" spans="1:9">
      <c r="A4871" s="37"/>
      <c r="B4871" s="55"/>
      <c r="C4871" s="55"/>
      <c r="D4871" s="55"/>
      <c r="E4871" s="55"/>
      <c r="F4871" s="55"/>
      <c r="G4871" s="55"/>
      <c r="H4871" s="55"/>
      <c r="I4871" s="55"/>
    </row>
    <row r="4872" spans="1:9">
      <c r="A4872" s="37"/>
      <c r="B4872" s="55"/>
      <c r="C4872" s="55"/>
      <c r="D4872" s="55"/>
      <c r="E4872" s="55"/>
      <c r="F4872" s="55"/>
      <c r="G4872" s="55"/>
      <c r="H4872" s="55"/>
      <c r="I4872" s="55"/>
    </row>
    <row r="4873" spans="1:9">
      <c r="A4873" s="37"/>
      <c r="B4873" s="55"/>
      <c r="C4873" s="55"/>
      <c r="D4873" s="55"/>
      <c r="E4873" s="55"/>
      <c r="F4873" s="55"/>
      <c r="G4873" s="55"/>
      <c r="H4873" s="55"/>
      <c r="I4873" s="55"/>
    </row>
    <row r="4874" spans="1:9">
      <c r="A4874" s="37"/>
      <c r="B4874" s="55"/>
      <c r="C4874" s="55"/>
      <c r="D4874" s="55"/>
      <c r="E4874" s="55"/>
      <c r="F4874" s="55"/>
      <c r="G4874" s="55"/>
      <c r="H4874" s="55"/>
      <c r="I4874" s="55"/>
    </row>
    <row r="4875" spans="1:9">
      <c r="A4875" s="37"/>
      <c r="B4875" s="55"/>
      <c r="C4875" s="55"/>
      <c r="D4875" s="55"/>
      <c r="E4875" s="55"/>
      <c r="F4875" s="55"/>
      <c r="G4875" s="55"/>
      <c r="H4875" s="55"/>
      <c r="I4875" s="55"/>
    </row>
    <row r="4876" spans="1:9">
      <c r="A4876" s="37"/>
      <c r="B4876" s="55"/>
      <c r="C4876" s="55"/>
      <c r="D4876" s="55"/>
      <c r="E4876" s="55"/>
      <c r="F4876" s="55"/>
      <c r="G4876" s="55"/>
      <c r="H4876" s="55"/>
      <c r="I4876" s="55"/>
    </row>
    <row r="4877" spans="1:9">
      <c r="A4877" s="37"/>
      <c r="B4877" s="55"/>
      <c r="C4877" s="55"/>
      <c r="D4877" s="55"/>
      <c r="E4877" s="55"/>
      <c r="F4877" s="55"/>
      <c r="G4877" s="55"/>
      <c r="H4877" s="55"/>
      <c r="I4877" s="55"/>
    </row>
    <row r="4878" spans="1:9">
      <c r="A4878" s="37"/>
      <c r="B4878" s="55"/>
      <c r="C4878" s="55"/>
      <c r="D4878" s="55"/>
      <c r="E4878" s="55"/>
      <c r="F4878" s="55"/>
      <c r="G4878" s="55"/>
      <c r="H4878" s="55"/>
      <c r="I4878" s="55"/>
    </row>
    <row r="4879" spans="1:9">
      <c r="A4879" s="37"/>
      <c r="B4879" s="55"/>
      <c r="C4879" s="55"/>
      <c r="D4879" s="55"/>
      <c r="E4879" s="55"/>
      <c r="F4879" s="55"/>
      <c r="G4879" s="55"/>
      <c r="H4879" s="55"/>
      <c r="I4879" s="55"/>
    </row>
    <row r="4880" spans="1:9">
      <c r="A4880" s="37"/>
      <c r="B4880" s="55"/>
      <c r="C4880" s="55"/>
      <c r="D4880" s="55"/>
      <c r="E4880" s="55"/>
      <c r="F4880" s="55"/>
      <c r="G4880" s="55"/>
      <c r="H4880" s="55"/>
      <c r="I4880" s="55"/>
    </row>
    <row r="4881" spans="1:9">
      <c r="A4881" s="37"/>
      <c r="B4881" s="55"/>
      <c r="C4881" s="55"/>
      <c r="D4881" s="55"/>
      <c r="E4881" s="55"/>
      <c r="F4881" s="55"/>
      <c r="G4881" s="55"/>
      <c r="H4881" s="55"/>
      <c r="I4881" s="55"/>
    </row>
    <row r="4882" spans="1:9">
      <c r="A4882" s="37"/>
      <c r="B4882" s="55"/>
      <c r="C4882" s="55"/>
      <c r="D4882" s="55"/>
      <c r="E4882" s="55"/>
      <c r="F4882" s="55"/>
      <c r="G4882" s="55"/>
      <c r="H4882" s="55"/>
      <c r="I4882" s="55"/>
    </row>
    <row r="4883" spans="1:9">
      <c r="A4883" s="37"/>
      <c r="B4883" s="55"/>
      <c r="C4883" s="55"/>
      <c r="D4883" s="55"/>
      <c r="E4883" s="55"/>
      <c r="F4883" s="55"/>
      <c r="G4883" s="55"/>
      <c r="H4883" s="55"/>
      <c r="I4883" s="55"/>
    </row>
    <row r="4884" spans="1:9">
      <c r="A4884" s="37"/>
      <c r="B4884" s="55"/>
      <c r="C4884" s="55"/>
      <c r="D4884" s="55"/>
      <c r="E4884" s="55"/>
      <c r="F4884" s="55"/>
      <c r="G4884" s="55"/>
      <c r="H4884" s="55"/>
      <c r="I4884" s="55"/>
    </row>
    <row r="4885" spans="1:9">
      <c r="A4885" s="37"/>
      <c r="B4885" s="55"/>
      <c r="C4885" s="55"/>
      <c r="D4885" s="55"/>
      <c r="E4885" s="55"/>
      <c r="F4885" s="55"/>
      <c r="G4885" s="55"/>
      <c r="H4885" s="55"/>
      <c r="I4885" s="55"/>
    </row>
    <row r="4886" spans="1:9">
      <c r="A4886" s="37"/>
      <c r="B4886" s="55"/>
      <c r="C4886" s="55"/>
      <c r="D4886" s="55"/>
      <c r="E4886" s="55"/>
      <c r="F4886" s="55"/>
      <c r="G4886" s="55"/>
      <c r="H4886" s="55"/>
      <c r="I4886" s="55"/>
    </row>
    <row r="4887" spans="1:9">
      <c r="A4887" s="37"/>
      <c r="B4887" s="55"/>
      <c r="C4887" s="55"/>
      <c r="D4887" s="55"/>
      <c r="E4887" s="55"/>
      <c r="F4887" s="55"/>
      <c r="G4887" s="55"/>
      <c r="H4887" s="55"/>
      <c r="I4887" s="55"/>
    </row>
    <row r="4888" spans="1:9">
      <c r="A4888" s="37"/>
      <c r="B4888" s="55"/>
      <c r="C4888" s="55"/>
      <c r="D4888" s="55"/>
      <c r="E4888" s="55"/>
      <c r="F4888" s="55"/>
      <c r="G4888" s="55"/>
      <c r="H4888" s="55"/>
      <c r="I4888" s="55"/>
    </row>
    <row r="4889" spans="1:9">
      <c r="A4889" s="37"/>
      <c r="B4889" s="55"/>
      <c r="C4889" s="55"/>
      <c r="D4889" s="55"/>
      <c r="E4889" s="55"/>
      <c r="F4889" s="55"/>
      <c r="G4889" s="55"/>
      <c r="H4889" s="55"/>
      <c r="I4889" s="55"/>
    </row>
    <row r="4890" spans="1:9">
      <c r="A4890" s="37"/>
      <c r="B4890" s="55"/>
      <c r="C4890" s="55"/>
      <c r="D4890" s="55"/>
      <c r="E4890" s="55"/>
      <c r="F4890" s="55"/>
      <c r="G4890" s="55"/>
      <c r="H4890" s="55"/>
      <c r="I4890" s="55"/>
    </row>
    <row r="4891" spans="1:9">
      <c r="A4891" s="37"/>
      <c r="B4891" s="55"/>
      <c r="C4891" s="55"/>
      <c r="D4891" s="55"/>
      <c r="E4891" s="55"/>
      <c r="F4891" s="55"/>
      <c r="G4891" s="55"/>
      <c r="H4891" s="55"/>
      <c r="I4891" s="55"/>
    </row>
    <row r="4892" spans="1:9">
      <c r="A4892" s="37"/>
      <c r="B4892" s="55"/>
      <c r="C4892" s="55"/>
      <c r="D4892" s="55"/>
      <c r="E4892" s="55"/>
      <c r="F4892" s="55"/>
      <c r="G4892" s="55"/>
      <c r="H4892" s="55"/>
      <c r="I4892" s="55"/>
    </row>
    <row r="4893" spans="1:9">
      <c r="A4893" s="37"/>
      <c r="B4893" s="55"/>
      <c r="C4893" s="55"/>
      <c r="D4893" s="55"/>
      <c r="E4893" s="55"/>
      <c r="F4893" s="55"/>
      <c r="G4893" s="55"/>
      <c r="H4893" s="55"/>
      <c r="I4893" s="55"/>
    </row>
    <row r="4894" spans="1:9">
      <c r="A4894" s="37"/>
      <c r="B4894" s="55"/>
      <c r="C4894" s="55"/>
      <c r="D4894" s="55"/>
      <c r="E4894" s="55"/>
      <c r="F4894" s="55"/>
      <c r="G4894" s="55"/>
      <c r="H4894" s="55"/>
      <c r="I4894" s="55"/>
    </row>
    <row r="4895" spans="1:9">
      <c r="A4895" s="37"/>
      <c r="B4895" s="55"/>
      <c r="C4895" s="55"/>
      <c r="D4895" s="55"/>
      <c r="E4895" s="55"/>
      <c r="F4895" s="55"/>
      <c r="G4895" s="55"/>
      <c r="H4895" s="55"/>
      <c r="I4895" s="55"/>
    </row>
    <row r="4896" spans="1:9">
      <c r="A4896" s="37"/>
      <c r="B4896" s="55"/>
      <c r="C4896" s="55"/>
      <c r="D4896" s="55"/>
      <c r="E4896" s="55"/>
      <c r="F4896" s="55"/>
      <c r="G4896" s="55"/>
      <c r="H4896" s="55"/>
      <c r="I4896" s="55"/>
    </row>
    <row r="4897" spans="1:9">
      <c r="A4897" s="37"/>
      <c r="B4897" s="55"/>
      <c r="C4897" s="55"/>
      <c r="D4897" s="55"/>
      <c r="E4897" s="55"/>
      <c r="F4897" s="55"/>
      <c r="G4897" s="55"/>
      <c r="H4897" s="55"/>
      <c r="I4897" s="55"/>
    </row>
    <row r="4898" spans="1:9">
      <c r="A4898" s="37"/>
      <c r="B4898" s="55"/>
      <c r="C4898" s="55"/>
      <c r="D4898" s="55"/>
      <c r="E4898" s="55"/>
      <c r="F4898" s="55"/>
      <c r="G4898" s="55"/>
      <c r="H4898" s="55"/>
      <c r="I4898" s="55"/>
    </row>
    <row r="4899" spans="1:9">
      <c r="A4899" s="37"/>
      <c r="B4899" s="55"/>
      <c r="C4899" s="55"/>
      <c r="D4899" s="55"/>
      <c r="E4899" s="55"/>
      <c r="F4899" s="55"/>
      <c r="G4899" s="55"/>
      <c r="H4899" s="55"/>
      <c r="I4899" s="55"/>
    </row>
    <row r="4900" spans="1:9">
      <c r="A4900" s="37"/>
      <c r="B4900" s="55"/>
      <c r="C4900" s="55"/>
      <c r="D4900" s="55"/>
      <c r="E4900" s="55"/>
      <c r="F4900" s="55"/>
      <c r="G4900" s="55"/>
      <c r="H4900" s="55"/>
      <c r="I4900" s="55"/>
    </row>
    <row r="4901" spans="1:9">
      <c r="A4901" s="37"/>
      <c r="B4901" s="55"/>
      <c r="C4901" s="55"/>
      <c r="D4901" s="55"/>
      <c r="E4901" s="55"/>
      <c r="F4901" s="55"/>
      <c r="G4901" s="55"/>
      <c r="H4901" s="55"/>
      <c r="I4901" s="55"/>
    </row>
    <row r="4902" spans="1:9">
      <c r="A4902" s="37"/>
      <c r="B4902" s="55"/>
      <c r="C4902" s="55"/>
      <c r="D4902" s="55"/>
      <c r="E4902" s="55"/>
      <c r="F4902" s="55"/>
      <c r="G4902" s="55"/>
      <c r="H4902" s="55"/>
      <c r="I4902" s="55"/>
    </row>
    <row r="4903" spans="1:9">
      <c r="A4903" s="37"/>
      <c r="B4903" s="55"/>
      <c r="C4903" s="55"/>
      <c r="D4903" s="55"/>
      <c r="E4903" s="55"/>
      <c r="F4903" s="55"/>
      <c r="G4903" s="55"/>
      <c r="H4903" s="55"/>
      <c r="I4903" s="55"/>
    </row>
    <row r="4904" spans="1:9">
      <c r="A4904" s="37"/>
      <c r="B4904" s="55"/>
      <c r="C4904" s="55"/>
      <c r="D4904" s="55"/>
      <c r="E4904" s="55"/>
      <c r="F4904" s="55"/>
      <c r="G4904" s="55"/>
      <c r="H4904" s="55"/>
      <c r="I4904" s="55"/>
    </row>
    <row r="4905" spans="1:9">
      <c r="A4905" s="37"/>
      <c r="B4905" s="55"/>
      <c r="C4905" s="55"/>
      <c r="D4905" s="55"/>
      <c r="E4905" s="55"/>
      <c r="F4905" s="55"/>
      <c r="G4905" s="55"/>
      <c r="H4905" s="55"/>
      <c r="I4905" s="55"/>
    </row>
    <row r="4906" spans="1:9">
      <c r="A4906" s="37"/>
      <c r="B4906" s="55"/>
      <c r="C4906" s="55"/>
      <c r="D4906" s="55"/>
      <c r="E4906" s="55"/>
      <c r="F4906" s="55"/>
      <c r="G4906" s="55"/>
      <c r="H4906" s="55"/>
      <c r="I4906" s="55"/>
    </row>
    <row r="4907" spans="1:9">
      <c r="A4907" s="37"/>
      <c r="B4907" s="55"/>
      <c r="C4907" s="55"/>
      <c r="D4907" s="55"/>
      <c r="E4907" s="55"/>
      <c r="F4907" s="55"/>
      <c r="G4907" s="55"/>
      <c r="H4907" s="55"/>
      <c r="I4907" s="55"/>
    </row>
    <row r="4908" spans="1:9">
      <c r="A4908" s="37"/>
      <c r="B4908" s="55"/>
      <c r="C4908" s="55"/>
      <c r="D4908" s="55"/>
      <c r="E4908" s="55"/>
      <c r="F4908" s="55"/>
      <c r="G4908" s="55"/>
      <c r="H4908" s="55"/>
      <c r="I4908" s="55"/>
    </row>
    <row r="4909" spans="1:9">
      <c r="A4909" s="37"/>
      <c r="B4909" s="55"/>
      <c r="C4909" s="55"/>
      <c r="D4909" s="55"/>
      <c r="E4909" s="55"/>
      <c r="F4909" s="55"/>
      <c r="G4909" s="55"/>
      <c r="H4909" s="55"/>
      <c r="I4909" s="55"/>
    </row>
    <row r="4910" spans="1:9">
      <c r="A4910" s="37"/>
      <c r="B4910" s="55"/>
      <c r="C4910" s="55"/>
      <c r="D4910" s="55"/>
      <c r="E4910" s="55"/>
      <c r="F4910" s="55"/>
      <c r="G4910" s="55"/>
      <c r="H4910" s="55"/>
      <c r="I4910" s="55"/>
    </row>
    <row r="4911" spans="1:9">
      <c r="A4911" s="37"/>
      <c r="B4911" s="55"/>
      <c r="C4911" s="55"/>
      <c r="D4911" s="55"/>
      <c r="E4911" s="55"/>
      <c r="F4911" s="55"/>
      <c r="G4911" s="55"/>
      <c r="H4911" s="55"/>
      <c r="I4911" s="55"/>
    </row>
    <row r="4912" spans="1:9">
      <c r="A4912" s="37"/>
      <c r="B4912" s="55"/>
      <c r="C4912" s="55"/>
      <c r="D4912" s="55"/>
      <c r="E4912" s="55"/>
      <c r="F4912" s="55"/>
      <c r="G4912" s="55"/>
      <c r="H4912" s="55"/>
      <c r="I4912" s="55"/>
    </row>
    <row r="4913" spans="1:9">
      <c r="A4913" s="37"/>
      <c r="B4913" s="55"/>
      <c r="C4913" s="55"/>
      <c r="D4913" s="55"/>
      <c r="E4913" s="55"/>
      <c r="F4913" s="55"/>
      <c r="G4913" s="55"/>
      <c r="H4913" s="55"/>
      <c r="I4913" s="55"/>
    </row>
    <row r="4914" spans="1:9">
      <c r="A4914" s="37"/>
      <c r="B4914" s="55"/>
      <c r="C4914" s="55"/>
      <c r="D4914" s="55"/>
      <c r="E4914" s="55"/>
      <c r="F4914" s="55"/>
      <c r="G4914" s="55"/>
      <c r="H4914" s="55"/>
      <c r="I4914" s="55"/>
    </row>
    <row r="4915" spans="1:9">
      <c r="A4915" s="37"/>
      <c r="B4915" s="55"/>
      <c r="C4915" s="55"/>
      <c r="D4915" s="55"/>
      <c r="E4915" s="55"/>
      <c r="F4915" s="55"/>
      <c r="G4915" s="55"/>
      <c r="H4915" s="55"/>
      <c r="I4915" s="55"/>
    </row>
    <row r="4916" spans="1:9">
      <c r="A4916" s="37"/>
      <c r="B4916" s="55"/>
      <c r="C4916" s="55"/>
      <c r="D4916" s="55"/>
      <c r="E4916" s="55"/>
      <c r="F4916" s="55"/>
      <c r="G4916" s="55"/>
      <c r="H4916" s="55"/>
      <c r="I4916" s="55"/>
    </row>
    <row r="4917" spans="1:9">
      <c r="A4917" s="37"/>
      <c r="B4917" s="55"/>
      <c r="C4917" s="55"/>
      <c r="D4917" s="55"/>
      <c r="E4917" s="55"/>
      <c r="F4917" s="55"/>
      <c r="G4917" s="55"/>
      <c r="H4917" s="55"/>
      <c r="I4917" s="55"/>
    </row>
    <row r="4918" spans="1:9">
      <c r="A4918" s="37"/>
      <c r="B4918" s="55"/>
      <c r="C4918" s="55"/>
      <c r="D4918" s="55"/>
      <c r="E4918" s="55"/>
      <c r="F4918" s="55"/>
      <c r="G4918" s="55"/>
      <c r="H4918" s="55"/>
      <c r="I4918" s="55"/>
    </row>
    <row r="4919" spans="1:9">
      <c r="A4919" s="37"/>
      <c r="B4919" s="55"/>
      <c r="C4919" s="55"/>
      <c r="D4919" s="55"/>
      <c r="E4919" s="55"/>
      <c r="F4919" s="55"/>
      <c r="G4919" s="55"/>
      <c r="H4919" s="55"/>
      <c r="I4919" s="55"/>
    </row>
    <row r="4920" spans="1:9">
      <c r="A4920" s="37"/>
      <c r="B4920" s="55"/>
      <c r="C4920" s="55"/>
      <c r="D4920" s="55"/>
      <c r="E4920" s="55"/>
      <c r="F4920" s="55"/>
      <c r="G4920" s="55"/>
      <c r="H4920" s="55"/>
      <c r="I4920" s="55"/>
    </row>
    <row r="4921" spans="1:9">
      <c r="A4921" s="37"/>
      <c r="B4921" s="55"/>
      <c r="C4921" s="55"/>
      <c r="D4921" s="55"/>
      <c r="E4921" s="55"/>
      <c r="F4921" s="55"/>
      <c r="G4921" s="55"/>
      <c r="H4921" s="55"/>
      <c r="I4921" s="55"/>
    </row>
    <row r="4922" spans="1:9">
      <c r="A4922" s="37"/>
      <c r="B4922" s="55"/>
      <c r="C4922" s="55"/>
      <c r="D4922" s="55"/>
      <c r="E4922" s="55"/>
      <c r="F4922" s="55"/>
      <c r="G4922" s="55"/>
      <c r="H4922" s="55"/>
      <c r="I4922" s="55"/>
    </row>
    <row r="4923" spans="1:9">
      <c r="A4923" s="37"/>
      <c r="B4923" s="55"/>
      <c r="C4923" s="55"/>
      <c r="D4923" s="55"/>
      <c r="E4923" s="55"/>
      <c r="F4923" s="55"/>
      <c r="G4923" s="55"/>
      <c r="H4923" s="55"/>
      <c r="I4923" s="55"/>
    </row>
    <row r="4924" spans="1:9">
      <c r="A4924" s="37"/>
      <c r="B4924" s="55"/>
      <c r="C4924" s="55"/>
      <c r="D4924" s="55"/>
      <c r="E4924" s="55"/>
      <c r="F4924" s="55"/>
      <c r="G4924" s="55"/>
      <c r="H4924" s="55"/>
      <c r="I4924" s="55"/>
    </row>
    <row r="4925" spans="1:9">
      <c r="A4925" s="37"/>
      <c r="B4925" s="55"/>
      <c r="C4925" s="55"/>
      <c r="D4925" s="55"/>
      <c r="E4925" s="55"/>
      <c r="F4925" s="55"/>
      <c r="G4925" s="55"/>
      <c r="H4925" s="55"/>
      <c r="I4925" s="55"/>
    </row>
    <row r="4926" spans="1:9">
      <c r="A4926" s="37"/>
      <c r="B4926" s="55"/>
      <c r="C4926" s="55"/>
      <c r="D4926" s="55"/>
      <c r="E4926" s="55"/>
      <c r="F4926" s="55"/>
      <c r="G4926" s="55"/>
      <c r="H4926" s="55"/>
      <c r="I4926" s="55"/>
    </row>
    <row r="4927" spans="1:9">
      <c r="A4927" s="37"/>
      <c r="B4927" s="55"/>
      <c r="C4927" s="55"/>
      <c r="D4927" s="55"/>
      <c r="E4927" s="55"/>
      <c r="F4927" s="55"/>
      <c r="G4927" s="55"/>
      <c r="H4927" s="55"/>
      <c r="I4927" s="55"/>
    </row>
    <row r="4928" spans="1:9">
      <c r="A4928" s="37"/>
      <c r="B4928" s="55"/>
      <c r="C4928" s="55"/>
      <c r="D4928" s="55"/>
      <c r="E4928" s="55"/>
      <c r="F4928" s="55"/>
      <c r="G4928" s="55"/>
      <c r="H4928" s="55"/>
      <c r="I4928" s="55"/>
    </row>
    <row r="4929" spans="1:9">
      <c r="A4929" s="37"/>
      <c r="B4929" s="55"/>
      <c r="C4929" s="55"/>
      <c r="D4929" s="55"/>
      <c r="E4929" s="55"/>
      <c r="F4929" s="55"/>
      <c r="G4929" s="55"/>
      <c r="H4929" s="55"/>
      <c r="I4929" s="55"/>
    </row>
    <row r="4930" spans="1:9">
      <c r="A4930" s="37"/>
      <c r="B4930" s="55"/>
      <c r="C4930" s="55"/>
      <c r="D4930" s="55"/>
      <c r="E4930" s="55"/>
      <c r="F4930" s="55"/>
      <c r="G4930" s="55"/>
      <c r="H4930" s="55"/>
      <c r="I4930" s="55"/>
    </row>
    <row r="4931" spans="1:9">
      <c r="A4931" s="37"/>
      <c r="B4931" s="55"/>
      <c r="C4931" s="55"/>
      <c r="D4931" s="55"/>
      <c r="E4931" s="55"/>
      <c r="F4931" s="55"/>
      <c r="G4931" s="55"/>
      <c r="H4931" s="55"/>
      <c r="I4931" s="55"/>
    </row>
    <row r="4932" spans="1:9">
      <c r="A4932" s="37"/>
      <c r="B4932" s="55"/>
      <c r="C4932" s="55"/>
      <c r="D4932" s="55"/>
      <c r="E4932" s="55"/>
      <c r="F4932" s="55"/>
      <c r="G4932" s="55"/>
      <c r="H4932" s="55"/>
      <c r="I4932" s="55"/>
    </row>
    <row r="4933" spans="1:9">
      <c r="A4933" s="37"/>
      <c r="B4933" s="55"/>
      <c r="C4933" s="55"/>
      <c r="D4933" s="55"/>
      <c r="E4933" s="55"/>
      <c r="F4933" s="55"/>
      <c r="G4933" s="55"/>
      <c r="H4933" s="55"/>
      <c r="I4933" s="55"/>
    </row>
    <row r="4934" spans="1:9">
      <c r="A4934" s="37"/>
      <c r="B4934" s="55"/>
      <c r="C4934" s="55"/>
      <c r="D4934" s="55"/>
      <c r="E4934" s="55"/>
      <c r="F4934" s="55"/>
      <c r="G4934" s="55"/>
      <c r="H4934" s="55"/>
      <c r="I4934" s="55"/>
    </row>
    <row r="4935" spans="1:9">
      <c r="A4935" s="37"/>
      <c r="B4935" s="55"/>
      <c r="C4935" s="55"/>
      <c r="D4935" s="55"/>
      <c r="E4935" s="55"/>
      <c r="F4935" s="55"/>
      <c r="G4935" s="55"/>
      <c r="H4935" s="55"/>
      <c r="I4935" s="55"/>
    </row>
    <row r="4936" spans="1:9">
      <c r="A4936" s="37"/>
      <c r="B4936" s="55"/>
      <c r="C4936" s="55"/>
      <c r="D4936" s="55"/>
      <c r="E4936" s="55"/>
      <c r="F4936" s="55"/>
      <c r="G4936" s="55"/>
      <c r="H4936" s="55"/>
      <c r="I4936" s="55"/>
    </row>
    <row r="4937" spans="1:9">
      <c r="A4937" s="37"/>
      <c r="B4937" s="55"/>
      <c r="C4937" s="55"/>
      <c r="D4937" s="55"/>
      <c r="E4937" s="55"/>
      <c r="F4937" s="55"/>
      <c r="G4937" s="55"/>
      <c r="H4937" s="55"/>
      <c r="I4937" s="55"/>
    </row>
    <row r="4938" spans="1:9">
      <c r="A4938" s="37"/>
      <c r="B4938" s="55"/>
      <c r="C4938" s="55"/>
      <c r="D4938" s="55"/>
      <c r="E4938" s="55"/>
      <c r="F4938" s="55"/>
      <c r="G4938" s="55"/>
      <c r="H4938" s="55"/>
      <c r="I4938" s="55"/>
    </row>
    <row r="4939" spans="1:9">
      <c r="A4939" s="37"/>
      <c r="B4939" s="55"/>
      <c r="C4939" s="55"/>
      <c r="D4939" s="55"/>
      <c r="E4939" s="55"/>
      <c r="F4939" s="55"/>
      <c r="G4939" s="55"/>
      <c r="H4939" s="55"/>
      <c r="I4939" s="55"/>
    </row>
    <row r="4940" spans="1:9">
      <c r="A4940" s="37"/>
      <c r="B4940" s="55"/>
      <c r="C4940" s="55"/>
      <c r="D4940" s="55"/>
      <c r="E4940" s="55"/>
      <c r="F4940" s="55"/>
      <c r="G4940" s="55"/>
      <c r="H4940" s="55"/>
      <c r="I4940" s="55"/>
    </row>
    <row r="4941" spans="1:9">
      <c r="A4941" s="37"/>
      <c r="B4941" s="55"/>
      <c r="C4941" s="55"/>
      <c r="D4941" s="55"/>
      <c r="E4941" s="55"/>
      <c r="F4941" s="55"/>
      <c r="G4941" s="55"/>
      <c r="H4941" s="55"/>
      <c r="I4941" s="55"/>
    </row>
    <row r="4942" spans="1:9">
      <c r="A4942" s="37"/>
      <c r="B4942" s="55"/>
      <c r="C4942" s="55"/>
      <c r="D4942" s="55"/>
      <c r="E4942" s="55"/>
      <c r="F4942" s="55"/>
      <c r="G4942" s="55"/>
      <c r="H4942" s="55"/>
      <c r="I4942" s="55"/>
    </row>
    <row r="4943" spans="1:9">
      <c r="A4943" s="37"/>
      <c r="B4943" s="55"/>
      <c r="C4943" s="55"/>
      <c r="D4943" s="55"/>
      <c r="E4943" s="55"/>
      <c r="F4943" s="55"/>
      <c r="G4943" s="55"/>
      <c r="H4943" s="55"/>
      <c r="I4943" s="55"/>
    </row>
    <row r="4944" spans="1:9">
      <c r="A4944" s="37"/>
      <c r="B4944" s="55"/>
      <c r="C4944" s="55"/>
      <c r="D4944" s="55"/>
      <c r="E4944" s="55"/>
      <c r="F4944" s="55"/>
      <c r="G4944" s="55"/>
      <c r="H4944" s="55"/>
      <c r="I4944" s="55"/>
    </row>
    <row r="4945" spans="1:9">
      <c r="A4945" s="37"/>
      <c r="B4945" s="55"/>
      <c r="C4945" s="55"/>
      <c r="D4945" s="55"/>
      <c r="E4945" s="55"/>
      <c r="F4945" s="55"/>
      <c r="G4945" s="55"/>
      <c r="H4945" s="55"/>
      <c r="I4945" s="55"/>
    </row>
    <row r="4946" spans="1:9">
      <c r="A4946" s="37"/>
      <c r="B4946" s="55"/>
      <c r="C4946" s="55"/>
      <c r="D4946" s="55"/>
      <c r="E4946" s="55"/>
      <c r="F4946" s="55"/>
      <c r="G4946" s="55"/>
      <c r="H4946" s="55"/>
      <c r="I4946" s="55"/>
    </row>
    <row r="4947" spans="1:9">
      <c r="A4947" s="37"/>
      <c r="B4947" s="55"/>
      <c r="C4947" s="55"/>
      <c r="D4947" s="55"/>
      <c r="E4947" s="55"/>
      <c r="F4947" s="55"/>
      <c r="G4947" s="55"/>
      <c r="H4947" s="55"/>
      <c r="I4947" s="55"/>
    </row>
    <row r="4948" spans="1:9">
      <c r="A4948" s="37"/>
      <c r="B4948" s="55"/>
      <c r="C4948" s="55"/>
      <c r="D4948" s="55"/>
      <c r="E4948" s="55"/>
      <c r="F4948" s="55"/>
      <c r="G4948" s="55"/>
      <c r="H4948" s="55"/>
      <c r="I4948" s="55"/>
    </row>
    <row r="4949" spans="1:9">
      <c r="A4949" s="37"/>
      <c r="B4949" s="55"/>
      <c r="C4949" s="55"/>
      <c r="D4949" s="55"/>
      <c r="E4949" s="55"/>
      <c r="F4949" s="55"/>
      <c r="G4949" s="55"/>
      <c r="H4949" s="55"/>
      <c r="I4949" s="55"/>
    </row>
    <row r="4950" spans="1:9">
      <c r="A4950" s="37"/>
      <c r="B4950" s="55"/>
      <c r="C4950" s="55"/>
      <c r="D4950" s="55"/>
      <c r="E4950" s="55"/>
      <c r="F4950" s="55"/>
      <c r="G4950" s="55"/>
      <c r="H4950" s="55"/>
      <c r="I4950" s="55"/>
    </row>
    <row r="4951" spans="1:9">
      <c r="A4951" s="37"/>
      <c r="B4951" s="55"/>
      <c r="C4951" s="55"/>
      <c r="D4951" s="55"/>
      <c r="E4951" s="55"/>
      <c r="F4951" s="55"/>
      <c r="G4951" s="55"/>
      <c r="H4951" s="55"/>
      <c r="I4951" s="55"/>
    </row>
    <row r="4952" spans="1:9">
      <c r="A4952" s="37"/>
      <c r="B4952" s="55"/>
      <c r="C4952" s="55"/>
      <c r="D4952" s="55"/>
      <c r="E4952" s="55"/>
      <c r="F4952" s="55"/>
      <c r="G4952" s="55"/>
      <c r="H4952" s="55"/>
      <c r="I4952" s="55"/>
    </row>
    <row r="4953" spans="1:9">
      <c r="A4953" s="37"/>
      <c r="B4953" s="55"/>
      <c r="C4953" s="55"/>
      <c r="D4953" s="55"/>
      <c r="E4953" s="55"/>
      <c r="F4953" s="55"/>
      <c r="G4953" s="55"/>
      <c r="H4953" s="55"/>
      <c r="I4953" s="55"/>
    </row>
    <row r="4954" spans="1:9">
      <c r="A4954" s="37"/>
      <c r="B4954" s="55"/>
      <c r="C4954" s="55"/>
      <c r="D4954" s="55"/>
      <c r="E4954" s="55"/>
      <c r="F4954" s="55"/>
      <c r="G4954" s="55"/>
      <c r="H4954" s="55"/>
      <c r="I4954" s="55"/>
    </row>
    <row r="4955" spans="1:9">
      <c r="A4955" s="37"/>
      <c r="B4955" s="55"/>
      <c r="C4955" s="55"/>
      <c r="D4955" s="55"/>
      <c r="E4955" s="55"/>
      <c r="F4955" s="55"/>
      <c r="G4955" s="55"/>
      <c r="H4955" s="55"/>
      <c r="I4955" s="55"/>
    </row>
    <row r="4956" spans="1:9">
      <c r="A4956" s="37"/>
      <c r="B4956" s="55"/>
      <c r="C4956" s="55"/>
      <c r="D4956" s="55"/>
      <c r="E4956" s="55"/>
      <c r="F4956" s="55"/>
      <c r="G4956" s="55"/>
      <c r="H4956" s="55"/>
      <c r="I4956" s="55"/>
    </row>
    <row r="4957" spans="1:9">
      <c r="A4957" s="37"/>
      <c r="B4957" s="55"/>
      <c r="C4957" s="55"/>
      <c r="D4957" s="55"/>
      <c r="E4957" s="55"/>
      <c r="F4957" s="55"/>
      <c r="G4957" s="55"/>
      <c r="H4957" s="55"/>
      <c r="I4957" s="55"/>
    </row>
    <row r="4958" spans="1:9">
      <c r="A4958" s="37"/>
      <c r="B4958" s="55"/>
      <c r="C4958" s="55"/>
      <c r="D4958" s="55"/>
      <c r="E4958" s="55"/>
      <c r="F4958" s="55"/>
      <c r="G4958" s="55"/>
      <c r="H4958" s="55"/>
      <c r="I4958" s="55"/>
    </row>
    <row r="4959" spans="1:9">
      <c r="A4959" s="37"/>
      <c r="B4959" s="55"/>
      <c r="C4959" s="55"/>
      <c r="D4959" s="55"/>
      <c r="E4959" s="55"/>
      <c r="F4959" s="55"/>
      <c r="G4959" s="55"/>
      <c r="H4959" s="55"/>
      <c r="I4959" s="55"/>
    </row>
    <row r="4960" spans="1:9">
      <c r="A4960" s="37"/>
      <c r="B4960" s="55"/>
      <c r="C4960" s="55"/>
      <c r="D4960" s="55"/>
      <c r="E4960" s="55"/>
      <c r="F4960" s="55"/>
      <c r="G4960" s="55"/>
      <c r="H4960" s="55"/>
      <c r="I4960" s="55"/>
    </row>
    <row r="4961" spans="1:9">
      <c r="A4961" s="37"/>
      <c r="B4961" s="55"/>
      <c r="C4961" s="55"/>
      <c r="D4961" s="55"/>
      <c r="E4961" s="55"/>
      <c r="F4961" s="55"/>
      <c r="G4961" s="55"/>
      <c r="H4961" s="55"/>
      <c r="I4961" s="55"/>
    </row>
    <row r="4962" spans="1:9">
      <c r="A4962" s="37"/>
      <c r="B4962" s="55"/>
      <c r="C4962" s="55"/>
      <c r="D4962" s="55"/>
      <c r="E4962" s="55"/>
      <c r="F4962" s="55"/>
      <c r="G4962" s="55"/>
      <c r="H4962" s="55"/>
      <c r="I4962" s="55"/>
    </row>
    <row r="4963" spans="1:9">
      <c r="A4963" s="37"/>
      <c r="B4963" s="55"/>
      <c r="C4963" s="55"/>
      <c r="D4963" s="55"/>
      <c r="E4963" s="55"/>
      <c r="F4963" s="55"/>
      <c r="G4963" s="55"/>
      <c r="H4963" s="55"/>
      <c r="I4963" s="55"/>
    </row>
    <row r="4964" spans="1:9">
      <c r="A4964" s="37"/>
      <c r="B4964" s="55"/>
      <c r="C4964" s="55"/>
      <c r="D4964" s="55"/>
      <c r="E4964" s="55"/>
      <c r="F4964" s="55"/>
      <c r="G4964" s="55"/>
      <c r="H4964" s="55"/>
      <c r="I4964" s="55"/>
    </row>
    <row r="4965" spans="1:9">
      <c r="A4965" s="37"/>
      <c r="B4965" s="55"/>
      <c r="C4965" s="55"/>
      <c r="D4965" s="55"/>
      <c r="E4965" s="55"/>
      <c r="F4965" s="55"/>
      <c r="G4965" s="55"/>
      <c r="H4965" s="55"/>
      <c r="I4965" s="55"/>
    </row>
    <row r="4966" spans="1:9">
      <c r="A4966" s="37"/>
      <c r="B4966" s="55"/>
      <c r="C4966" s="55"/>
      <c r="D4966" s="55"/>
      <c r="E4966" s="55"/>
      <c r="F4966" s="55"/>
      <c r="G4966" s="55"/>
      <c r="H4966" s="55"/>
      <c r="I4966" s="55"/>
    </row>
    <row r="4967" spans="1:9">
      <c r="A4967" s="37"/>
      <c r="B4967" s="55"/>
      <c r="C4967" s="55"/>
      <c r="D4967" s="55"/>
      <c r="E4967" s="55"/>
      <c r="F4967" s="55"/>
      <c r="G4967" s="55"/>
      <c r="H4967" s="55"/>
      <c r="I4967" s="55"/>
    </row>
    <row r="4968" spans="1:9">
      <c r="A4968" s="37"/>
      <c r="B4968" s="55"/>
      <c r="C4968" s="55"/>
      <c r="D4968" s="55"/>
      <c r="E4968" s="55"/>
      <c r="F4968" s="55"/>
      <c r="G4968" s="55"/>
      <c r="H4968" s="55"/>
      <c r="I4968" s="55"/>
    </row>
    <row r="4969" spans="1:9">
      <c r="A4969" s="37"/>
      <c r="B4969" s="55"/>
      <c r="C4969" s="55"/>
      <c r="D4969" s="55"/>
      <c r="E4969" s="55"/>
      <c r="F4969" s="55"/>
      <c r="G4969" s="55"/>
      <c r="H4969" s="55"/>
      <c r="I4969" s="55"/>
    </row>
    <row r="4970" spans="1:9">
      <c r="A4970" s="37"/>
      <c r="B4970" s="55"/>
      <c r="C4970" s="55"/>
      <c r="D4970" s="55"/>
      <c r="E4970" s="55"/>
      <c r="F4970" s="55"/>
      <c r="G4970" s="55"/>
      <c r="H4970" s="55"/>
      <c r="I4970" s="55"/>
    </row>
    <row r="4971" spans="1:9">
      <c r="A4971" s="37"/>
      <c r="B4971" s="55"/>
      <c r="C4971" s="55"/>
      <c r="D4971" s="55"/>
      <c r="E4971" s="55"/>
      <c r="F4971" s="55"/>
      <c r="G4971" s="55"/>
      <c r="H4971" s="55"/>
      <c r="I4971" s="55"/>
    </row>
    <row r="4972" spans="1:9">
      <c r="A4972" s="37"/>
      <c r="B4972" s="55"/>
      <c r="C4972" s="55"/>
      <c r="D4972" s="55"/>
      <c r="E4972" s="55"/>
      <c r="F4972" s="55"/>
      <c r="G4972" s="55"/>
      <c r="H4972" s="55"/>
      <c r="I4972" s="55"/>
    </row>
    <row r="4973" spans="1:9">
      <c r="A4973" s="37"/>
      <c r="B4973" s="55"/>
      <c r="C4973" s="55"/>
      <c r="D4973" s="55"/>
      <c r="E4973" s="55"/>
      <c r="F4973" s="55"/>
      <c r="G4973" s="55"/>
      <c r="H4973" s="55"/>
      <c r="I4973" s="55"/>
    </row>
    <row r="4974" spans="1:9">
      <c r="A4974" s="37"/>
      <c r="B4974" s="55"/>
      <c r="C4974" s="55"/>
      <c r="D4974" s="55"/>
      <c r="E4974" s="55"/>
      <c r="F4974" s="55"/>
      <c r="G4974" s="55"/>
      <c r="H4974" s="55"/>
      <c r="I4974" s="55"/>
    </row>
    <row r="4975" spans="1:9">
      <c r="A4975" s="37"/>
      <c r="B4975" s="55"/>
      <c r="C4975" s="55"/>
      <c r="D4975" s="55"/>
      <c r="E4975" s="55"/>
      <c r="F4975" s="55"/>
      <c r="G4975" s="55"/>
      <c r="H4975" s="55"/>
      <c r="I4975" s="55"/>
    </row>
    <row r="4976" spans="1:9">
      <c r="A4976" s="37"/>
      <c r="B4976" s="55"/>
      <c r="C4976" s="55"/>
      <c r="D4976" s="55"/>
      <c r="E4976" s="55"/>
      <c r="F4976" s="55"/>
      <c r="G4976" s="55"/>
      <c r="H4976" s="55"/>
      <c r="I4976" s="55"/>
    </row>
    <row r="4977" spans="1:9">
      <c r="A4977" s="37"/>
      <c r="B4977" s="55"/>
      <c r="C4977" s="55"/>
      <c r="D4977" s="55"/>
      <c r="E4977" s="55"/>
      <c r="F4977" s="55"/>
      <c r="G4977" s="55"/>
      <c r="H4977" s="55"/>
      <c r="I4977" s="55"/>
    </row>
    <row r="4978" spans="1:9">
      <c r="A4978" s="37"/>
      <c r="B4978" s="55"/>
      <c r="C4978" s="55"/>
      <c r="D4978" s="55"/>
      <c r="E4978" s="55"/>
      <c r="F4978" s="55"/>
      <c r="G4978" s="55"/>
      <c r="H4978" s="55"/>
      <c r="I4978" s="55"/>
    </row>
    <row r="4979" spans="1:9">
      <c r="A4979" s="37"/>
      <c r="B4979" s="55"/>
      <c r="C4979" s="55"/>
      <c r="D4979" s="55"/>
      <c r="E4979" s="55"/>
      <c r="F4979" s="55"/>
      <c r="G4979" s="55"/>
      <c r="H4979" s="55"/>
      <c r="I4979" s="55"/>
    </row>
    <row r="4980" spans="1:9">
      <c r="A4980" s="37"/>
      <c r="B4980" s="55"/>
      <c r="C4980" s="55"/>
      <c r="D4980" s="55"/>
      <c r="E4980" s="55"/>
      <c r="F4980" s="55"/>
      <c r="G4980" s="55"/>
      <c r="H4980" s="55"/>
      <c r="I4980" s="55"/>
    </row>
    <row r="4981" spans="1:9">
      <c r="A4981" s="37"/>
      <c r="B4981" s="55"/>
      <c r="C4981" s="55"/>
      <c r="D4981" s="55"/>
      <c r="E4981" s="55"/>
      <c r="F4981" s="55"/>
      <c r="G4981" s="55"/>
      <c r="H4981" s="55"/>
      <c r="I4981" s="55"/>
    </row>
    <row r="4982" spans="1:9">
      <c r="A4982" s="37"/>
      <c r="B4982" s="55"/>
      <c r="C4982" s="55"/>
      <c r="D4982" s="55"/>
      <c r="E4982" s="55"/>
      <c r="F4982" s="55"/>
      <c r="G4982" s="55"/>
      <c r="H4982" s="55"/>
      <c r="I4982" s="55"/>
    </row>
    <row r="4983" spans="1:9">
      <c r="A4983" s="37"/>
      <c r="B4983" s="55"/>
      <c r="C4983" s="55"/>
      <c r="D4983" s="55"/>
      <c r="E4983" s="55"/>
      <c r="F4983" s="55"/>
      <c r="G4983" s="55"/>
      <c r="H4983" s="55"/>
      <c r="I4983" s="55"/>
    </row>
    <row r="4984" spans="1:9">
      <c r="A4984" s="37"/>
      <c r="B4984" s="55"/>
      <c r="C4984" s="55"/>
      <c r="D4984" s="55"/>
      <c r="E4984" s="55"/>
      <c r="F4984" s="55"/>
      <c r="G4984" s="55"/>
      <c r="H4984" s="55"/>
      <c r="I4984" s="55"/>
    </row>
    <row r="4985" spans="1:9">
      <c r="A4985" s="37"/>
      <c r="B4985" s="55"/>
      <c r="C4985" s="55"/>
      <c r="D4985" s="55"/>
      <c r="E4985" s="55"/>
      <c r="F4985" s="55"/>
      <c r="G4985" s="55"/>
      <c r="H4985" s="55"/>
      <c r="I4985" s="55"/>
    </row>
    <row r="4986" spans="1:9">
      <c r="A4986" s="37"/>
      <c r="B4986" s="55"/>
      <c r="C4986" s="55"/>
      <c r="D4986" s="55"/>
      <c r="E4986" s="55"/>
      <c r="F4986" s="55"/>
      <c r="G4986" s="55"/>
      <c r="H4986" s="55"/>
      <c r="I4986" s="55"/>
    </row>
    <row r="4987" spans="1:9">
      <c r="A4987" s="37"/>
      <c r="B4987" s="55"/>
      <c r="C4987" s="55"/>
      <c r="D4987" s="55"/>
      <c r="E4987" s="55"/>
      <c r="F4987" s="55"/>
      <c r="G4987" s="55"/>
      <c r="H4987" s="55"/>
      <c r="I4987" s="55"/>
    </row>
    <row r="4988" spans="1:9">
      <c r="A4988" s="37"/>
      <c r="B4988" s="55"/>
      <c r="C4988" s="55"/>
      <c r="D4988" s="55"/>
      <c r="E4988" s="55"/>
      <c r="F4988" s="55"/>
      <c r="G4988" s="55"/>
      <c r="H4988" s="55"/>
      <c r="I4988" s="55"/>
    </row>
    <row r="4989" spans="1:9">
      <c r="A4989" s="37"/>
      <c r="B4989" s="55"/>
      <c r="C4989" s="55"/>
      <c r="D4989" s="55"/>
      <c r="E4989" s="55"/>
      <c r="F4989" s="55"/>
      <c r="G4989" s="55"/>
      <c r="H4989" s="55"/>
      <c r="I4989" s="55"/>
    </row>
    <row r="4990" spans="1:9">
      <c r="A4990" s="37"/>
      <c r="B4990" s="55"/>
      <c r="C4990" s="55"/>
      <c r="D4990" s="55"/>
      <c r="E4990" s="55"/>
      <c r="F4990" s="55"/>
      <c r="G4990" s="55"/>
      <c r="H4990" s="55"/>
      <c r="I4990" s="55"/>
    </row>
    <row r="4991" spans="1:9">
      <c r="A4991" s="37"/>
      <c r="B4991" s="55"/>
      <c r="C4991" s="55"/>
      <c r="D4991" s="55"/>
      <c r="E4991" s="55"/>
      <c r="F4991" s="55"/>
      <c r="G4991" s="55"/>
      <c r="H4991" s="55"/>
      <c r="I4991" s="55"/>
    </row>
    <row r="4992" spans="1:9">
      <c r="A4992" s="37"/>
      <c r="B4992" s="55"/>
      <c r="C4992" s="55"/>
      <c r="D4992" s="55"/>
      <c r="E4992" s="55"/>
      <c r="F4992" s="55"/>
      <c r="G4992" s="55"/>
      <c r="H4992" s="55"/>
      <c r="I4992" s="55"/>
    </row>
    <row r="4993" spans="1:9">
      <c r="A4993" s="37"/>
      <c r="B4993" s="55"/>
      <c r="C4993" s="55"/>
      <c r="D4993" s="55"/>
      <c r="E4993" s="55"/>
      <c r="F4993" s="55"/>
      <c r="G4993" s="55"/>
      <c r="H4993" s="55"/>
      <c r="I4993" s="55"/>
    </row>
    <row r="4994" spans="1:9">
      <c r="A4994" s="37"/>
      <c r="B4994" s="55"/>
      <c r="C4994" s="55"/>
      <c r="D4994" s="55"/>
      <c r="E4994" s="55"/>
      <c r="F4994" s="55"/>
      <c r="G4994" s="55"/>
      <c r="H4994" s="55"/>
      <c r="I4994" s="55"/>
    </row>
    <row r="4995" spans="1:9">
      <c r="A4995" s="37"/>
      <c r="B4995" s="55"/>
      <c r="C4995" s="55"/>
      <c r="D4995" s="55"/>
      <c r="E4995" s="55"/>
      <c r="F4995" s="55"/>
      <c r="G4995" s="55"/>
      <c r="H4995" s="55"/>
      <c r="I4995" s="55"/>
    </row>
    <row r="4996" spans="1:9">
      <c r="A4996" s="37"/>
      <c r="B4996" s="55"/>
      <c r="C4996" s="55"/>
      <c r="D4996" s="55"/>
      <c r="E4996" s="55"/>
      <c r="F4996" s="55"/>
      <c r="G4996" s="55"/>
      <c r="H4996" s="55"/>
      <c r="I4996" s="55"/>
    </row>
    <row r="4997" spans="1:9">
      <c r="A4997" s="37"/>
      <c r="B4997" s="55"/>
      <c r="C4997" s="55"/>
      <c r="D4997" s="55"/>
      <c r="E4997" s="55"/>
      <c r="F4997" s="55"/>
      <c r="G4997" s="55"/>
      <c r="H4997" s="55"/>
      <c r="I4997" s="55"/>
    </row>
    <row r="4998" spans="1:9">
      <c r="A4998" s="37"/>
      <c r="B4998" s="55"/>
      <c r="C4998" s="55"/>
      <c r="D4998" s="55"/>
      <c r="E4998" s="55"/>
      <c r="F4998" s="55"/>
      <c r="G4998" s="55"/>
      <c r="H4998" s="55"/>
      <c r="I4998" s="55"/>
    </row>
    <row r="4999" spans="1:9">
      <c r="A4999" s="37"/>
      <c r="B4999" s="55"/>
      <c r="C4999" s="55"/>
      <c r="D4999" s="55"/>
      <c r="E4999" s="55"/>
      <c r="F4999" s="55"/>
      <c r="G4999" s="55"/>
      <c r="H4999" s="55"/>
      <c r="I4999" s="55"/>
    </row>
    <row r="5000" spans="1:9">
      <c r="A5000" s="37"/>
      <c r="B5000" s="55"/>
      <c r="C5000" s="55"/>
      <c r="D5000" s="55"/>
      <c r="E5000" s="55"/>
      <c r="F5000" s="55"/>
      <c r="G5000" s="55"/>
      <c r="H5000" s="55"/>
      <c r="I5000" s="55"/>
    </row>
    <row r="5001" spans="1:9">
      <c r="A5001" s="37"/>
      <c r="B5001" s="55"/>
      <c r="C5001" s="55"/>
      <c r="D5001" s="55"/>
      <c r="E5001" s="55"/>
      <c r="F5001" s="55"/>
      <c r="G5001" s="55"/>
      <c r="H5001" s="55"/>
      <c r="I5001" s="55"/>
    </row>
    <row r="5002" spans="1:9">
      <c r="A5002" s="37"/>
      <c r="B5002" s="55"/>
      <c r="C5002" s="55"/>
      <c r="D5002" s="55"/>
      <c r="E5002" s="55"/>
      <c r="F5002" s="55"/>
      <c r="G5002" s="55"/>
      <c r="H5002" s="55"/>
      <c r="I5002" s="55"/>
    </row>
    <row r="5003" spans="1:9">
      <c r="A5003" s="37"/>
      <c r="B5003" s="55"/>
      <c r="C5003" s="55"/>
      <c r="D5003" s="55"/>
      <c r="E5003" s="55"/>
      <c r="F5003" s="55"/>
      <c r="G5003" s="55"/>
      <c r="H5003" s="55"/>
      <c r="I5003" s="55"/>
    </row>
    <row r="5004" spans="1:9">
      <c r="A5004" s="37"/>
      <c r="B5004" s="55"/>
      <c r="C5004" s="55"/>
      <c r="D5004" s="55"/>
      <c r="E5004" s="55"/>
      <c r="F5004" s="55"/>
      <c r="G5004" s="55"/>
      <c r="H5004" s="55"/>
      <c r="I5004" s="55"/>
    </row>
    <row r="5005" spans="1:9">
      <c r="A5005" s="37"/>
      <c r="B5005" s="55"/>
      <c r="C5005" s="55"/>
      <c r="D5005" s="55"/>
      <c r="E5005" s="55"/>
      <c r="F5005" s="55"/>
      <c r="G5005" s="55"/>
      <c r="H5005" s="55"/>
      <c r="I5005" s="55"/>
    </row>
    <row r="5006" spans="1:9">
      <c r="A5006" s="37"/>
      <c r="B5006" s="55"/>
      <c r="C5006" s="55"/>
      <c r="D5006" s="55"/>
      <c r="E5006" s="55"/>
      <c r="F5006" s="55"/>
      <c r="G5006" s="55"/>
      <c r="H5006" s="55"/>
      <c r="I5006" s="55"/>
    </row>
    <row r="5007" spans="1:9">
      <c r="A5007" s="37"/>
      <c r="B5007" s="55"/>
      <c r="C5007" s="55"/>
      <c r="D5007" s="55"/>
      <c r="E5007" s="55"/>
      <c r="F5007" s="55"/>
      <c r="G5007" s="55"/>
      <c r="H5007" s="55"/>
      <c r="I5007" s="55"/>
    </row>
    <row r="5008" spans="1:9">
      <c r="A5008" s="37"/>
      <c r="B5008" s="55"/>
      <c r="C5008" s="55"/>
      <c r="D5008" s="55"/>
      <c r="E5008" s="55"/>
      <c r="F5008" s="55"/>
      <c r="G5008" s="55"/>
      <c r="H5008" s="55"/>
      <c r="I5008" s="55"/>
    </row>
    <row r="5009" spans="1:9">
      <c r="A5009" s="37"/>
      <c r="B5009" s="55"/>
      <c r="C5009" s="55"/>
      <c r="D5009" s="55"/>
      <c r="E5009" s="55"/>
      <c r="F5009" s="55"/>
      <c r="G5009" s="55"/>
      <c r="H5009" s="55"/>
      <c r="I5009" s="55"/>
    </row>
    <row r="5010" spans="1:9">
      <c r="A5010" s="37"/>
      <c r="B5010" s="55"/>
      <c r="C5010" s="55"/>
      <c r="D5010" s="55"/>
      <c r="E5010" s="55"/>
      <c r="F5010" s="55"/>
      <c r="G5010" s="55"/>
      <c r="H5010" s="55"/>
      <c r="I5010" s="55"/>
    </row>
    <row r="5011" spans="1:9">
      <c r="A5011" s="37"/>
      <c r="B5011" s="55"/>
      <c r="C5011" s="55"/>
      <c r="D5011" s="55"/>
      <c r="E5011" s="55"/>
      <c r="F5011" s="55"/>
      <c r="G5011" s="55"/>
      <c r="H5011" s="55"/>
      <c r="I5011" s="55"/>
    </row>
    <row r="5012" spans="1:9">
      <c r="A5012" s="37"/>
      <c r="B5012" s="55"/>
      <c r="C5012" s="55"/>
      <c r="D5012" s="55"/>
      <c r="E5012" s="55"/>
      <c r="F5012" s="55"/>
      <c r="G5012" s="55"/>
      <c r="H5012" s="55"/>
      <c r="I5012" s="55"/>
    </row>
    <row r="5013" spans="1:9">
      <c r="A5013" s="37"/>
      <c r="B5013" s="55"/>
      <c r="C5013" s="55"/>
      <c r="D5013" s="55"/>
      <c r="E5013" s="55"/>
      <c r="F5013" s="55"/>
      <c r="G5013" s="55"/>
      <c r="H5013" s="55"/>
      <c r="I5013" s="55"/>
    </row>
    <row r="5014" spans="1:9">
      <c r="A5014" s="37"/>
      <c r="B5014" s="55"/>
      <c r="C5014" s="55"/>
      <c r="D5014" s="55"/>
      <c r="E5014" s="55"/>
      <c r="F5014" s="55"/>
      <c r="G5014" s="55"/>
      <c r="H5014" s="55"/>
      <c r="I5014" s="55"/>
    </row>
    <row r="5015" spans="1:9">
      <c r="A5015" s="37"/>
      <c r="B5015" s="55"/>
      <c r="C5015" s="55"/>
      <c r="D5015" s="55"/>
      <c r="E5015" s="55"/>
      <c r="F5015" s="55"/>
      <c r="G5015" s="55"/>
      <c r="H5015" s="55"/>
      <c r="I5015" s="55"/>
    </row>
    <row r="5016" spans="1:9">
      <c r="A5016" s="37"/>
      <c r="B5016" s="55"/>
      <c r="C5016" s="55"/>
      <c r="D5016" s="55"/>
      <c r="E5016" s="55"/>
      <c r="F5016" s="55"/>
      <c r="G5016" s="55"/>
      <c r="H5016" s="55"/>
      <c r="I5016" s="55"/>
    </row>
    <row r="5017" spans="1:9">
      <c r="A5017" s="37"/>
      <c r="B5017" s="55"/>
      <c r="C5017" s="55"/>
      <c r="D5017" s="55"/>
      <c r="E5017" s="55"/>
      <c r="F5017" s="55"/>
      <c r="G5017" s="55"/>
      <c r="H5017" s="55"/>
      <c r="I5017" s="55"/>
    </row>
    <row r="5018" spans="1:9">
      <c r="A5018" s="37"/>
      <c r="B5018" s="55"/>
      <c r="C5018" s="55"/>
      <c r="D5018" s="55"/>
      <c r="E5018" s="55"/>
      <c r="F5018" s="55"/>
      <c r="G5018" s="55"/>
      <c r="H5018" s="55"/>
      <c r="I5018" s="55"/>
    </row>
    <row r="5019" spans="1:9">
      <c r="A5019" s="37"/>
      <c r="B5019" s="55"/>
      <c r="C5019" s="55"/>
      <c r="D5019" s="55"/>
      <c r="E5019" s="55"/>
      <c r="F5019" s="55"/>
      <c r="G5019" s="55"/>
      <c r="H5019" s="55"/>
      <c r="I5019" s="55"/>
    </row>
    <row r="5020" spans="1:9">
      <c r="A5020" s="37"/>
      <c r="B5020" s="55"/>
      <c r="C5020" s="55"/>
      <c r="D5020" s="55"/>
      <c r="E5020" s="55"/>
      <c r="F5020" s="55"/>
      <c r="G5020" s="55"/>
      <c r="H5020" s="55"/>
      <c r="I5020" s="55"/>
    </row>
    <row r="5021" spans="1:9">
      <c r="A5021" s="37"/>
      <c r="B5021" s="55"/>
      <c r="C5021" s="55"/>
      <c r="D5021" s="55"/>
      <c r="E5021" s="55"/>
      <c r="F5021" s="55"/>
      <c r="G5021" s="55"/>
      <c r="H5021" s="55"/>
      <c r="I5021" s="55"/>
    </row>
    <row r="5022" spans="1:9">
      <c r="A5022" s="37"/>
      <c r="B5022" s="55"/>
      <c r="C5022" s="55"/>
      <c r="D5022" s="55"/>
      <c r="E5022" s="55"/>
      <c r="F5022" s="55"/>
      <c r="G5022" s="55"/>
      <c r="H5022" s="55"/>
      <c r="I5022" s="55"/>
    </row>
    <row r="5023" spans="1:9">
      <c r="A5023" s="37"/>
      <c r="B5023" s="55"/>
      <c r="C5023" s="55"/>
      <c r="D5023" s="55"/>
      <c r="E5023" s="55"/>
      <c r="F5023" s="55"/>
      <c r="G5023" s="55"/>
      <c r="H5023" s="55"/>
      <c r="I5023" s="55"/>
    </row>
    <row r="5024" spans="1:9">
      <c r="A5024" s="37"/>
      <c r="B5024" s="55"/>
      <c r="C5024" s="55"/>
      <c r="D5024" s="55"/>
      <c r="E5024" s="55"/>
      <c r="F5024" s="55"/>
      <c r="G5024" s="55"/>
      <c r="H5024" s="55"/>
      <c r="I5024" s="55"/>
    </row>
    <row r="5025" spans="1:9">
      <c r="A5025" s="37"/>
      <c r="B5025" s="55"/>
      <c r="C5025" s="55"/>
      <c r="D5025" s="55"/>
      <c r="E5025" s="55"/>
      <c r="F5025" s="55"/>
      <c r="G5025" s="55"/>
      <c r="H5025" s="55"/>
      <c r="I5025" s="55"/>
    </row>
    <row r="5026" spans="1:9">
      <c r="A5026" s="37"/>
      <c r="B5026" s="55"/>
      <c r="C5026" s="55"/>
      <c r="D5026" s="55"/>
      <c r="E5026" s="55"/>
      <c r="F5026" s="55"/>
      <c r="G5026" s="55"/>
      <c r="H5026" s="55"/>
      <c r="I5026" s="55"/>
    </row>
    <row r="5027" spans="1:9">
      <c r="A5027" s="37"/>
      <c r="B5027" s="55"/>
      <c r="C5027" s="55"/>
      <c r="D5027" s="55"/>
      <c r="E5027" s="55"/>
      <c r="F5027" s="55"/>
      <c r="G5027" s="55"/>
      <c r="H5027" s="55"/>
      <c r="I5027" s="55"/>
    </row>
    <row r="5028" spans="1:9">
      <c r="A5028" s="37"/>
      <c r="B5028" s="55"/>
      <c r="C5028" s="55"/>
      <c r="D5028" s="55"/>
      <c r="E5028" s="55"/>
      <c r="F5028" s="55"/>
      <c r="G5028" s="55"/>
      <c r="H5028" s="55"/>
      <c r="I5028" s="55"/>
    </row>
    <row r="5029" spans="1:9">
      <c r="A5029" s="37"/>
      <c r="B5029" s="55"/>
      <c r="C5029" s="55"/>
      <c r="D5029" s="55"/>
      <c r="E5029" s="55"/>
      <c r="F5029" s="55"/>
      <c r="G5029" s="55"/>
      <c r="H5029" s="55"/>
      <c r="I5029" s="55"/>
    </row>
    <row r="5030" spans="1:9">
      <c r="A5030" s="37"/>
      <c r="B5030" s="55"/>
      <c r="C5030" s="55"/>
      <c r="D5030" s="55"/>
      <c r="E5030" s="55"/>
      <c r="F5030" s="55"/>
      <c r="G5030" s="55"/>
      <c r="H5030" s="55"/>
      <c r="I5030" s="55"/>
    </row>
    <row r="5031" spans="1:9">
      <c r="A5031" s="37"/>
      <c r="B5031" s="55"/>
      <c r="C5031" s="55"/>
      <c r="D5031" s="55"/>
      <c r="E5031" s="55"/>
      <c r="F5031" s="55"/>
      <c r="G5031" s="55"/>
      <c r="H5031" s="55"/>
      <c r="I5031" s="55"/>
    </row>
    <row r="5032" spans="1:9">
      <c r="A5032" s="37"/>
      <c r="B5032" s="55"/>
      <c r="C5032" s="55"/>
      <c r="D5032" s="55"/>
      <c r="E5032" s="55"/>
      <c r="F5032" s="55"/>
      <c r="G5032" s="55"/>
      <c r="H5032" s="55"/>
      <c r="I5032" s="55"/>
    </row>
    <row r="5033" spans="1:9">
      <c r="A5033" s="37"/>
      <c r="B5033" s="55"/>
      <c r="C5033" s="55"/>
      <c r="D5033" s="55"/>
      <c r="E5033" s="55"/>
      <c r="F5033" s="55"/>
      <c r="G5033" s="55"/>
      <c r="H5033" s="55"/>
      <c r="I5033" s="55"/>
    </row>
    <row r="5034" spans="1:9">
      <c r="A5034" s="37"/>
      <c r="B5034" s="55"/>
      <c r="C5034" s="55"/>
      <c r="D5034" s="55"/>
      <c r="E5034" s="55"/>
      <c r="F5034" s="55"/>
      <c r="G5034" s="55"/>
      <c r="H5034" s="55"/>
      <c r="I5034" s="55"/>
    </row>
    <row r="5035" spans="1:9">
      <c r="A5035" s="37"/>
      <c r="B5035" s="55"/>
      <c r="C5035" s="55"/>
      <c r="D5035" s="55"/>
      <c r="E5035" s="55"/>
      <c r="F5035" s="55"/>
      <c r="G5035" s="55"/>
      <c r="H5035" s="55"/>
      <c r="I5035" s="55"/>
    </row>
    <row r="5036" spans="1:9">
      <c r="A5036" s="37"/>
      <c r="B5036" s="55"/>
      <c r="C5036" s="55"/>
      <c r="D5036" s="55"/>
      <c r="E5036" s="55"/>
      <c r="F5036" s="55"/>
      <c r="G5036" s="55"/>
      <c r="H5036" s="55"/>
      <c r="I5036" s="55"/>
    </row>
    <row r="5037" spans="1:9">
      <c r="A5037" s="37"/>
      <c r="B5037" s="55"/>
      <c r="C5037" s="55"/>
      <c r="D5037" s="55"/>
      <c r="E5037" s="55"/>
      <c r="F5037" s="55"/>
      <c r="G5037" s="55"/>
      <c r="H5037" s="55"/>
      <c r="I5037" s="55"/>
    </row>
    <row r="5038" spans="1:9">
      <c r="A5038" s="37"/>
      <c r="B5038" s="55"/>
      <c r="C5038" s="55"/>
      <c r="D5038" s="55"/>
      <c r="E5038" s="55"/>
      <c r="F5038" s="55"/>
      <c r="G5038" s="55"/>
      <c r="H5038" s="55"/>
      <c r="I5038" s="55"/>
    </row>
    <row r="5039" spans="1:9">
      <c r="A5039" s="37"/>
      <c r="B5039" s="55"/>
      <c r="C5039" s="55"/>
      <c r="D5039" s="55"/>
      <c r="E5039" s="55"/>
      <c r="F5039" s="55"/>
      <c r="G5039" s="55"/>
      <c r="H5039" s="55"/>
      <c r="I5039" s="55"/>
    </row>
    <row r="5040" spans="1:9">
      <c r="A5040" s="37"/>
      <c r="B5040" s="55"/>
      <c r="C5040" s="55"/>
      <c r="D5040" s="55"/>
      <c r="E5040" s="55"/>
      <c r="F5040" s="55"/>
      <c r="G5040" s="55"/>
      <c r="H5040" s="55"/>
      <c r="I5040" s="55"/>
    </row>
    <row r="5041" spans="1:9">
      <c r="A5041" s="37"/>
      <c r="B5041" s="55"/>
      <c r="C5041" s="55"/>
      <c r="D5041" s="55"/>
      <c r="E5041" s="55"/>
      <c r="F5041" s="55"/>
      <c r="G5041" s="55"/>
      <c r="H5041" s="55"/>
      <c r="I5041" s="55"/>
    </row>
    <row r="5042" spans="1:9">
      <c r="A5042" s="37"/>
      <c r="B5042" s="55"/>
      <c r="C5042" s="55"/>
      <c r="D5042" s="55"/>
      <c r="E5042" s="55"/>
      <c r="F5042" s="55"/>
      <c r="G5042" s="55"/>
      <c r="H5042" s="55"/>
      <c r="I5042" s="55"/>
    </row>
    <row r="5043" spans="1:9">
      <c r="A5043" s="37"/>
      <c r="B5043" s="55"/>
      <c r="C5043" s="55"/>
      <c r="D5043" s="55"/>
      <c r="E5043" s="55"/>
      <c r="F5043" s="55"/>
      <c r="G5043" s="55"/>
      <c r="H5043" s="55"/>
      <c r="I5043" s="55"/>
    </row>
    <row r="5044" spans="1:9">
      <c r="A5044" s="37"/>
      <c r="B5044" s="55"/>
      <c r="C5044" s="55"/>
      <c r="D5044" s="55"/>
      <c r="E5044" s="55"/>
      <c r="F5044" s="55"/>
      <c r="G5044" s="55"/>
      <c r="H5044" s="55"/>
      <c r="I5044" s="55"/>
    </row>
    <row r="5045" spans="1:9">
      <c r="A5045" s="37"/>
      <c r="B5045" s="55"/>
      <c r="C5045" s="55"/>
      <c r="D5045" s="55"/>
      <c r="E5045" s="55"/>
      <c r="F5045" s="55"/>
      <c r="G5045" s="55"/>
      <c r="H5045" s="55"/>
      <c r="I5045" s="55"/>
    </row>
    <row r="5046" spans="1:9">
      <c r="A5046" s="37"/>
      <c r="B5046" s="55"/>
      <c r="C5046" s="55"/>
      <c r="D5046" s="55"/>
      <c r="E5046" s="55"/>
      <c r="F5046" s="55"/>
      <c r="G5046" s="55"/>
      <c r="H5046" s="55"/>
      <c r="I5046" s="55"/>
    </row>
    <row r="5047" spans="1:9">
      <c r="A5047" s="37"/>
      <c r="B5047" s="55"/>
      <c r="C5047" s="55"/>
      <c r="D5047" s="55"/>
      <c r="E5047" s="55"/>
      <c r="F5047" s="55"/>
      <c r="G5047" s="55"/>
      <c r="H5047" s="55"/>
      <c r="I5047" s="55"/>
    </row>
    <row r="5048" spans="1:9">
      <c r="A5048" s="37"/>
      <c r="B5048" s="55"/>
      <c r="C5048" s="55"/>
      <c r="D5048" s="55"/>
      <c r="E5048" s="55"/>
      <c r="F5048" s="55"/>
      <c r="G5048" s="55"/>
      <c r="H5048" s="55"/>
      <c r="I5048" s="55"/>
    </row>
    <row r="5049" spans="1:9">
      <c r="A5049" s="37"/>
      <c r="B5049" s="55"/>
      <c r="C5049" s="55"/>
      <c r="D5049" s="55"/>
      <c r="E5049" s="55"/>
      <c r="F5049" s="55"/>
      <c r="G5049" s="55"/>
      <c r="H5049" s="55"/>
      <c r="I5049" s="55"/>
    </row>
    <row r="5050" spans="1:9">
      <c r="A5050" s="37"/>
      <c r="B5050" s="55"/>
      <c r="C5050" s="55"/>
      <c r="D5050" s="55"/>
      <c r="E5050" s="55"/>
      <c r="F5050" s="55"/>
      <c r="G5050" s="55"/>
      <c r="H5050" s="55"/>
      <c r="I5050" s="55"/>
    </row>
    <row r="5051" spans="1:9">
      <c r="A5051" s="37"/>
      <c r="B5051" s="55"/>
      <c r="C5051" s="55"/>
      <c r="D5051" s="55"/>
      <c r="E5051" s="55"/>
      <c r="F5051" s="55"/>
      <c r="G5051" s="55"/>
      <c r="H5051" s="55"/>
      <c r="I5051" s="55"/>
    </row>
    <row r="5052" spans="1:9">
      <c r="A5052" s="37"/>
      <c r="B5052" s="55"/>
      <c r="C5052" s="55"/>
      <c r="D5052" s="55"/>
      <c r="E5052" s="55"/>
      <c r="F5052" s="55"/>
      <c r="G5052" s="55"/>
      <c r="H5052" s="55"/>
      <c r="I5052" s="55"/>
    </row>
    <row r="5053" spans="1:9">
      <c r="A5053" s="37"/>
      <c r="B5053" s="55"/>
      <c r="C5053" s="55"/>
      <c r="D5053" s="55"/>
      <c r="E5053" s="55"/>
      <c r="F5053" s="55"/>
      <c r="G5053" s="55"/>
      <c r="H5053" s="55"/>
      <c r="I5053" s="55"/>
    </row>
    <row r="5054" spans="1:9">
      <c r="A5054" s="37"/>
      <c r="B5054" s="55"/>
      <c r="C5054" s="55"/>
      <c r="D5054" s="55"/>
      <c r="E5054" s="55"/>
      <c r="F5054" s="55"/>
      <c r="G5054" s="55"/>
      <c r="H5054" s="55"/>
      <c r="I5054" s="55"/>
    </row>
    <row r="5055" spans="1:9">
      <c r="A5055" s="37"/>
      <c r="B5055" s="55"/>
      <c r="C5055" s="55"/>
      <c r="D5055" s="55"/>
      <c r="E5055" s="55"/>
      <c r="F5055" s="55"/>
      <c r="G5055" s="55"/>
      <c r="H5055" s="55"/>
      <c r="I5055" s="55"/>
    </row>
    <row r="5056" spans="1:9">
      <c r="A5056" s="37"/>
      <c r="B5056" s="55"/>
      <c r="C5056" s="55"/>
      <c r="D5056" s="55"/>
      <c r="E5056" s="55"/>
      <c r="F5056" s="55"/>
      <c r="G5056" s="55"/>
      <c r="H5056" s="55"/>
      <c r="I5056" s="55"/>
    </row>
    <row r="5057" spans="1:9">
      <c r="A5057" s="37"/>
      <c r="B5057" s="55"/>
      <c r="C5057" s="55"/>
      <c r="D5057" s="55"/>
      <c r="E5057" s="55"/>
      <c r="F5057" s="55"/>
      <c r="G5057" s="55"/>
      <c r="H5057" s="55"/>
      <c r="I5057" s="55"/>
    </row>
    <row r="5058" spans="1:9">
      <c r="A5058" s="37"/>
      <c r="B5058" s="55"/>
      <c r="C5058" s="55"/>
      <c r="D5058" s="55"/>
      <c r="E5058" s="55"/>
      <c r="F5058" s="55"/>
      <c r="G5058" s="55"/>
      <c r="H5058" s="55"/>
      <c r="I5058" s="55"/>
    </row>
    <row r="5059" spans="1:9">
      <c r="A5059" s="37"/>
      <c r="B5059" s="55"/>
      <c r="C5059" s="55"/>
      <c r="D5059" s="55"/>
      <c r="E5059" s="55"/>
      <c r="F5059" s="55"/>
      <c r="G5059" s="55"/>
      <c r="H5059" s="55"/>
      <c r="I5059" s="55"/>
    </row>
    <row r="5060" spans="1:9">
      <c r="A5060" s="37"/>
      <c r="B5060" s="55"/>
      <c r="C5060" s="55"/>
      <c r="D5060" s="55"/>
      <c r="E5060" s="55"/>
      <c r="F5060" s="55"/>
      <c r="G5060" s="55"/>
      <c r="H5060" s="55"/>
      <c r="I5060" s="55"/>
    </row>
    <row r="5061" spans="1:9">
      <c r="A5061" s="37"/>
      <c r="B5061" s="55"/>
      <c r="C5061" s="55"/>
      <c r="D5061" s="55"/>
      <c r="E5061" s="55"/>
      <c r="F5061" s="55"/>
      <c r="G5061" s="55"/>
      <c r="H5061" s="55"/>
      <c r="I5061" s="55"/>
    </row>
    <row r="5062" spans="1:9">
      <c r="A5062" s="37"/>
      <c r="B5062" s="55"/>
      <c r="C5062" s="55"/>
      <c r="D5062" s="55"/>
      <c r="E5062" s="55"/>
      <c r="F5062" s="55"/>
      <c r="G5062" s="55"/>
      <c r="H5062" s="55"/>
      <c r="I5062" s="55"/>
    </row>
    <row r="5063" spans="1:9">
      <c r="A5063" s="37"/>
      <c r="B5063" s="55"/>
      <c r="C5063" s="55"/>
      <c r="D5063" s="55"/>
      <c r="E5063" s="55"/>
      <c r="F5063" s="55"/>
      <c r="G5063" s="55"/>
      <c r="H5063" s="55"/>
      <c r="I5063" s="55"/>
    </row>
    <row r="5064" spans="1:9">
      <c r="A5064" s="37"/>
      <c r="B5064" s="55"/>
      <c r="C5064" s="55"/>
      <c r="D5064" s="55"/>
      <c r="E5064" s="55"/>
      <c r="F5064" s="55"/>
      <c r="G5064" s="55"/>
      <c r="H5064" s="55"/>
      <c r="I5064" s="55"/>
    </row>
    <row r="5065" spans="1:9">
      <c r="A5065" s="37"/>
      <c r="B5065" s="55"/>
      <c r="C5065" s="55"/>
      <c r="D5065" s="55"/>
      <c r="E5065" s="55"/>
      <c r="F5065" s="55"/>
      <c r="G5065" s="55"/>
      <c r="H5065" s="55"/>
      <c r="I5065" s="55"/>
    </row>
    <row r="5066" spans="1:9">
      <c r="A5066" s="37"/>
      <c r="B5066" s="55"/>
      <c r="C5066" s="55"/>
      <c r="D5066" s="55"/>
      <c r="E5066" s="55"/>
      <c r="F5066" s="55"/>
      <c r="G5066" s="55"/>
      <c r="H5066" s="55"/>
      <c r="I5066" s="55"/>
    </row>
    <row r="5067" spans="1:9">
      <c r="A5067" s="37"/>
      <c r="B5067" s="55"/>
      <c r="C5067" s="55"/>
      <c r="D5067" s="55"/>
      <c r="E5067" s="55"/>
      <c r="F5067" s="55"/>
      <c r="G5067" s="55"/>
      <c r="H5067" s="55"/>
      <c r="I5067" s="55"/>
    </row>
    <row r="5068" spans="1:9">
      <c r="A5068" s="37"/>
      <c r="B5068" s="55"/>
      <c r="C5068" s="55"/>
      <c r="D5068" s="55"/>
      <c r="E5068" s="55"/>
      <c r="F5068" s="55"/>
      <c r="G5068" s="55"/>
      <c r="H5068" s="55"/>
      <c r="I5068" s="55"/>
    </row>
    <row r="5069" spans="1:9">
      <c r="A5069" s="37"/>
      <c r="B5069" s="55"/>
      <c r="C5069" s="55"/>
      <c r="D5069" s="55"/>
      <c r="E5069" s="55"/>
      <c r="F5069" s="55"/>
      <c r="G5069" s="55"/>
      <c r="H5069" s="55"/>
      <c r="I5069" s="55"/>
    </row>
    <row r="5070" spans="1:9">
      <c r="A5070" s="37"/>
      <c r="B5070" s="55"/>
      <c r="C5070" s="55"/>
      <c r="D5070" s="55"/>
      <c r="E5070" s="55"/>
      <c r="F5070" s="55"/>
      <c r="G5070" s="55"/>
      <c r="H5070" s="55"/>
      <c r="I5070" s="55"/>
    </row>
    <row r="5071" spans="1:9">
      <c r="A5071" s="37"/>
      <c r="B5071" s="55"/>
      <c r="C5071" s="55"/>
      <c r="D5071" s="55"/>
      <c r="E5071" s="55"/>
      <c r="F5071" s="55"/>
      <c r="G5071" s="55"/>
      <c r="H5071" s="55"/>
      <c r="I5071" s="55"/>
    </row>
    <row r="5072" spans="1:9">
      <c r="A5072" s="37"/>
      <c r="B5072" s="55"/>
      <c r="C5072" s="55"/>
      <c r="D5072" s="55"/>
      <c r="E5072" s="55"/>
      <c r="F5072" s="55"/>
      <c r="G5072" s="55"/>
      <c r="H5072" s="55"/>
      <c r="I5072" s="55"/>
    </row>
    <row r="5073" spans="1:9">
      <c r="A5073" s="37"/>
      <c r="B5073" s="55"/>
      <c r="C5073" s="55"/>
      <c r="D5073" s="55"/>
      <c r="E5073" s="55"/>
      <c r="F5073" s="55"/>
      <c r="G5073" s="55"/>
      <c r="H5073" s="55"/>
      <c r="I5073" s="55"/>
    </row>
    <row r="5074" spans="1:9">
      <c r="A5074" s="37"/>
      <c r="B5074" s="55"/>
      <c r="C5074" s="55"/>
      <c r="D5074" s="55"/>
      <c r="E5074" s="55"/>
      <c r="F5074" s="55"/>
      <c r="G5074" s="55"/>
      <c r="H5074" s="55"/>
      <c r="I5074" s="55"/>
    </row>
    <row r="5075" spans="1:9">
      <c r="A5075" s="37"/>
      <c r="B5075" s="55"/>
      <c r="C5075" s="55"/>
      <c r="D5075" s="55"/>
      <c r="E5075" s="55"/>
      <c r="F5075" s="55"/>
      <c r="G5075" s="55"/>
      <c r="H5075" s="55"/>
      <c r="I5075" s="55"/>
    </row>
    <row r="5076" spans="1:9">
      <c r="A5076" s="37"/>
      <c r="B5076" s="55"/>
      <c r="C5076" s="55"/>
      <c r="D5076" s="55"/>
      <c r="E5076" s="55"/>
      <c r="F5076" s="55"/>
      <c r="G5076" s="55"/>
      <c r="H5076" s="55"/>
      <c r="I5076" s="55"/>
    </row>
    <row r="5077" spans="1:9">
      <c r="A5077" s="37"/>
      <c r="B5077" s="55"/>
      <c r="C5077" s="55"/>
      <c r="D5077" s="55"/>
      <c r="E5077" s="55"/>
      <c r="F5077" s="55"/>
      <c r="G5077" s="55"/>
      <c r="H5077" s="55"/>
      <c r="I5077" s="55"/>
    </row>
    <row r="5078" spans="1:9">
      <c r="A5078" s="37"/>
      <c r="B5078" s="55"/>
      <c r="C5078" s="55"/>
      <c r="D5078" s="55"/>
      <c r="E5078" s="55"/>
      <c r="F5078" s="55"/>
      <c r="G5078" s="55"/>
      <c r="H5078" s="55"/>
      <c r="I5078" s="55"/>
    </row>
    <row r="5079" spans="1:9">
      <c r="A5079" s="37"/>
      <c r="B5079" s="55"/>
      <c r="C5079" s="55"/>
      <c r="D5079" s="55"/>
      <c r="E5079" s="55"/>
      <c r="F5079" s="55"/>
      <c r="G5079" s="55"/>
      <c r="H5079" s="55"/>
      <c r="I5079" s="55"/>
    </row>
    <row r="5080" spans="1:9">
      <c r="A5080" s="37"/>
      <c r="B5080" s="55"/>
      <c r="C5080" s="55"/>
      <c r="D5080" s="55"/>
      <c r="E5080" s="55"/>
      <c r="F5080" s="55"/>
      <c r="G5080" s="55"/>
      <c r="H5080" s="55"/>
      <c r="I5080" s="55"/>
    </row>
    <row r="5081" spans="1:9">
      <c r="A5081" s="37"/>
      <c r="B5081" s="55"/>
      <c r="C5081" s="55"/>
      <c r="D5081" s="55"/>
      <c r="E5081" s="55"/>
      <c r="F5081" s="55"/>
      <c r="G5081" s="55"/>
      <c r="H5081" s="55"/>
      <c r="I5081" s="55"/>
    </row>
    <row r="5082" spans="1:9">
      <c r="A5082" s="37"/>
      <c r="B5082" s="55"/>
      <c r="C5082" s="55"/>
      <c r="D5082" s="55"/>
      <c r="E5082" s="55"/>
      <c r="F5082" s="55"/>
      <c r="G5082" s="55"/>
      <c r="H5082" s="55"/>
      <c r="I5082" s="55"/>
    </row>
    <row r="5083" spans="1:9">
      <c r="A5083" s="37"/>
      <c r="B5083" s="55"/>
      <c r="C5083" s="55"/>
      <c r="D5083" s="55"/>
      <c r="E5083" s="55"/>
      <c r="F5083" s="55"/>
      <c r="G5083" s="55"/>
      <c r="H5083" s="55"/>
      <c r="I5083" s="55"/>
    </row>
    <row r="5084" spans="1:9">
      <c r="A5084" s="37"/>
      <c r="B5084" s="55"/>
      <c r="C5084" s="55"/>
      <c r="D5084" s="55"/>
      <c r="E5084" s="55"/>
      <c r="F5084" s="55"/>
      <c r="G5084" s="55"/>
      <c r="H5084" s="55"/>
      <c r="I5084" s="55"/>
    </row>
    <row r="5085" spans="1:9">
      <c r="A5085" s="37"/>
      <c r="B5085" s="55"/>
      <c r="C5085" s="55"/>
      <c r="D5085" s="55"/>
      <c r="E5085" s="55"/>
      <c r="F5085" s="55"/>
      <c r="G5085" s="55"/>
      <c r="H5085" s="55"/>
      <c r="I5085" s="55"/>
    </row>
    <row r="5086" spans="1:9">
      <c r="A5086" s="37"/>
      <c r="B5086" s="55"/>
      <c r="C5086" s="55"/>
      <c r="D5086" s="55"/>
      <c r="E5086" s="55"/>
      <c r="F5086" s="55"/>
      <c r="G5086" s="55"/>
      <c r="H5086" s="55"/>
      <c r="I5086" s="55"/>
    </row>
    <row r="5087" spans="1:9">
      <c r="A5087" s="37"/>
      <c r="B5087" s="55"/>
      <c r="C5087" s="55"/>
      <c r="D5087" s="55"/>
      <c r="E5087" s="55"/>
      <c r="F5087" s="55"/>
      <c r="G5087" s="55"/>
      <c r="H5087" s="55"/>
      <c r="I5087" s="55"/>
    </row>
    <row r="5088" spans="1:9">
      <c r="A5088" s="37"/>
      <c r="B5088" s="55"/>
      <c r="C5088" s="55"/>
      <c r="D5088" s="55"/>
      <c r="E5088" s="55"/>
      <c r="F5088" s="55"/>
      <c r="G5088" s="55"/>
      <c r="H5088" s="55"/>
      <c r="I5088" s="55"/>
    </row>
    <row r="5089" spans="1:9">
      <c r="A5089" s="37"/>
      <c r="B5089" s="55"/>
      <c r="C5089" s="55"/>
      <c r="D5089" s="55"/>
      <c r="E5089" s="55"/>
      <c r="F5089" s="55"/>
      <c r="G5089" s="55"/>
      <c r="H5089" s="55"/>
      <c r="I5089" s="55"/>
    </row>
    <row r="5090" spans="1:9">
      <c r="A5090" s="37"/>
      <c r="B5090" s="55"/>
      <c r="C5090" s="55"/>
      <c r="D5090" s="55"/>
      <c r="E5090" s="55"/>
      <c r="F5090" s="55"/>
      <c r="G5090" s="55"/>
      <c r="H5090" s="55"/>
      <c r="I5090" s="55"/>
    </row>
    <row r="5091" spans="1:9">
      <c r="A5091" s="37"/>
      <c r="B5091" s="55"/>
      <c r="C5091" s="55"/>
      <c r="D5091" s="55"/>
      <c r="E5091" s="55"/>
      <c r="F5091" s="55"/>
      <c r="G5091" s="55"/>
      <c r="H5091" s="55"/>
      <c r="I5091" s="55"/>
    </row>
    <row r="5092" spans="1:9">
      <c r="A5092" s="37"/>
      <c r="B5092" s="55"/>
      <c r="C5092" s="55"/>
      <c r="D5092" s="55"/>
      <c r="E5092" s="55"/>
      <c r="F5092" s="55"/>
      <c r="G5092" s="55"/>
      <c r="H5092" s="55"/>
      <c r="I5092" s="55"/>
    </row>
    <row r="5093" spans="1:9">
      <c r="A5093" s="37"/>
      <c r="B5093" s="55"/>
      <c r="C5093" s="55"/>
      <c r="D5093" s="55"/>
      <c r="E5093" s="55"/>
      <c r="F5093" s="55"/>
      <c r="G5093" s="55"/>
      <c r="H5093" s="55"/>
      <c r="I5093" s="55"/>
    </row>
    <row r="5094" spans="1:9">
      <c r="A5094" s="37"/>
      <c r="B5094" s="55"/>
      <c r="C5094" s="55"/>
      <c r="D5094" s="55"/>
      <c r="E5094" s="55"/>
      <c r="F5094" s="55"/>
      <c r="G5094" s="55"/>
      <c r="H5094" s="55"/>
      <c r="I5094" s="55"/>
    </row>
    <row r="5095" spans="1:9">
      <c r="A5095" s="37"/>
      <c r="B5095" s="55"/>
      <c r="C5095" s="55"/>
      <c r="D5095" s="55"/>
      <c r="E5095" s="55"/>
      <c r="F5095" s="55"/>
      <c r="G5095" s="55"/>
      <c r="H5095" s="55"/>
      <c r="I5095" s="55"/>
    </row>
    <row r="5096" spans="1:9">
      <c r="A5096" s="37"/>
      <c r="B5096" s="55"/>
      <c r="C5096" s="55"/>
      <c r="D5096" s="55"/>
      <c r="E5096" s="55"/>
      <c r="F5096" s="55"/>
      <c r="G5096" s="55"/>
      <c r="H5096" s="55"/>
      <c r="I5096" s="55"/>
    </row>
    <row r="5097" spans="1:9">
      <c r="A5097" s="37"/>
      <c r="B5097" s="55"/>
      <c r="C5097" s="55"/>
      <c r="D5097" s="55"/>
      <c r="E5097" s="55"/>
      <c r="F5097" s="55"/>
      <c r="G5097" s="55"/>
      <c r="H5097" s="55"/>
      <c r="I5097" s="55"/>
    </row>
    <row r="5098" spans="1:9">
      <c r="A5098" s="37"/>
      <c r="B5098" s="55"/>
      <c r="C5098" s="55"/>
      <c r="D5098" s="55"/>
      <c r="E5098" s="55"/>
      <c r="F5098" s="55"/>
      <c r="G5098" s="55"/>
      <c r="H5098" s="55"/>
      <c r="I5098" s="55"/>
    </row>
    <row r="5099" spans="1:9">
      <c r="A5099" s="37"/>
      <c r="B5099" s="55"/>
      <c r="C5099" s="55"/>
      <c r="D5099" s="55"/>
      <c r="E5099" s="55"/>
      <c r="F5099" s="55"/>
      <c r="G5099" s="55"/>
      <c r="H5099" s="55"/>
      <c r="I5099" s="55"/>
    </row>
    <row r="5100" spans="1:9">
      <c r="A5100" s="37"/>
      <c r="B5100" s="55"/>
      <c r="C5100" s="55"/>
      <c r="D5100" s="55"/>
      <c r="E5100" s="55"/>
      <c r="F5100" s="55"/>
      <c r="G5100" s="55"/>
      <c r="H5100" s="55"/>
      <c r="I5100" s="55"/>
    </row>
    <row r="5101" spans="1:9">
      <c r="A5101" s="37"/>
      <c r="B5101" s="55"/>
      <c r="C5101" s="55"/>
      <c r="D5101" s="55"/>
      <c r="E5101" s="55"/>
      <c r="F5101" s="55"/>
      <c r="G5101" s="55"/>
      <c r="H5101" s="55"/>
      <c r="I5101" s="55"/>
    </row>
    <row r="5102" spans="1:9">
      <c r="A5102" s="37"/>
      <c r="B5102" s="55"/>
      <c r="C5102" s="55"/>
      <c r="D5102" s="55"/>
      <c r="E5102" s="55"/>
      <c r="F5102" s="55"/>
      <c r="G5102" s="55"/>
      <c r="H5102" s="55"/>
      <c r="I5102" s="55"/>
    </row>
    <row r="5103" spans="1:9">
      <c r="A5103" s="37"/>
      <c r="B5103" s="55"/>
      <c r="C5103" s="55"/>
      <c r="D5103" s="55"/>
      <c r="E5103" s="55"/>
      <c r="F5103" s="55"/>
      <c r="G5103" s="55"/>
      <c r="H5103" s="55"/>
      <c r="I5103" s="55"/>
    </row>
    <row r="5104" spans="1:9">
      <c r="A5104" s="37"/>
      <c r="B5104" s="55"/>
      <c r="C5104" s="55"/>
      <c r="D5104" s="55"/>
      <c r="E5104" s="55"/>
      <c r="F5104" s="55"/>
      <c r="G5104" s="55"/>
      <c r="H5104" s="55"/>
      <c r="I5104" s="55"/>
    </row>
    <row r="5105" spans="1:9">
      <c r="A5105" s="37"/>
      <c r="B5105" s="55"/>
      <c r="C5105" s="55"/>
      <c r="D5105" s="55"/>
      <c r="E5105" s="55"/>
      <c r="F5105" s="55"/>
      <c r="G5105" s="55"/>
      <c r="H5105" s="55"/>
      <c r="I5105" s="55"/>
    </row>
    <row r="5106" spans="1:9">
      <c r="A5106" s="37"/>
      <c r="B5106" s="55"/>
      <c r="C5106" s="55"/>
      <c r="D5106" s="55"/>
      <c r="E5106" s="55"/>
      <c r="F5106" s="55"/>
      <c r="G5106" s="55"/>
      <c r="H5106" s="55"/>
      <c r="I5106" s="55"/>
    </row>
    <row r="5107" spans="1:9">
      <c r="A5107" s="37"/>
      <c r="B5107" s="55"/>
      <c r="C5107" s="55"/>
      <c r="D5107" s="55"/>
      <c r="E5107" s="55"/>
      <c r="F5107" s="55"/>
      <c r="G5107" s="55"/>
      <c r="H5107" s="55"/>
      <c r="I5107" s="55"/>
    </row>
    <row r="5108" spans="1:9">
      <c r="A5108" s="37"/>
      <c r="B5108" s="55"/>
      <c r="C5108" s="55"/>
      <c r="D5108" s="55"/>
      <c r="E5108" s="55"/>
      <c r="F5108" s="55"/>
      <c r="G5108" s="55"/>
      <c r="H5108" s="55"/>
      <c r="I5108" s="55"/>
    </row>
    <row r="5109" spans="1:9">
      <c r="A5109" s="37"/>
      <c r="B5109" s="55"/>
      <c r="C5109" s="55"/>
      <c r="D5109" s="55"/>
      <c r="E5109" s="55"/>
      <c r="F5109" s="55"/>
      <c r="G5109" s="55"/>
      <c r="H5109" s="55"/>
      <c r="I5109" s="55"/>
    </row>
    <row r="5110" spans="1:9">
      <c r="A5110" s="37"/>
      <c r="B5110" s="55"/>
      <c r="C5110" s="55"/>
      <c r="D5110" s="55"/>
      <c r="E5110" s="55"/>
      <c r="F5110" s="55"/>
      <c r="G5110" s="55"/>
      <c r="H5110" s="55"/>
      <c r="I5110" s="55"/>
    </row>
    <row r="5111" spans="1:9">
      <c r="A5111" s="37"/>
      <c r="B5111" s="55"/>
      <c r="C5111" s="55"/>
      <c r="D5111" s="55"/>
      <c r="E5111" s="55"/>
      <c r="F5111" s="55"/>
      <c r="G5111" s="55"/>
      <c r="H5111" s="55"/>
      <c r="I5111" s="55"/>
    </row>
    <row r="5112" spans="1:9">
      <c r="A5112" s="37"/>
      <c r="B5112" s="55"/>
      <c r="C5112" s="55"/>
      <c r="D5112" s="55"/>
      <c r="E5112" s="55"/>
      <c r="F5112" s="55"/>
      <c r="G5112" s="55"/>
      <c r="H5112" s="55"/>
      <c r="I5112" s="55"/>
    </row>
    <row r="5113" spans="1:9">
      <c r="A5113" s="37"/>
      <c r="B5113" s="55"/>
      <c r="C5113" s="55"/>
      <c r="D5113" s="55"/>
      <c r="E5113" s="55"/>
      <c r="F5113" s="55"/>
      <c r="G5113" s="55"/>
      <c r="H5113" s="55"/>
      <c r="I5113" s="55"/>
    </row>
    <row r="5114" spans="1:9">
      <c r="A5114" s="37"/>
      <c r="B5114" s="55"/>
      <c r="C5114" s="55"/>
      <c r="D5114" s="55"/>
      <c r="E5114" s="55"/>
      <c r="F5114" s="55"/>
      <c r="G5114" s="55"/>
      <c r="H5114" s="55"/>
      <c r="I5114" s="55"/>
    </row>
    <row r="5115" spans="1:9">
      <c r="A5115" s="37"/>
      <c r="B5115" s="55"/>
      <c r="C5115" s="55"/>
      <c r="D5115" s="55"/>
      <c r="E5115" s="55"/>
      <c r="F5115" s="55"/>
      <c r="G5115" s="55"/>
      <c r="H5115" s="55"/>
      <c r="I5115" s="55"/>
    </row>
    <row r="5116" spans="1:9">
      <c r="A5116" s="37"/>
      <c r="B5116" s="55"/>
      <c r="C5116" s="55"/>
      <c r="D5116" s="55"/>
      <c r="E5116" s="55"/>
      <c r="F5116" s="55"/>
      <c r="G5116" s="55"/>
      <c r="H5116" s="55"/>
      <c r="I5116" s="55"/>
    </row>
    <row r="5117" spans="1:9">
      <c r="A5117" s="37"/>
      <c r="B5117" s="55"/>
      <c r="C5117" s="55"/>
      <c r="D5117" s="55"/>
      <c r="E5117" s="55"/>
      <c r="F5117" s="55"/>
      <c r="G5117" s="55"/>
      <c r="H5117" s="55"/>
      <c r="I5117" s="55"/>
    </row>
    <row r="5118" spans="1:9">
      <c r="A5118" s="37"/>
      <c r="B5118" s="55"/>
      <c r="C5118" s="55"/>
      <c r="D5118" s="55"/>
      <c r="E5118" s="55"/>
      <c r="F5118" s="55"/>
      <c r="G5118" s="55"/>
      <c r="H5118" s="55"/>
      <c r="I5118" s="55"/>
    </row>
    <row r="5119" spans="1:9">
      <c r="A5119" s="37"/>
      <c r="B5119" s="55"/>
      <c r="C5119" s="55"/>
      <c r="D5119" s="55"/>
      <c r="E5119" s="55"/>
      <c r="F5119" s="55"/>
      <c r="G5119" s="55"/>
      <c r="H5119" s="55"/>
      <c r="I5119" s="55"/>
    </row>
    <row r="5120" spans="1:9">
      <c r="A5120" s="37"/>
      <c r="B5120" s="55"/>
      <c r="C5120" s="55"/>
      <c r="D5120" s="55"/>
      <c r="E5120" s="55"/>
      <c r="F5120" s="55"/>
      <c r="G5120" s="55"/>
      <c r="H5120" s="55"/>
      <c r="I5120" s="55"/>
    </row>
    <row r="5121" spans="1:9">
      <c r="A5121" s="37"/>
      <c r="B5121" s="55"/>
      <c r="C5121" s="55"/>
      <c r="D5121" s="55"/>
      <c r="E5121" s="55"/>
      <c r="F5121" s="55"/>
      <c r="G5121" s="55"/>
      <c r="H5121" s="55"/>
      <c r="I5121" s="55"/>
    </row>
    <row r="5122" spans="1:9">
      <c r="A5122" s="37"/>
      <c r="B5122" s="55"/>
      <c r="C5122" s="55"/>
      <c r="D5122" s="55"/>
      <c r="E5122" s="55"/>
      <c r="F5122" s="55"/>
      <c r="G5122" s="55"/>
      <c r="H5122" s="55"/>
      <c r="I5122" s="55"/>
    </row>
    <row r="5123" spans="1:9">
      <c r="A5123" s="37"/>
      <c r="B5123" s="55"/>
      <c r="C5123" s="55"/>
      <c r="D5123" s="55"/>
      <c r="E5123" s="55"/>
      <c r="F5123" s="55"/>
      <c r="G5123" s="55"/>
      <c r="H5123" s="55"/>
      <c r="I5123" s="55"/>
    </row>
    <row r="5124" spans="1:9">
      <c r="A5124" s="37"/>
      <c r="B5124" s="55"/>
      <c r="C5124" s="55"/>
      <c r="D5124" s="55"/>
      <c r="E5124" s="55"/>
      <c r="F5124" s="55"/>
      <c r="G5124" s="55"/>
      <c r="H5124" s="55"/>
      <c r="I5124" s="55"/>
    </row>
    <row r="5125" spans="1:9">
      <c r="A5125" s="37"/>
      <c r="B5125" s="55"/>
      <c r="C5125" s="55"/>
      <c r="D5125" s="55"/>
      <c r="E5125" s="55"/>
      <c r="F5125" s="55"/>
      <c r="G5125" s="55"/>
      <c r="H5125" s="55"/>
      <c r="I5125" s="55"/>
    </row>
    <row r="5126" spans="1:9">
      <c r="A5126" s="37"/>
      <c r="B5126" s="55"/>
      <c r="C5126" s="55"/>
      <c r="D5126" s="55"/>
      <c r="E5126" s="55"/>
      <c r="F5126" s="55"/>
      <c r="G5126" s="55"/>
      <c r="H5126" s="55"/>
      <c r="I5126" s="55"/>
    </row>
    <row r="5127" spans="1:9">
      <c r="A5127" s="37"/>
      <c r="B5127" s="55"/>
      <c r="C5127" s="55"/>
      <c r="D5127" s="55"/>
      <c r="E5127" s="55"/>
      <c r="F5127" s="55"/>
      <c r="G5127" s="55"/>
      <c r="H5127" s="55"/>
      <c r="I5127" s="55"/>
    </row>
    <row r="5128" spans="1:9">
      <c r="A5128" s="37"/>
      <c r="B5128" s="55"/>
      <c r="C5128" s="55"/>
      <c r="D5128" s="55"/>
      <c r="E5128" s="55"/>
      <c r="F5128" s="55"/>
      <c r="G5128" s="55"/>
      <c r="H5128" s="55"/>
      <c r="I5128" s="55"/>
    </row>
    <row r="5129" spans="1:9">
      <c r="A5129" s="37"/>
      <c r="B5129" s="55"/>
      <c r="C5129" s="55"/>
      <c r="D5129" s="55"/>
      <c r="E5129" s="55"/>
      <c r="F5129" s="55"/>
      <c r="G5129" s="55"/>
      <c r="H5129" s="55"/>
      <c r="I5129" s="55"/>
    </row>
    <row r="5130" spans="1:9">
      <c r="A5130" s="37"/>
      <c r="B5130" s="55"/>
      <c r="C5130" s="55"/>
      <c r="D5130" s="55"/>
      <c r="E5130" s="55"/>
      <c r="F5130" s="55"/>
      <c r="G5130" s="55"/>
      <c r="H5130" s="55"/>
      <c r="I5130" s="55"/>
    </row>
    <row r="5131" spans="1:9">
      <c r="A5131" s="37"/>
      <c r="B5131" s="55"/>
      <c r="C5131" s="55"/>
      <c r="D5131" s="55"/>
      <c r="E5131" s="55"/>
      <c r="F5131" s="55"/>
      <c r="G5131" s="55"/>
      <c r="H5131" s="55"/>
      <c r="I5131" s="55"/>
    </row>
    <row r="5132" spans="1:9">
      <c r="A5132" s="37"/>
      <c r="B5132" s="55"/>
      <c r="C5132" s="55"/>
      <c r="D5132" s="55"/>
      <c r="E5132" s="55"/>
      <c r="F5132" s="55"/>
      <c r="G5132" s="55"/>
      <c r="H5132" s="55"/>
      <c r="I5132" s="55"/>
    </row>
    <row r="5133" spans="1:9">
      <c r="A5133" s="37"/>
      <c r="B5133" s="55"/>
      <c r="C5133" s="55"/>
      <c r="D5133" s="55"/>
      <c r="E5133" s="55"/>
      <c r="F5133" s="55"/>
      <c r="G5133" s="55"/>
      <c r="H5133" s="55"/>
      <c r="I5133" s="55"/>
    </row>
    <row r="5134" spans="1:9">
      <c r="A5134" s="37"/>
      <c r="B5134" s="55"/>
      <c r="C5134" s="55"/>
      <c r="D5134" s="55"/>
      <c r="E5134" s="55"/>
      <c r="F5134" s="55"/>
      <c r="G5134" s="55"/>
      <c r="H5134" s="55"/>
      <c r="I5134" s="55"/>
    </row>
    <row r="5135" spans="1:9">
      <c r="A5135" s="37"/>
      <c r="B5135" s="55"/>
      <c r="C5135" s="55"/>
      <c r="D5135" s="55"/>
      <c r="E5135" s="55"/>
      <c r="F5135" s="55"/>
      <c r="G5135" s="55"/>
      <c r="H5135" s="55"/>
      <c r="I5135" s="55"/>
    </row>
    <row r="5136" spans="1:9">
      <c r="A5136" s="37"/>
      <c r="B5136" s="55"/>
      <c r="C5136" s="55"/>
      <c r="D5136" s="55"/>
      <c r="E5136" s="55"/>
      <c r="F5136" s="55"/>
      <c r="G5136" s="55"/>
      <c r="H5136" s="55"/>
      <c r="I5136" s="55"/>
    </row>
    <row r="5137" spans="1:9">
      <c r="A5137" s="37"/>
      <c r="B5137" s="55"/>
      <c r="C5137" s="55"/>
      <c r="D5137" s="55"/>
      <c r="E5137" s="55"/>
      <c r="F5137" s="55"/>
      <c r="G5137" s="55"/>
      <c r="H5137" s="55"/>
      <c r="I5137" s="55"/>
    </row>
    <row r="5138" spans="1:9">
      <c r="A5138" s="37"/>
      <c r="B5138" s="55"/>
      <c r="C5138" s="55"/>
      <c r="D5138" s="55"/>
      <c r="E5138" s="55"/>
      <c r="F5138" s="55"/>
      <c r="G5138" s="55"/>
      <c r="H5138" s="55"/>
      <c r="I5138" s="55"/>
    </row>
    <row r="5139" spans="1:9">
      <c r="A5139" s="37"/>
      <c r="B5139" s="55"/>
      <c r="C5139" s="55"/>
      <c r="D5139" s="55"/>
      <c r="E5139" s="55"/>
      <c r="F5139" s="55"/>
      <c r="G5139" s="55"/>
      <c r="H5139" s="55"/>
      <c r="I5139" s="55"/>
    </row>
    <row r="5140" spans="1:9">
      <c r="A5140" s="37"/>
      <c r="B5140" s="55"/>
      <c r="C5140" s="55"/>
      <c r="D5140" s="55"/>
      <c r="E5140" s="55"/>
      <c r="F5140" s="55"/>
      <c r="G5140" s="55"/>
      <c r="H5140" s="55"/>
      <c r="I5140" s="55"/>
    </row>
    <row r="5141" spans="1:9">
      <c r="A5141" s="37"/>
      <c r="B5141" s="55"/>
      <c r="C5141" s="55"/>
      <c r="D5141" s="55"/>
      <c r="E5141" s="55"/>
      <c r="F5141" s="55"/>
      <c r="G5141" s="55"/>
      <c r="H5141" s="55"/>
      <c r="I5141" s="55"/>
    </row>
    <row r="5142" spans="1:9">
      <c r="A5142" s="37"/>
      <c r="B5142" s="55"/>
      <c r="C5142" s="55"/>
      <c r="D5142" s="55"/>
      <c r="E5142" s="55"/>
      <c r="F5142" s="55"/>
      <c r="G5142" s="55"/>
      <c r="H5142" s="55"/>
      <c r="I5142" s="55"/>
    </row>
    <row r="5143" spans="1:9">
      <c r="A5143" s="37"/>
      <c r="B5143" s="55"/>
      <c r="C5143" s="55"/>
      <c r="D5143" s="55"/>
      <c r="E5143" s="55"/>
      <c r="F5143" s="55"/>
      <c r="G5143" s="55"/>
      <c r="H5143" s="55"/>
      <c r="I5143" s="55"/>
    </row>
    <row r="5144" spans="1:9">
      <c r="A5144" s="37"/>
      <c r="B5144" s="55"/>
      <c r="C5144" s="55"/>
      <c r="D5144" s="55"/>
      <c r="E5144" s="55"/>
      <c r="F5144" s="55"/>
      <c r="G5144" s="55"/>
      <c r="H5144" s="55"/>
      <c r="I5144" s="55"/>
    </row>
    <row r="5145" spans="1:9">
      <c r="A5145" s="37"/>
      <c r="B5145" s="55"/>
      <c r="C5145" s="55"/>
      <c r="D5145" s="55"/>
      <c r="E5145" s="55"/>
      <c r="F5145" s="55"/>
      <c r="G5145" s="55"/>
      <c r="H5145" s="55"/>
      <c r="I5145" s="55"/>
    </row>
    <row r="5146" spans="1:9">
      <c r="A5146" s="37"/>
      <c r="B5146" s="55"/>
      <c r="C5146" s="55"/>
      <c r="D5146" s="55"/>
      <c r="E5146" s="55"/>
      <c r="F5146" s="55"/>
      <c r="G5146" s="55"/>
      <c r="H5146" s="55"/>
      <c r="I5146" s="55"/>
    </row>
    <row r="5147" spans="1:9">
      <c r="A5147" s="37"/>
      <c r="B5147" s="55"/>
      <c r="C5147" s="55"/>
      <c r="D5147" s="55"/>
      <c r="E5147" s="55"/>
      <c r="F5147" s="55"/>
      <c r="G5147" s="55"/>
      <c r="H5147" s="55"/>
      <c r="I5147" s="55"/>
    </row>
    <row r="5148" spans="1:9">
      <c r="A5148" s="37"/>
      <c r="B5148" s="55"/>
      <c r="C5148" s="55"/>
      <c r="D5148" s="55"/>
      <c r="E5148" s="55"/>
      <c r="F5148" s="55"/>
      <c r="G5148" s="55"/>
      <c r="H5148" s="55"/>
      <c r="I5148" s="55"/>
    </row>
    <row r="5149" spans="1:9">
      <c r="A5149" s="37"/>
      <c r="B5149" s="55"/>
      <c r="C5149" s="55"/>
      <c r="D5149" s="55"/>
      <c r="E5149" s="55"/>
      <c r="F5149" s="55"/>
      <c r="G5149" s="55"/>
      <c r="H5149" s="55"/>
      <c r="I5149" s="55"/>
    </row>
    <row r="5150" spans="1:9">
      <c r="A5150" s="37"/>
      <c r="B5150" s="55"/>
      <c r="C5150" s="55"/>
      <c r="D5150" s="55"/>
      <c r="E5150" s="55"/>
      <c r="F5150" s="55"/>
      <c r="G5150" s="55"/>
      <c r="H5150" s="55"/>
      <c r="I5150" s="55"/>
    </row>
    <row r="5151" spans="1:9">
      <c r="A5151" s="37"/>
      <c r="B5151" s="55"/>
      <c r="C5151" s="55"/>
      <c r="D5151" s="55"/>
      <c r="E5151" s="55"/>
      <c r="F5151" s="55"/>
      <c r="G5151" s="55"/>
      <c r="H5151" s="55"/>
      <c r="I5151" s="55"/>
    </row>
    <row r="5152" spans="1:9">
      <c r="A5152" s="37"/>
      <c r="B5152" s="55"/>
      <c r="C5152" s="55"/>
      <c r="D5152" s="55"/>
      <c r="E5152" s="55"/>
      <c r="F5152" s="55"/>
      <c r="G5152" s="55"/>
      <c r="H5152" s="55"/>
      <c r="I5152" s="55"/>
    </row>
    <row r="5153" spans="1:9">
      <c r="A5153" s="37"/>
      <c r="B5153" s="55"/>
      <c r="C5153" s="55"/>
      <c r="D5153" s="55"/>
      <c r="E5153" s="55"/>
      <c r="F5153" s="55"/>
      <c r="G5153" s="55"/>
      <c r="H5153" s="55"/>
      <c r="I5153" s="55"/>
    </row>
    <row r="5154" spans="1:9">
      <c r="A5154" s="37"/>
      <c r="B5154" s="55"/>
      <c r="C5154" s="55"/>
      <c r="D5154" s="55"/>
      <c r="E5154" s="55"/>
      <c r="F5154" s="55"/>
      <c r="G5154" s="55"/>
      <c r="H5154" s="55"/>
      <c r="I5154" s="55"/>
    </row>
    <row r="5155" spans="1:9">
      <c r="A5155" s="37"/>
      <c r="B5155" s="55"/>
      <c r="C5155" s="55"/>
      <c r="D5155" s="55"/>
      <c r="E5155" s="55"/>
      <c r="F5155" s="55"/>
      <c r="G5155" s="55"/>
      <c r="H5155" s="55"/>
      <c r="I5155" s="55"/>
    </row>
    <row r="5156" spans="1:9">
      <c r="A5156" s="37"/>
      <c r="B5156" s="55"/>
      <c r="C5156" s="55"/>
      <c r="D5156" s="55"/>
      <c r="E5156" s="55"/>
      <c r="F5156" s="55"/>
      <c r="G5156" s="55"/>
      <c r="H5156" s="55"/>
      <c r="I5156" s="55"/>
    </row>
    <row r="5157" spans="1:9">
      <c r="A5157" s="37"/>
      <c r="B5157" s="55"/>
      <c r="C5157" s="55"/>
      <c r="D5157" s="55"/>
      <c r="E5157" s="55"/>
      <c r="F5157" s="55"/>
      <c r="G5157" s="55"/>
      <c r="H5157" s="55"/>
      <c r="I5157" s="55"/>
    </row>
    <row r="5158" spans="1:9">
      <c r="A5158" s="37"/>
      <c r="B5158" s="55"/>
      <c r="C5158" s="55"/>
      <c r="D5158" s="55"/>
      <c r="E5158" s="55"/>
      <c r="F5158" s="55"/>
      <c r="G5158" s="55"/>
      <c r="H5158" s="55"/>
      <c r="I5158" s="55"/>
    </row>
    <row r="5159" spans="1:9">
      <c r="A5159" s="37"/>
      <c r="B5159" s="55"/>
      <c r="C5159" s="55"/>
      <c r="D5159" s="55"/>
      <c r="E5159" s="55"/>
      <c r="F5159" s="55"/>
      <c r="G5159" s="55"/>
      <c r="H5159" s="55"/>
      <c r="I5159" s="55"/>
    </row>
    <row r="5160" spans="1:9">
      <c r="A5160" s="37"/>
      <c r="B5160" s="55"/>
      <c r="C5160" s="55"/>
      <c r="D5160" s="55"/>
      <c r="E5160" s="55"/>
      <c r="F5160" s="55"/>
      <c r="G5160" s="55"/>
      <c r="H5160" s="55"/>
      <c r="I5160" s="55"/>
    </row>
    <row r="5161" spans="1:9">
      <c r="A5161" s="37"/>
      <c r="B5161" s="55"/>
      <c r="C5161" s="55"/>
      <c r="D5161" s="55"/>
      <c r="E5161" s="55"/>
      <c r="F5161" s="55"/>
      <c r="G5161" s="55"/>
      <c r="H5161" s="55"/>
      <c r="I5161" s="55"/>
    </row>
    <row r="5162" spans="1:9">
      <c r="A5162" s="37"/>
      <c r="B5162" s="55"/>
      <c r="C5162" s="55"/>
      <c r="D5162" s="55"/>
      <c r="E5162" s="55"/>
      <c r="F5162" s="55"/>
      <c r="G5162" s="55"/>
      <c r="H5162" s="55"/>
      <c r="I5162" s="55"/>
    </row>
    <row r="5163" spans="1:9">
      <c r="A5163" s="37"/>
      <c r="B5163" s="55"/>
      <c r="C5163" s="55"/>
      <c r="D5163" s="55"/>
      <c r="E5163" s="55"/>
      <c r="F5163" s="55"/>
      <c r="G5163" s="55"/>
      <c r="H5163" s="55"/>
      <c r="I5163" s="55"/>
    </row>
    <row r="5164" spans="1:9">
      <c r="A5164" s="37"/>
      <c r="B5164" s="55"/>
      <c r="C5164" s="55"/>
      <c r="D5164" s="55"/>
      <c r="E5164" s="55"/>
      <c r="F5164" s="55"/>
      <c r="G5164" s="55"/>
      <c r="H5164" s="55"/>
      <c r="I5164" s="55"/>
    </row>
    <row r="5165" spans="1:9">
      <c r="A5165" s="37"/>
      <c r="B5165" s="55"/>
      <c r="C5165" s="55"/>
      <c r="D5165" s="55"/>
      <c r="E5165" s="55"/>
      <c r="F5165" s="55"/>
      <c r="G5165" s="55"/>
      <c r="H5165" s="55"/>
      <c r="I5165" s="55"/>
    </row>
    <row r="5166" spans="1:9">
      <c r="A5166" s="37"/>
      <c r="B5166" s="55"/>
      <c r="C5166" s="55"/>
      <c r="D5166" s="55"/>
      <c r="E5166" s="55"/>
      <c r="F5166" s="55"/>
      <c r="G5166" s="55"/>
      <c r="H5166" s="55"/>
      <c r="I5166" s="55"/>
    </row>
    <row r="5167" spans="1:9">
      <c r="A5167" s="37"/>
      <c r="B5167" s="55"/>
      <c r="C5167" s="55"/>
      <c r="D5167" s="55"/>
      <c r="E5167" s="55"/>
      <c r="F5167" s="55"/>
      <c r="G5167" s="55"/>
      <c r="H5167" s="55"/>
      <c r="I5167" s="55"/>
    </row>
    <row r="5168" spans="1:9">
      <c r="A5168" s="37"/>
      <c r="B5168" s="55"/>
      <c r="C5168" s="55"/>
      <c r="D5168" s="55"/>
      <c r="E5168" s="55"/>
      <c r="F5168" s="55"/>
      <c r="G5168" s="55"/>
      <c r="H5168" s="55"/>
      <c r="I5168" s="55"/>
    </row>
    <row r="5169" spans="1:9">
      <c r="A5169" s="37"/>
      <c r="B5169" s="55"/>
      <c r="C5169" s="55"/>
      <c r="D5169" s="55"/>
      <c r="E5169" s="55"/>
      <c r="F5169" s="55"/>
      <c r="G5169" s="55"/>
      <c r="H5169" s="55"/>
      <c r="I5169" s="55"/>
    </row>
    <row r="5170" spans="1:9">
      <c r="A5170" s="37"/>
      <c r="B5170" s="55"/>
      <c r="C5170" s="55"/>
      <c r="D5170" s="55"/>
      <c r="E5170" s="55"/>
      <c r="F5170" s="55"/>
      <c r="G5170" s="55"/>
      <c r="H5170" s="55"/>
      <c r="I5170" s="55"/>
    </row>
    <row r="5171" spans="1:9">
      <c r="A5171" s="37"/>
      <c r="B5171" s="55"/>
      <c r="C5171" s="55"/>
      <c r="D5171" s="55"/>
      <c r="E5171" s="55"/>
      <c r="F5171" s="55"/>
      <c r="G5171" s="55"/>
      <c r="H5171" s="55"/>
      <c r="I5171" s="55"/>
    </row>
    <row r="5172" spans="1:9">
      <c r="A5172" s="37"/>
      <c r="B5172" s="55"/>
      <c r="C5172" s="55"/>
      <c r="D5172" s="55"/>
      <c r="E5172" s="55"/>
      <c r="F5172" s="55"/>
      <c r="G5172" s="55"/>
      <c r="H5172" s="55"/>
      <c r="I5172" s="55"/>
    </row>
    <row r="5173" spans="1:9">
      <c r="A5173" s="37"/>
      <c r="B5173" s="55"/>
      <c r="C5173" s="55"/>
      <c r="D5173" s="55"/>
      <c r="E5173" s="55"/>
      <c r="F5173" s="55"/>
      <c r="G5173" s="55"/>
      <c r="H5173" s="55"/>
      <c r="I5173" s="55"/>
    </row>
    <row r="5174" spans="1:9">
      <c r="A5174" s="37"/>
      <c r="B5174" s="55"/>
      <c r="C5174" s="55"/>
      <c r="D5174" s="55"/>
      <c r="E5174" s="55"/>
      <c r="F5174" s="55"/>
      <c r="G5174" s="55"/>
      <c r="H5174" s="55"/>
      <c r="I5174" s="55"/>
    </row>
    <row r="5175" spans="1:9">
      <c r="A5175" s="37"/>
      <c r="B5175" s="55"/>
      <c r="C5175" s="55"/>
      <c r="D5175" s="55"/>
      <c r="E5175" s="55"/>
      <c r="F5175" s="55"/>
      <c r="G5175" s="55"/>
      <c r="H5175" s="55"/>
      <c r="I5175" s="55"/>
    </row>
    <row r="5176" spans="1:9">
      <c r="A5176" s="37"/>
      <c r="B5176" s="55"/>
      <c r="C5176" s="55"/>
      <c r="D5176" s="55"/>
      <c r="E5176" s="55"/>
      <c r="F5176" s="55"/>
      <c r="G5176" s="55"/>
      <c r="H5176" s="55"/>
      <c r="I5176" s="55"/>
    </row>
    <row r="5177" spans="1:9">
      <c r="A5177" s="37"/>
      <c r="B5177" s="55"/>
      <c r="C5177" s="55"/>
      <c r="D5177" s="55"/>
      <c r="E5177" s="55"/>
      <c r="F5177" s="55"/>
      <c r="G5177" s="55"/>
      <c r="H5177" s="55"/>
      <c r="I5177" s="55"/>
    </row>
    <row r="5178" spans="1:9">
      <c r="A5178" s="37"/>
      <c r="B5178" s="55"/>
      <c r="C5178" s="55"/>
      <c r="D5178" s="55"/>
      <c r="E5178" s="55"/>
      <c r="F5178" s="55"/>
      <c r="G5178" s="55"/>
      <c r="H5178" s="55"/>
      <c r="I5178" s="55"/>
    </row>
    <row r="5179" spans="1:9">
      <c r="A5179" s="37"/>
      <c r="B5179" s="55"/>
      <c r="C5179" s="55"/>
      <c r="D5179" s="55"/>
      <c r="E5179" s="55"/>
      <c r="F5179" s="55"/>
      <c r="G5179" s="55"/>
      <c r="H5179" s="55"/>
      <c r="I5179" s="55"/>
    </row>
    <row r="5180" spans="1:9">
      <c r="A5180" s="37"/>
      <c r="B5180" s="55"/>
      <c r="C5180" s="55"/>
      <c r="D5180" s="55"/>
      <c r="E5180" s="55"/>
      <c r="F5180" s="55"/>
      <c r="G5180" s="55"/>
      <c r="H5180" s="55"/>
      <c r="I5180" s="55"/>
    </row>
    <row r="5181" spans="1:9">
      <c r="A5181" s="37"/>
      <c r="B5181" s="55"/>
      <c r="C5181" s="55"/>
      <c r="D5181" s="55"/>
      <c r="E5181" s="55"/>
      <c r="F5181" s="55"/>
      <c r="G5181" s="55"/>
      <c r="H5181" s="55"/>
      <c r="I5181" s="55"/>
    </row>
    <row r="5182" spans="1:9">
      <c r="A5182" s="37"/>
      <c r="B5182" s="55"/>
      <c r="C5182" s="55"/>
      <c r="D5182" s="55"/>
      <c r="E5182" s="55"/>
      <c r="F5182" s="55"/>
      <c r="G5182" s="55"/>
      <c r="H5182" s="55"/>
      <c r="I5182" s="55"/>
    </row>
    <row r="5183" spans="1:9">
      <c r="A5183" s="37"/>
      <c r="B5183" s="55"/>
      <c r="C5183" s="55"/>
      <c r="D5183" s="55"/>
      <c r="E5183" s="55"/>
      <c r="F5183" s="55"/>
      <c r="G5183" s="55"/>
      <c r="H5183" s="55"/>
      <c r="I5183" s="55"/>
    </row>
    <row r="5184" spans="1:9">
      <c r="A5184" s="37"/>
      <c r="B5184" s="55"/>
      <c r="C5184" s="55"/>
      <c r="D5184" s="55"/>
      <c r="E5184" s="55"/>
      <c r="F5184" s="55"/>
      <c r="G5184" s="55"/>
      <c r="H5184" s="55"/>
      <c r="I5184" s="55"/>
    </row>
    <row r="5185" spans="1:9">
      <c r="A5185" s="37"/>
      <c r="B5185" s="55"/>
      <c r="C5185" s="55"/>
      <c r="D5185" s="55"/>
      <c r="E5185" s="55"/>
      <c r="F5185" s="55"/>
      <c r="G5185" s="55"/>
      <c r="H5185" s="55"/>
      <c r="I5185" s="55"/>
    </row>
    <row r="5186" spans="1:9">
      <c r="A5186" s="37"/>
      <c r="B5186" s="55"/>
      <c r="C5186" s="55"/>
      <c r="D5186" s="55"/>
      <c r="E5186" s="55"/>
      <c r="F5186" s="55"/>
      <c r="G5186" s="55"/>
      <c r="H5186" s="55"/>
      <c r="I5186" s="55"/>
    </row>
    <row r="5187" spans="1:9">
      <c r="A5187" s="37"/>
      <c r="B5187" s="55"/>
      <c r="C5187" s="55"/>
      <c r="D5187" s="55"/>
      <c r="E5187" s="55"/>
      <c r="F5187" s="55"/>
      <c r="G5187" s="55"/>
      <c r="H5187" s="55"/>
      <c r="I5187" s="55"/>
    </row>
    <row r="5188" spans="1:9">
      <c r="A5188" s="37"/>
      <c r="B5188" s="55"/>
      <c r="C5188" s="55"/>
      <c r="D5188" s="55"/>
      <c r="E5188" s="55"/>
      <c r="F5188" s="55"/>
      <c r="G5188" s="55"/>
      <c r="H5188" s="55"/>
      <c r="I5188" s="55"/>
    </row>
    <row r="5189" spans="1:9">
      <c r="A5189" s="37"/>
      <c r="B5189" s="55"/>
      <c r="C5189" s="55"/>
      <c r="D5189" s="55"/>
      <c r="E5189" s="55"/>
      <c r="F5189" s="55"/>
      <c r="G5189" s="55"/>
      <c r="H5189" s="55"/>
      <c r="I5189" s="55"/>
    </row>
    <row r="5190" spans="1:9">
      <c r="A5190" s="37"/>
      <c r="B5190" s="55"/>
      <c r="C5190" s="55"/>
      <c r="D5190" s="55"/>
      <c r="E5190" s="55"/>
      <c r="F5190" s="55"/>
      <c r="G5190" s="55"/>
      <c r="H5190" s="55"/>
      <c r="I5190" s="55"/>
    </row>
    <row r="5191" spans="1:9">
      <c r="A5191" s="37"/>
      <c r="B5191" s="55"/>
      <c r="C5191" s="55"/>
      <c r="D5191" s="55"/>
      <c r="E5191" s="55"/>
      <c r="F5191" s="55"/>
      <c r="G5191" s="55"/>
      <c r="H5191" s="55"/>
      <c r="I5191" s="55"/>
    </row>
    <row r="5192" spans="1:9">
      <c r="A5192" s="37"/>
      <c r="B5192" s="55"/>
      <c r="C5192" s="55"/>
      <c r="D5192" s="55"/>
      <c r="E5192" s="55"/>
      <c r="F5192" s="55"/>
      <c r="G5192" s="55"/>
      <c r="H5192" s="55"/>
      <c r="I5192" s="55"/>
    </row>
    <row r="5193" spans="1:9">
      <c r="A5193" s="37"/>
      <c r="B5193" s="55"/>
      <c r="C5193" s="55"/>
      <c r="D5193" s="55"/>
      <c r="E5193" s="55"/>
      <c r="F5193" s="55"/>
      <c r="G5193" s="55"/>
      <c r="H5193" s="55"/>
      <c r="I5193" s="55"/>
    </row>
    <row r="5194" spans="1:9">
      <c r="A5194" s="37"/>
      <c r="B5194" s="55"/>
      <c r="C5194" s="55"/>
      <c r="D5194" s="55"/>
      <c r="E5194" s="55"/>
      <c r="F5194" s="55"/>
      <c r="G5194" s="55"/>
      <c r="H5194" s="55"/>
      <c r="I5194" s="55"/>
    </row>
    <row r="5195" spans="1:9">
      <c r="A5195" s="37"/>
      <c r="B5195" s="55"/>
      <c r="C5195" s="55"/>
      <c r="D5195" s="55"/>
      <c r="E5195" s="55"/>
      <c r="F5195" s="55"/>
      <c r="G5195" s="55"/>
      <c r="H5195" s="55"/>
      <c r="I5195" s="55"/>
    </row>
    <row r="5196" spans="1:9">
      <c r="A5196" s="37"/>
      <c r="B5196" s="55"/>
      <c r="C5196" s="55"/>
      <c r="D5196" s="55"/>
      <c r="E5196" s="55"/>
      <c r="F5196" s="55"/>
      <c r="G5196" s="55"/>
      <c r="H5196" s="55"/>
      <c r="I5196" s="55"/>
    </row>
    <row r="5197" spans="1:9">
      <c r="A5197" s="37"/>
      <c r="B5197" s="55"/>
      <c r="C5197" s="55"/>
      <c r="D5197" s="55"/>
      <c r="E5197" s="55"/>
      <c r="F5197" s="55"/>
      <c r="G5197" s="55"/>
      <c r="H5197" s="55"/>
      <c r="I5197" s="55"/>
    </row>
    <row r="5198" spans="1:9">
      <c r="A5198" s="37"/>
      <c r="B5198" s="55"/>
      <c r="C5198" s="55"/>
      <c r="D5198" s="55"/>
      <c r="E5198" s="55"/>
      <c r="F5198" s="55"/>
      <c r="G5198" s="55"/>
      <c r="H5198" s="55"/>
      <c r="I5198" s="55"/>
    </row>
    <row r="5199" spans="1:9">
      <c r="A5199" s="37"/>
      <c r="B5199" s="55"/>
      <c r="C5199" s="55"/>
      <c r="D5199" s="55"/>
      <c r="E5199" s="55"/>
      <c r="F5199" s="55"/>
      <c r="G5199" s="55"/>
      <c r="H5199" s="55"/>
      <c r="I5199" s="55"/>
    </row>
    <row r="5200" spans="1:9">
      <c r="A5200" s="37"/>
      <c r="B5200" s="55"/>
      <c r="C5200" s="55"/>
      <c r="D5200" s="55"/>
      <c r="E5200" s="55"/>
      <c r="F5200" s="55"/>
      <c r="G5200" s="55"/>
      <c r="H5200" s="55"/>
      <c r="I5200" s="55"/>
    </row>
    <row r="5201" spans="1:9">
      <c r="A5201" s="37"/>
      <c r="B5201" s="55"/>
      <c r="C5201" s="55"/>
      <c r="D5201" s="55"/>
      <c r="E5201" s="55"/>
      <c r="F5201" s="55"/>
      <c r="G5201" s="55"/>
      <c r="H5201" s="55"/>
      <c r="I5201" s="55"/>
    </row>
    <row r="5202" spans="1:9">
      <c r="A5202" s="37"/>
      <c r="B5202" s="55"/>
      <c r="C5202" s="55"/>
      <c r="D5202" s="55"/>
      <c r="E5202" s="55"/>
      <c r="F5202" s="55"/>
      <c r="G5202" s="55"/>
      <c r="H5202" s="55"/>
      <c r="I5202" s="55"/>
    </row>
    <row r="5203" spans="1:9">
      <c r="A5203" s="37"/>
      <c r="B5203" s="55"/>
      <c r="C5203" s="55"/>
      <c r="D5203" s="55"/>
      <c r="E5203" s="55"/>
      <c r="F5203" s="55"/>
      <c r="G5203" s="55"/>
      <c r="H5203" s="55"/>
      <c r="I5203" s="55"/>
    </row>
    <row r="5204" spans="1:9">
      <c r="A5204" s="37"/>
      <c r="B5204" s="55"/>
      <c r="C5204" s="55"/>
      <c r="D5204" s="55"/>
      <c r="E5204" s="55"/>
      <c r="F5204" s="55"/>
      <c r="G5204" s="55"/>
      <c r="H5204" s="55"/>
      <c r="I5204" s="55"/>
    </row>
    <row r="5205" spans="1:9">
      <c r="A5205" s="37"/>
      <c r="B5205" s="55"/>
      <c r="C5205" s="55"/>
      <c r="D5205" s="55"/>
      <c r="E5205" s="55"/>
      <c r="F5205" s="55"/>
      <c r="G5205" s="55"/>
      <c r="H5205" s="55"/>
      <c r="I5205" s="55"/>
    </row>
    <row r="5206" spans="1:9">
      <c r="A5206" s="37"/>
      <c r="B5206" s="55"/>
      <c r="C5206" s="55"/>
      <c r="D5206" s="55"/>
      <c r="E5206" s="55"/>
      <c r="F5206" s="55"/>
      <c r="G5206" s="55"/>
      <c r="H5206" s="55"/>
      <c r="I5206" s="55"/>
    </row>
    <row r="5207" spans="1:9">
      <c r="A5207" s="37"/>
      <c r="B5207" s="55"/>
      <c r="C5207" s="55"/>
      <c r="D5207" s="55"/>
      <c r="E5207" s="55"/>
      <c r="F5207" s="55"/>
      <c r="G5207" s="55"/>
      <c r="H5207" s="55"/>
      <c r="I5207" s="55"/>
    </row>
    <row r="5208" spans="1:9">
      <c r="A5208" s="37"/>
      <c r="B5208" s="55"/>
      <c r="C5208" s="55"/>
      <c r="D5208" s="55"/>
      <c r="E5208" s="55"/>
      <c r="F5208" s="55"/>
      <c r="G5208" s="55"/>
      <c r="H5208" s="55"/>
      <c r="I5208" s="55"/>
    </row>
    <row r="5209" spans="1:9">
      <c r="A5209" s="37"/>
      <c r="B5209" s="55"/>
      <c r="C5209" s="55"/>
      <c r="D5209" s="55"/>
      <c r="E5209" s="55"/>
      <c r="F5209" s="55"/>
      <c r="G5209" s="55"/>
      <c r="H5209" s="55"/>
      <c r="I5209" s="55"/>
    </row>
    <row r="5210" spans="1:9">
      <c r="A5210" s="37"/>
      <c r="B5210" s="55"/>
      <c r="C5210" s="55"/>
      <c r="D5210" s="55"/>
      <c r="E5210" s="55"/>
      <c r="F5210" s="55"/>
      <c r="G5210" s="55"/>
      <c r="H5210" s="55"/>
      <c r="I5210" s="55"/>
    </row>
    <row r="5211" spans="1:9">
      <c r="A5211" s="37"/>
      <c r="B5211" s="55"/>
      <c r="C5211" s="55"/>
      <c r="D5211" s="55"/>
      <c r="E5211" s="55"/>
      <c r="F5211" s="55"/>
      <c r="G5211" s="55"/>
      <c r="H5211" s="55"/>
      <c r="I5211" s="55"/>
    </row>
    <row r="5212" spans="1:9">
      <c r="A5212" s="37"/>
      <c r="B5212" s="55"/>
      <c r="C5212" s="55"/>
      <c r="D5212" s="55"/>
      <c r="E5212" s="55"/>
      <c r="F5212" s="55"/>
      <c r="G5212" s="55"/>
      <c r="H5212" s="55"/>
      <c r="I5212" s="55"/>
    </row>
    <row r="5213" spans="1:9">
      <c r="A5213" s="37"/>
      <c r="B5213" s="55"/>
      <c r="C5213" s="55"/>
      <c r="D5213" s="55"/>
      <c r="E5213" s="55"/>
      <c r="F5213" s="55"/>
      <c r="G5213" s="55"/>
      <c r="H5213" s="55"/>
      <c r="I5213" s="55"/>
    </row>
    <row r="5214" spans="1:9">
      <c r="A5214" s="37"/>
      <c r="B5214" s="55"/>
      <c r="C5214" s="55"/>
      <c r="D5214" s="55"/>
      <c r="E5214" s="55"/>
      <c r="F5214" s="55"/>
      <c r="G5214" s="55"/>
      <c r="H5214" s="55"/>
      <c r="I5214" s="55"/>
    </row>
    <row r="5215" spans="1:9">
      <c r="A5215" s="37"/>
      <c r="B5215" s="55"/>
      <c r="C5215" s="55"/>
      <c r="D5215" s="55"/>
      <c r="E5215" s="55"/>
      <c r="F5215" s="55"/>
      <c r="G5215" s="55"/>
      <c r="H5215" s="55"/>
      <c r="I5215" s="55"/>
    </row>
    <row r="5216" spans="1:9">
      <c r="A5216" s="37"/>
      <c r="B5216" s="55"/>
      <c r="C5216" s="55"/>
      <c r="D5216" s="55"/>
      <c r="E5216" s="55"/>
      <c r="F5216" s="55"/>
      <c r="G5216" s="55"/>
      <c r="H5216" s="55"/>
      <c r="I5216" s="55"/>
    </row>
    <row r="5217" spans="1:9">
      <c r="A5217" s="37"/>
      <c r="B5217" s="55"/>
      <c r="C5217" s="55"/>
      <c r="D5217" s="55"/>
      <c r="E5217" s="55"/>
      <c r="F5217" s="55"/>
      <c r="G5217" s="55"/>
      <c r="H5217" s="55"/>
      <c r="I5217" s="55"/>
    </row>
    <row r="5218" spans="1:9">
      <c r="A5218" s="37"/>
      <c r="B5218" s="55"/>
      <c r="C5218" s="55"/>
      <c r="D5218" s="55"/>
      <c r="E5218" s="55"/>
      <c r="F5218" s="55"/>
      <c r="G5218" s="55"/>
      <c r="H5218" s="55"/>
      <c r="I5218" s="55"/>
    </row>
    <row r="5219" spans="1:9">
      <c r="A5219" s="37"/>
      <c r="B5219" s="55"/>
      <c r="C5219" s="55"/>
      <c r="D5219" s="55"/>
      <c r="E5219" s="55"/>
      <c r="F5219" s="55"/>
      <c r="G5219" s="55"/>
      <c r="H5219" s="55"/>
      <c r="I5219" s="55"/>
    </row>
    <row r="5220" spans="1:9">
      <c r="A5220" s="37"/>
      <c r="B5220" s="55"/>
      <c r="C5220" s="55"/>
      <c r="D5220" s="55"/>
      <c r="E5220" s="55"/>
      <c r="F5220" s="55"/>
      <c r="G5220" s="55"/>
      <c r="H5220" s="55"/>
      <c r="I5220" s="55"/>
    </row>
    <row r="5221" spans="1:9">
      <c r="A5221" s="37"/>
      <c r="B5221" s="55"/>
      <c r="C5221" s="55"/>
      <c r="D5221" s="55"/>
      <c r="E5221" s="55"/>
      <c r="F5221" s="55"/>
      <c r="G5221" s="55"/>
      <c r="H5221" s="55"/>
      <c r="I5221" s="55"/>
    </row>
    <row r="5222" spans="1:9">
      <c r="A5222" s="37"/>
      <c r="B5222" s="55"/>
      <c r="C5222" s="55"/>
      <c r="D5222" s="55"/>
      <c r="E5222" s="55"/>
      <c r="F5222" s="55"/>
      <c r="G5222" s="55"/>
      <c r="H5222" s="55"/>
      <c r="I5222" s="55"/>
    </row>
    <row r="5223" spans="1:9">
      <c r="A5223" s="37"/>
      <c r="B5223" s="55"/>
      <c r="C5223" s="55"/>
      <c r="D5223" s="55"/>
      <c r="E5223" s="55"/>
      <c r="F5223" s="55"/>
      <c r="G5223" s="55"/>
      <c r="H5223" s="55"/>
      <c r="I5223" s="55"/>
    </row>
    <row r="5224" spans="1:9">
      <c r="A5224" s="37"/>
      <c r="B5224" s="55"/>
      <c r="C5224" s="55"/>
      <c r="D5224" s="55"/>
      <c r="E5224" s="55"/>
      <c r="F5224" s="55"/>
      <c r="G5224" s="55"/>
      <c r="H5224" s="55"/>
      <c r="I5224" s="55"/>
    </row>
    <row r="5225" spans="1:9">
      <c r="A5225" s="37"/>
      <c r="B5225" s="55"/>
      <c r="C5225" s="55"/>
      <c r="D5225" s="55"/>
      <c r="E5225" s="55"/>
      <c r="F5225" s="55"/>
      <c r="G5225" s="55"/>
      <c r="H5225" s="55"/>
      <c r="I5225" s="55"/>
    </row>
    <row r="5226" spans="1:9">
      <c r="A5226" s="37"/>
      <c r="B5226" s="55"/>
      <c r="C5226" s="55"/>
      <c r="D5226" s="55"/>
      <c r="E5226" s="55"/>
      <c r="F5226" s="55"/>
      <c r="G5226" s="55"/>
      <c r="H5226" s="55"/>
      <c r="I5226" s="55"/>
    </row>
    <row r="5227" spans="1:9">
      <c r="A5227" s="37"/>
      <c r="B5227" s="55"/>
      <c r="C5227" s="55"/>
      <c r="D5227" s="55"/>
      <c r="E5227" s="55"/>
      <c r="F5227" s="55"/>
      <c r="G5227" s="55"/>
      <c r="H5227" s="55"/>
      <c r="I5227" s="55"/>
    </row>
    <row r="5228" spans="1:9">
      <c r="A5228" s="37"/>
      <c r="B5228" s="55"/>
      <c r="C5228" s="55"/>
      <c r="D5228" s="55"/>
      <c r="E5228" s="55"/>
      <c r="F5228" s="55"/>
      <c r="G5228" s="55"/>
      <c r="H5228" s="55"/>
      <c r="I5228" s="55"/>
    </row>
    <row r="5229" spans="1:9">
      <c r="A5229" s="37"/>
      <c r="B5229" s="55"/>
      <c r="C5229" s="55"/>
      <c r="D5229" s="55"/>
      <c r="E5229" s="55"/>
      <c r="F5229" s="55"/>
      <c r="G5229" s="55"/>
      <c r="H5229" s="55"/>
      <c r="I5229" s="55"/>
    </row>
    <row r="5230" spans="1:9">
      <c r="A5230" s="37"/>
      <c r="B5230" s="55"/>
      <c r="C5230" s="55"/>
      <c r="D5230" s="55"/>
      <c r="E5230" s="55"/>
      <c r="F5230" s="55"/>
      <c r="G5230" s="55"/>
      <c r="H5230" s="55"/>
      <c r="I5230" s="55"/>
    </row>
    <row r="5231" spans="1:9">
      <c r="A5231" s="37"/>
      <c r="B5231" s="55"/>
      <c r="C5231" s="55"/>
      <c r="D5231" s="55"/>
      <c r="E5231" s="55"/>
      <c r="F5231" s="55"/>
      <c r="G5231" s="55"/>
      <c r="H5231" s="55"/>
      <c r="I5231" s="55"/>
    </row>
    <row r="5232" spans="1:9">
      <c r="A5232" s="37"/>
      <c r="B5232" s="55"/>
      <c r="C5232" s="55"/>
      <c r="D5232" s="55"/>
      <c r="E5232" s="55"/>
      <c r="F5232" s="55"/>
      <c r="G5232" s="55"/>
      <c r="H5232" s="55"/>
      <c r="I5232" s="55"/>
    </row>
    <row r="5233" spans="1:9">
      <c r="A5233" s="37"/>
      <c r="B5233" s="55"/>
      <c r="C5233" s="55"/>
      <c r="D5233" s="55"/>
      <c r="E5233" s="55"/>
      <c r="F5233" s="55"/>
      <c r="G5233" s="55"/>
      <c r="H5233" s="55"/>
      <c r="I5233" s="55"/>
    </row>
    <row r="5234" spans="1:9">
      <c r="A5234" s="37"/>
      <c r="B5234" s="55"/>
      <c r="C5234" s="55"/>
      <c r="D5234" s="55"/>
      <c r="E5234" s="55"/>
      <c r="F5234" s="55"/>
      <c r="G5234" s="55"/>
      <c r="H5234" s="55"/>
      <c r="I5234" s="55"/>
    </row>
    <row r="5235" spans="1:9">
      <c r="A5235" s="37"/>
      <c r="B5235" s="55"/>
      <c r="C5235" s="55"/>
      <c r="D5235" s="55"/>
      <c r="E5235" s="55"/>
      <c r="F5235" s="55"/>
      <c r="G5235" s="55"/>
      <c r="H5235" s="55"/>
      <c r="I5235" s="55"/>
    </row>
    <row r="5236" spans="1:9">
      <c r="A5236" s="37"/>
      <c r="B5236" s="55"/>
      <c r="C5236" s="55"/>
      <c r="D5236" s="55"/>
      <c r="E5236" s="55"/>
      <c r="F5236" s="55"/>
      <c r="G5236" s="55"/>
      <c r="H5236" s="55"/>
      <c r="I5236" s="55"/>
    </row>
    <row r="5237" spans="1:9">
      <c r="A5237" s="37"/>
      <c r="B5237" s="55"/>
      <c r="C5237" s="55"/>
      <c r="D5237" s="55"/>
      <c r="E5237" s="55"/>
      <c r="F5237" s="55"/>
      <c r="G5237" s="55"/>
      <c r="H5237" s="55"/>
      <c r="I5237" s="55"/>
    </row>
    <row r="5238" spans="1:9">
      <c r="A5238" s="37"/>
      <c r="B5238" s="55"/>
      <c r="C5238" s="55"/>
      <c r="D5238" s="55"/>
      <c r="E5238" s="55"/>
      <c r="F5238" s="55"/>
      <c r="G5238" s="55"/>
      <c r="H5238" s="55"/>
      <c r="I5238" s="55"/>
    </row>
    <row r="5239" spans="1:9">
      <c r="A5239" s="37"/>
      <c r="B5239" s="55"/>
      <c r="C5239" s="55"/>
      <c r="D5239" s="55"/>
      <c r="E5239" s="55"/>
      <c r="F5239" s="55"/>
      <c r="G5239" s="55"/>
      <c r="H5239" s="55"/>
      <c r="I5239" s="55"/>
    </row>
    <row r="5240" spans="1:9">
      <c r="A5240" s="37"/>
      <c r="B5240" s="55"/>
      <c r="C5240" s="55"/>
      <c r="D5240" s="55"/>
      <c r="E5240" s="55"/>
      <c r="F5240" s="55"/>
      <c r="G5240" s="55"/>
      <c r="H5240" s="55"/>
      <c r="I5240" s="55"/>
    </row>
    <row r="5241" spans="1:9">
      <c r="A5241" s="37"/>
      <c r="B5241" s="55"/>
      <c r="C5241" s="55"/>
      <c r="D5241" s="55"/>
      <c r="E5241" s="55"/>
      <c r="F5241" s="55"/>
      <c r="G5241" s="55"/>
      <c r="H5241" s="55"/>
      <c r="I5241" s="55"/>
    </row>
    <row r="5242" spans="1:9">
      <c r="A5242" s="37"/>
      <c r="B5242" s="55"/>
      <c r="C5242" s="55"/>
      <c r="D5242" s="55"/>
      <c r="E5242" s="55"/>
      <c r="F5242" s="55"/>
      <c r="G5242" s="55"/>
      <c r="H5242" s="55"/>
      <c r="I5242" s="55"/>
    </row>
    <row r="5243" spans="1:9">
      <c r="A5243" s="37"/>
      <c r="B5243" s="55"/>
      <c r="C5243" s="55"/>
      <c r="D5243" s="55"/>
      <c r="E5243" s="55"/>
      <c r="F5243" s="55"/>
      <c r="G5243" s="55"/>
      <c r="H5243" s="55"/>
      <c r="I5243" s="55"/>
    </row>
    <row r="5244" spans="1:9">
      <c r="A5244" s="37"/>
      <c r="B5244" s="55"/>
      <c r="C5244" s="55"/>
      <c r="D5244" s="55"/>
      <c r="E5244" s="55"/>
      <c r="F5244" s="55"/>
      <c r="G5244" s="55"/>
      <c r="H5244" s="55"/>
      <c r="I5244" s="55"/>
    </row>
    <row r="5245" spans="1:9">
      <c r="A5245" s="37"/>
      <c r="B5245" s="55"/>
      <c r="C5245" s="55"/>
      <c r="D5245" s="55"/>
      <c r="E5245" s="55"/>
      <c r="F5245" s="55"/>
      <c r="G5245" s="55"/>
      <c r="H5245" s="55"/>
      <c r="I5245" s="55"/>
    </row>
    <row r="5246" spans="1:9">
      <c r="A5246" s="37"/>
      <c r="B5246" s="55"/>
      <c r="C5246" s="55"/>
      <c r="D5246" s="55"/>
      <c r="E5246" s="55"/>
      <c r="F5246" s="55"/>
      <c r="G5246" s="55"/>
      <c r="H5246" s="55"/>
      <c r="I5246" s="55"/>
    </row>
    <row r="5247" spans="1:9">
      <c r="A5247" s="37"/>
      <c r="B5247" s="55"/>
      <c r="C5247" s="55"/>
      <c r="D5247" s="55"/>
      <c r="E5247" s="55"/>
      <c r="F5247" s="55"/>
      <c r="G5247" s="55"/>
      <c r="H5247" s="55"/>
      <c r="I5247" s="55"/>
    </row>
    <row r="5248" spans="1:9">
      <c r="A5248" s="37"/>
      <c r="B5248" s="55"/>
      <c r="C5248" s="55"/>
      <c r="D5248" s="55"/>
      <c r="E5248" s="55"/>
      <c r="F5248" s="55"/>
      <c r="G5248" s="55"/>
      <c r="H5248" s="55"/>
      <c r="I5248" s="55"/>
    </row>
    <row r="5249" spans="1:9">
      <c r="A5249" s="37"/>
      <c r="B5249" s="55"/>
      <c r="C5249" s="55"/>
      <c r="D5249" s="55"/>
      <c r="E5249" s="55"/>
      <c r="F5249" s="55"/>
      <c r="G5249" s="55"/>
      <c r="H5249" s="55"/>
      <c r="I5249" s="55"/>
    </row>
    <row r="5250" spans="1:9">
      <c r="A5250" s="37"/>
      <c r="B5250" s="55"/>
      <c r="C5250" s="55"/>
      <c r="D5250" s="55"/>
      <c r="E5250" s="55"/>
      <c r="F5250" s="55"/>
      <c r="G5250" s="55"/>
      <c r="H5250" s="55"/>
      <c r="I5250" s="55"/>
    </row>
    <row r="5251" spans="1:9">
      <c r="A5251" s="37"/>
      <c r="B5251" s="55"/>
      <c r="C5251" s="55"/>
      <c r="D5251" s="55"/>
      <c r="E5251" s="55"/>
      <c r="F5251" s="55"/>
      <c r="G5251" s="55"/>
      <c r="H5251" s="55"/>
      <c r="I5251" s="55"/>
    </row>
    <row r="5252" spans="1:9">
      <c r="A5252" s="37"/>
      <c r="B5252" s="55"/>
      <c r="C5252" s="55"/>
      <c r="D5252" s="55"/>
      <c r="E5252" s="55"/>
      <c r="F5252" s="55"/>
      <c r="G5252" s="55"/>
      <c r="H5252" s="55"/>
      <c r="I5252" s="55"/>
    </row>
    <row r="5253" spans="1:9">
      <c r="A5253" s="37"/>
      <c r="B5253" s="55"/>
      <c r="C5253" s="55"/>
      <c r="D5253" s="55"/>
      <c r="E5253" s="55"/>
      <c r="F5253" s="55"/>
      <c r="G5253" s="55"/>
      <c r="H5253" s="55"/>
      <c r="I5253" s="55"/>
    </row>
    <row r="5254" spans="1:9">
      <c r="A5254" s="37"/>
      <c r="B5254" s="55"/>
      <c r="C5254" s="55"/>
      <c r="D5254" s="55"/>
      <c r="E5254" s="55"/>
      <c r="F5254" s="55"/>
      <c r="G5254" s="55"/>
      <c r="H5254" s="55"/>
      <c r="I5254" s="55"/>
    </row>
    <row r="5255" spans="1:9">
      <c r="A5255" s="37"/>
      <c r="B5255" s="55"/>
      <c r="C5255" s="55"/>
      <c r="D5255" s="55"/>
      <c r="E5255" s="55"/>
      <c r="F5255" s="55"/>
      <c r="G5255" s="55"/>
      <c r="H5255" s="55"/>
      <c r="I5255" s="55"/>
    </row>
    <row r="5256" spans="1:9">
      <c r="A5256" s="37"/>
      <c r="B5256" s="55"/>
      <c r="C5256" s="55"/>
      <c r="D5256" s="55"/>
      <c r="E5256" s="55"/>
      <c r="F5256" s="55"/>
      <c r="G5256" s="55"/>
      <c r="H5256" s="55"/>
      <c r="I5256" s="55"/>
    </row>
    <row r="5257" spans="1:9">
      <c r="A5257" s="37"/>
      <c r="B5257" s="55"/>
      <c r="C5257" s="55"/>
      <c r="D5257" s="55"/>
      <c r="E5257" s="55"/>
      <c r="F5257" s="55"/>
      <c r="G5257" s="55"/>
      <c r="H5257" s="55"/>
      <c r="I5257" s="55"/>
    </row>
    <row r="5258" spans="1:9">
      <c r="A5258" s="37"/>
      <c r="B5258" s="55"/>
      <c r="C5258" s="55"/>
      <c r="D5258" s="55"/>
      <c r="E5258" s="55"/>
      <c r="F5258" s="55"/>
      <c r="G5258" s="55"/>
      <c r="H5258" s="55"/>
      <c r="I5258" s="55"/>
    </row>
    <row r="5259" spans="1:9">
      <c r="A5259" s="37"/>
      <c r="B5259" s="55"/>
      <c r="C5259" s="55"/>
      <c r="D5259" s="55"/>
      <c r="E5259" s="55"/>
      <c r="F5259" s="55"/>
      <c r="G5259" s="55"/>
      <c r="H5259" s="55"/>
      <c r="I5259" s="55"/>
    </row>
    <row r="5260" spans="1:9">
      <c r="A5260" s="37"/>
      <c r="B5260" s="55"/>
      <c r="C5260" s="55"/>
      <c r="D5260" s="55"/>
      <c r="E5260" s="55"/>
      <c r="F5260" s="55"/>
      <c r="G5260" s="55"/>
      <c r="H5260" s="55"/>
      <c r="I5260" s="55"/>
    </row>
    <row r="5261" spans="1:9">
      <c r="A5261" s="37"/>
      <c r="B5261" s="55"/>
      <c r="C5261" s="55"/>
      <c r="D5261" s="55"/>
      <c r="E5261" s="55"/>
      <c r="F5261" s="55"/>
      <c r="G5261" s="55"/>
      <c r="H5261" s="55"/>
      <c r="I5261" s="55"/>
    </row>
    <row r="5262" spans="1:9">
      <c r="A5262" s="37"/>
      <c r="B5262" s="55"/>
      <c r="C5262" s="55"/>
      <c r="D5262" s="55"/>
      <c r="E5262" s="55"/>
      <c r="F5262" s="55"/>
      <c r="G5262" s="55"/>
      <c r="H5262" s="55"/>
      <c r="I5262" s="55"/>
    </row>
    <row r="5263" spans="1:9">
      <c r="A5263" s="37"/>
      <c r="B5263" s="55"/>
      <c r="C5263" s="55"/>
      <c r="D5263" s="55"/>
      <c r="E5263" s="55"/>
      <c r="F5263" s="55"/>
      <c r="G5263" s="55"/>
      <c r="H5263" s="55"/>
      <c r="I5263" s="55"/>
    </row>
    <row r="5264" spans="1:9">
      <c r="A5264" s="37"/>
      <c r="B5264" s="55"/>
      <c r="C5264" s="55"/>
      <c r="D5264" s="55"/>
      <c r="E5264" s="55"/>
      <c r="F5264" s="55"/>
      <c r="G5264" s="55"/>
      <c r="H5264" s="55"/>
      <c r="I5264" s="55"/>
    </row>
    <row r="5265" spans="1:9">
      <c r="A5265" s="37"/>
      <c r="B5265" s="55"/>
      <c r="C5265" s="55"/>
      <c r="D5265" s="55"/>
      <c r="E5265" s="55"/>
      <c r="F5265" s="55"/>
      <c r="G5265" s="55"/>
      <c r="H5265" s="55"/>
      <c r="I5265" s="55"/>
    </row>
    <row r="5266" spans="1:9">
      <c r="A5266" s="37"/>
      <c r="B5266" s="55"/>
      <c r="C5266" s="55"/>
      <c r="D5266" s="55"/>
      <c r="E5266" s="55"/>
      <c r="F5266" s="55"/>
      <c r="G5266" s="55"/>
      <c r="H5266" s="55"/>
      <c r="I5266" s="55"/>
    </row>
    <row r="5267" spans="1:9">
      <c r="A5267" s="37"/>
      <c r="B5267" s="55"/>
      <c r="C5267" s="55"/>
      <c r="D5267" s="55"/>
      <c r="E5267" s="55"/>
      <c r="F5267" s="55"/>
      <c r="G5267" s="55"/>
      <c r="H5267" s="55"/>
      <c r="I5267" s="55"/>
    </row>
    <row r="5268" spans="1:9">
      <c r="A5268" s="37"/>
      <c r="B5268" s="55"/>
      <c r="C5268" s="55"/>
      <c r="D5268" s="55"/>
      <c r="E5268" s="55"/>
      <c r="F5268" s="55"/>
      <c r="G5268" s="55"/>
      <c r="H5268" s="55"/>
      <c r="I5268" s="55"/>
    </row>
    <row r="5269" spans="1:9">
      <c r="A5269" s="37"/>
      <c r="B5269" s="55"/>
      <c r="C5269" s="55"/>
      <c r="D5269" s="55"/>
      <c r="E5269" s="55"/>
      <c r="F5269" s="55"/>
      <c r="G5269" s="55"/>
      <c r="H5269" s="55"/>
      <c r="I5269" s="55"/>
    </row>
    <row r="5270" spans="1:9">
      <c r="A5270" s="37"/>
      <c r="B5270" s="55"/>
      <c r="C5270" s="55"/>
      <c r="D5270" s="55"/>
      <c r="E5270" s="55"/>
      <c r="F5270" s="55"/>
      <c r="G5270" s="55"/>
      <c r="H5270" s="55"/>
      <c r="I5270" s="55"/>
    </row>
    <row r="5271" spans="1:9">
      <c r="A5271" s="37"/>
      <c r="B5271" s="55"/>
      <c r="C5271" s="55"/>
      <c r="D5271" s="55"/>
      <c r="E5271" s="55"/>
      <c r="F5271" s="55"/>
      <c r="G5271" s="55"/>
      <c r="H5271" s="55"/>
      <c r="I5271" s="55"/>
    </row>
    <row r="5272" spans="1:9">
      <c r="A5272" s="37"/>
      <c r="B5272" s="55"/>
      <c r="C5272" s="55"/>
      <c r="D5272" s="55"/>
      <c r="E5272" s="55"/>
      <c r="F5272" s="55"/>
      <c r="G5272" s="55"/>
      <c r="H5272" s="55"/>
      <c r="I5272" s="55"/>
    </row>
    <row r="5273" spans="1:9">
      <c r="A5273" s="37"/>
      <c r="B5273" s="55"/>
      <c r="C5273" s="55"/>
      <c r="D5273" s="55"/>
      <c r="E5273" s="55"/>
      <c r="F5273" s="55"/>
      <c r="G5273" s="55"/>
      <c r="H5273" s="55"/>
      <c r="I5273" s="55"/>
    </row>
    <row r="5274" spans="1:9">
      <c r="A5274" s="37"/>
      <c r="B5274" s="55"/>
      <c r="C5274" s="55"/>
      <c r="D5274" s="55"/>
      <c r="E5274" s="55"/>
      <c r="F5274" s="55"/>
      <c r="G5274" s="55"/>
      <c r="H5274" s="55"/>
      <c r="I5274" s="55"/>
    </row>
    <row r="5275" spans="1:9">
      <c r="A5275" s="37"/>
      <c r="B5275" s="55"/>
      <c r="C5275" s="55"/>
      <c r="D5275" s="55"/>
      <c r="E5275" s="55"/>
      <c r="F5275" s="55"/>
      <c r="G5275" s="55"/>
      <c r="H5275" s="55"/>
      <c r="I5275" s="55"/>
    </row>
    <row r="5276" spans="1:9">
      <c r="A5276" s="37"/>
      <c r="B5276" s="55"/>
      <c r="C5276" s="55"/>
      <c r="D5276" s="55"/>
      <c r="E5276" s="55"/>
      <c r="F5276" s="55"/>
      <c r="G5276" s="55"/>
      <c r="H5276" s="55"/>
      <c r="I5276" s="55"/>
    </row>
    <row r="5277" spans="1:9">
      <c r="A5277" s="37"/>
      <c r="B5277" s="55"/>
      <c r="C5277" s="55"/>
      <c r="D5277" s="55"/>
      <c r="E5277" s="55"/>
      <c r="F5277" s="55"/>
      <c r="G5277" s="55"/>
      <c r="H5277" s="55"/>
      <c r="I5277" s="55"/>
    </row>
    <row r="5278" spans="1:9">
      <c r="A5278" s="37"/>
      <c r="B5278" s="55"/>
      <c r="C5278" s="55"/>
      <c r="D5278" s="55"/>
      <c r="E5278" s="55"/>
      <c r="F5278" s="55"/>
      <c r="G5278" s="55"/>
      <c r="H5278" s="55"/>
      <c r="I5278" s="55"/>
    </row>
    <row r="5279" spans="1:9">
      <c r="A5279" s="37"/>
      <c r="B5279" s="55"/>
      <c r="C5279" s="55"/>
      <c r="D5279" s="55"/>
      <c r="E5279" s="55"/>
      <c r="F5279" s="55"/>
      <c r="G5279" s="55"/>
      <c r="H5279" s="55"/>
      <c r="I5279" s="55"/>
    </row>
    <row r="5280" spans="1:9">
      <c r="A5280" s="37"/>
      <c r="B5280" s="55"/>
      <c r="C5280" s="55"/>
      <c r="D5280" s="55"/>
      <c r="E5280" s="55"/>
      <c r="F5280" s="55"/>
      <c r="G5280" s="55"/>
      <c r="H5280" s="55"/>
      <c r="I5280" s="55"/>
    </row>
    <row r="5281" spans="1:9">
      <c r="A5281" s="37"/>
      <c r="B5281" s="55"/>
      <c r="C5281" s="55"/>
      <c r="D5281" s="55"/>
      <c r="E5281" s="55"/>
      <c r="F5281" s="55"/>
      <c r="G5281" s="55"/>
      <c r="H5281" s="55"/>
      <c r="I5281" s="55"/>
    </row>
    <row r="5282" spans="1:9">
      <c r="A5282" s="37"/>
      <c r="B5282" s="55"/>
      <c r="C5282" s="55"/>
      <c r="D5282" s="55"/>
      <c r="E5282" s="55"/>
      <c r="F5282" s="55"/>
      <c r="G5282" s="55"/>
      <c r="H5282" s="55"/>
      <c r="I5282" s="55"/>
    </row>
    <row r="5283" spans="1:9">
      <c r="A5283" s="37"/>
      <c r="B5283" s="55"/>
      <c r="C5283" s="55"/>
      <c r="D5283" s="55"/>
      <c r="E5283" s="55"/>
      <c r="F5283" s="55"/>
      <c r="G5283" s="55"/>
      <c r="H5283" s="55"/>
      <c r="I5283" s="55"/>
    </row>
    <row r="5284" spans="1:9">
      <c r="A5284" s="37"/>
      <c r="B5284" s="55"/>
      <c r="C5284" s="55"/>
      <c r="D5284" s="55"/>
      <c r="E5284" s="55"/>
      <c r="F5284" s="55"/>
      <c r="G5284" s="55"/>
      <c r="H5284" s="55"/>
      <c r="I5284" s="55"/>
    </row>
    <row r="5285" spans="1:9">
      <c r="A5285" s="37"/>
      <c r="B5285" s="55"/>
      <c r="C5285" s="55"/>
      <c r="D5285" s="55"/>
      <c r="E5285" s="55"/>
      <c r="F5285" s="55"/>
      <c r="G5285" s="55"/>
      <c r="H5285" s="55"/>
      <c r="I5285" s="55"/>
    </row>
    <row r="5286" spans="1:9">
      <c r="A5286" s="37"/>
      <c r="B5286" s="55"/>
      <c r="C5286" s="55"/>
      <c r="D5286" s="55"/>
      <c r="E5286" s="55"/>
      <c r="F5286" s="55"/>
      <c r="G5286" s="55"/>
      <c r="H5286" s="55"/>
      <c r="I5286" s="55"/>
    </row>
    <row r="5287" spans="1:9">
      <c r="A5287" s="37"/>
      <c r="B5287" s="55"/>
      <c r="C5287" s="55"/>
      <c r="D5287" s="55"/>
      <c r="E5287" s="55"/>
      <c r="F5287" s="55"/>
      <c r="G5287" s="55"/>
      <c r="H5287" s="55"/>
      <c r="I5287" s="55"/>
    </row>
    <row r="5288" spans="1:9">
      <c r="A5288" s="37"/>
      <c r="B5288" s="55"/>
      <c r="C5288" s="55"/>
      <c r="D5288" s="55"/>
      <c r="E5288" s="55"/>
      <c r="F5288" s="55"/>
      <c r="G5288" s="55"/>
      <c r="H5288" s="55"/>
      <c r="I5288" s="55"/>
    </row>
    <row r="5289" spans="1:9">
      <c r="A5289" s="37"/>
      <c r="B5289" s="55"/>
      <c r="C5289" s="55"/>
      <c r="D5289" s="55"/>
      <c r="E5289" s="55"/>
      <c r="F5289" s="55"/>
      <c r="G5289" s="55"/>
      <c r="H5289" s="55"/>
      <c r="I5289" s="55"/>
    </row>
    <row r="5290" spans="1:9">
      <c r="A5290" s="37"/>
      <c r="B5290" s="55"/>
      <c r="C5290" s="55"/>
      <c r="D5290" s="55"/>
      <c r="E5290" s="55"/>
      <c r="F5290" s="55"/>
      <c r="G5290" s="55"/>
      <c r="H5290" s="55"/>
      <c r="I5290" s="55"/>
    </row>
    <row r="5291" spans="1:9">
      <c r="A5291" s="37"/>
      <c r="B5291" s="55"/>
      <c r="C5291" s="55"/>
      <c r="D5291" s="55"/>
      <c r="E5291" s="55"/>
      <c r="F5291" s="55"/>
      <c r="G5291" s="55"/>
      <c r="H5291" s="55"/>
      <c r="I5291" s="55"/>
    </row>
    <row r="5292" spans="1:9">
      <c r="A5292" s="37"/>
      <c r="B5292" s="55"/>
      <c r="C5292" s="55"/>
      <c r="D5292" s="55"/>
      <c r="E5292" s="55"/>
      <c r="F5292" s="55"/>
      <c r="G5292" s="55"/>
      <c r="H5292" s="55"/>
      <c r="I5292" s="55"/>
    </row>
    <row r="5293" spans="1:9">
      <c r="A5293" s="37"/>
      <c r="B5293" s="55"/>
      <c r="C5293" s="55"/>
      <c r="D5293" s="55"/>
      <c r="E5293" s="55"/>
      <c r="F5293" s="55"/>
      <c r="G5293" s="55"/>
      <c r="H5293" s="55"/>
      <c r="I5293" s="55"/>
    </row>
    <row r="5294" spans="1:9">
      <c r="A5294" s="37"/>
      <c r="B5294" s="55"/>
      <c r="C5294" s="55"/>
      <c r="D5294" s="55"/>
      <c r="E5294" s="55"/>
      <c r="F5294" s="55"/>
      <c r="G5294" s="55"/>
      <c r="H5294" s="55"/>
      <c r="I5294" s="55"/>
    </row>
    <row r="5295" spans="1:9">
      <c r="A5295" s="37"/>
      <c r="B5295" s="55"/>
      <c r="C5295" s="55"/>
      <c r="D5295" s="55"/>
      <c r="E5295" s="55"/>
      <c r="F5295" s="55"/>
      <c r="G5295" s="55"/>
      <c r="H5295" s="55"/>
      <c r="I5295" s="55"/>
    </row>
    <row r="5296" spans="1:9">
      <c r="A5296" s="37"/>
      <c r="B5296" s="55"/>
      <c r="C5296" s="55"/>
      <c r="D5296" s="55"/>
      <c r="E5296" s="55"/>
      <c r="F5296" s="55"/>
      <c r="G5296" s="55"/>
      <c r="H5296" s="55"/>
      <c r="I5296" s="55"/>
    </row>
    <row r="5297" spans="1:9">
      <c r="A5297" s="37"/>
      <c r="B5297" s="55"/>
      <c r="C5297" s="55"/>
      <c r="D5297" s="55"/>
      <c r="E5297" s="55"/>
      <c r="F5297" s="55"/>
      <c r="G5297" s="55"/>
      <c r="H5297" s="55"/>
      <c r="I5297" s="55"/>
    </row>
    <row r="5298" spans="1:9">
      <c r="A5298" s="37"/>
      <c r="B5298" s="55"/>
      <c r="C5298" s="55"/>
      <c r="D5298" s="55"/>
      <c r="E5298" s="55"/>
      <c r="F5298" s="55"/>
      <c r="G5298" s="55"/>
      <c r="H5298" s="55"/>
      <c r="I5298" s="55"/>
    </row>
    <row r="5299" spans="1:9">
      <c r="A5299" s="37"/>
      <c r="B5299" s="55"/>
      <c r="C5299" s="55"/>
      <c r="D5299" s="55"/>
      <c r="E5299" s="55"/>
      <c r="F5299" s="55"/>
      <c r="G5299" s="55"/>
      <c r="H5299" s="55"/>
      <c r="I5299" s="55"/>
    </row>
    <row r="5300" spans="1:9">
      <c r="A5300" s="37"/>
      <c r="B5300" s="55"/>
      <c r="C5300" s="55"/>
      <c r="D5300" s="55"/>
      <c r="E5300" s="55"/>
      <c r="F5300" s="55"/>
      <c r="G5300" s="55"/>
      <c r="H5300" s="55"/>
      <c r="I5300" s="55"/>
    </row>
    <row r="5301" spans="1:9">
      <c r="A5301" s="37"/>
      <c r="B5301" s="55"/>
      <c r="C5301" s="55"/>
      <c r="D5301" s="55"/>
      <c r="E5301" s="55"/>
      <c r="F5301" s="55"/>
      <c r="G5301" s="55"/>
      <c r="H5301" s="55"/>
      <c r="I5301" s="55"/>
    </row>
    <row r="5302" spans="1:9">
      <c r="A5302" s="37"/>
      <c r="B5302" s="55"/>
      <c r="C5302" s="55"/>
      <c r="D5302" s="55"/>
      <c r="E5302" s="55"/>
      <c r="F5302" s="55"/>
      <c r="G5302" s="55"/>
      <c r="H5302" s="55"/>
      <c r="I5302" s="55"/>
    </row>
    <row r="5303" spans="1:9">
      <c r="A5303" s="37"/>
      <c r="B5303" s="55"/>
      <c r="C5303" s="55"/>
      <c r="D5303" s="55"/>
      <c r="E5303" s="55"/>
      <c r="F5303" s="55"/>
      <c r="G5303" s="55"/>
      <c r="H5303" s="55"/>
      <c r="I5303" s="55"/>
    </row>
    <row r="5304" spans="1:9">
      <c r="A5304" s="37"/>
      <c r="B5304" s="55"/>
      <c r="C5304" s="55"/>
      <c r="D5304" s="55"/>
      <c r="E5304" s="55"/>
      <c r="F5304" s="55"/>
      <c r="G5304" s="55"/>
      <c r="H5304" s="55"/>
      <c r="I5304" s="55"/>
    </row>
    <row r="5305" spans="1:9">
      <c r="A5305" s="37"/>
      <c r="B5305" s="55"/>
      <c r="C5305" s="55"/>
      <c r="D5305" s="55"/>
      <c r="E5305" s="55"/>
      <c r="F5305" s="55"/>
      <c r="G5305" s="55"/>
      <c r="H5305" s="55"/>
      <c r="I5305" s="55"/>
    </row>
    <row r="5306" spans="1:9">
      <c r="A5306" s="37"/>
      <c r="B5306" s="55"/>
      <c r="C5306" s="55"/>
      <c r="D5306" s="55"/>
      <c r="E5306" s="55"/>
      <c r="F5306" s="55"/>
      <c r="G5306" s="55"/>
      <c r="H5306" s="55"/>
      <c r="I5306" s="55"/>
    </row>
    <row r="5307" spans="1:9">
      <c r="A5307" s="37"/>
      <c r="B5307" s="55"/>
      <c r="C5307" s="55"/>
      <c r="D5307" s="55"/>
      <c r="E5307" s="55"/>
      <c r="F5307" s="55"/>
      <c r="G5307" s="55"/>
      <c r="H5307" s="55"/>
      <c r="I5307" s="55"/>
    </row>
    <row r="5308" spans="1:9">
      <c r="A5308" s="37"/>
      <c r="B5308" s="55"/>
      <c r="C5308" s="55"/>
      <c r="D5308" s="55"/>
      <c r="E5308" s="55"/>
      <c r="F5308" s="55"/>
      <c r="G5308" s="55"/>
      <c r="H5308" s="55"/>
      <c r="I5308" s="55"/>
    </row>
    <row r="5309" spans="1:9">
      <c r="A5309" s="37"/>
      <c r="B5309" s="55"/>
      <c r="C5309" s="55"/>
      <c r="D5309" s="55"/>
      <c r="E5309" s="55"/>
      <c r="F5309" s="55"/>
      <c r="G5309" s="55"/>
      <c r="H5309" s="55"/>
      <c r="I5309" s="55"/>
    </row>
    <row r="5310" spans="1:9">
      <c r="A5310" s="37"/>
      <c r="B5310" s="55"/>
      <c r="C5310" s="55"/>
      <c r="D5310" s="55"/>
      <c r="E5310" s="55"/>
      <c r="F5310" s="55"/>
      <c r="G5310" s="55"/>
      <c r="H5310" s="55"/>
      <c r="I5310" s="55"/>
    </row>
    <row r="5311" spans="1:9">
      <c r="A5311" s="37"/>
      <c r="B5311" s="55"/>
      <c r="C5311" s="55"/>
      <c r="D5311" s="55"/>
      <c r="E5311" s="55"/>
      <c r="F5311" s="55"/>
      <c r="G5311" s="55"/>
      <c r="H5311" s="55"/>
      <c r="I5311" s="55"/>
    </row>
    <row r="5312" spans="1:9">
      <c r="A5312" s="37"/>
      <c r="B5312" s="55"/>
      <c r="C5312" s="55"/>
      <c r="D5312" s="55"/>
      <c r="E5312" s="55"/>
      <c r="F5312" s="55"/>
      <c r="G5312" s="55"/>
      <c r="H5312" s="55"/>
      <c r="I5312" s="55"/>
    </row>
    <row r="5313" spans="1:9">
      <c r="A5313" s="37"/>
      <c r="B5313" s="55"/>
      <c r="C5313" s="55"/>
      <c r="D5313" s="55"/>
      <c r="E5313" s="55"/>
      <c r="F5313" s="55"/>
      <c r="G5313" s="55"/>
      <c r="H5313" s="55"/>
      <c r="I5313" s="55"/>
    </row>
    <row r="5314" spans="1:9">
      <c r="A5314" s="37"/>
      <c r="B5314" s="55"/>
      <c r="C5314" s="55"/>
      <c r="D5314" s="55"/>
      <c r="E5314" s="55"/>
      <c r="F5314" s="55"/>
      <c r="G5314" s="55"/>
      <c r="H5314" s="55"/>
      <c r="I5314" s="55"/>
    </row>
    <row r="5315" spans="1:9">
      <c r="A5315" s="37"/>
      <c r="B5315" s="55"/>
      <c r="C5315" s="55"/>
      <c r="D5315" s="55"/>
      <c r="E5315" s="55"/>
      <c r="F5315" s="55"/>
      <c r="G5315" s="55"/>
      <c r="H5315" s="55"/>
      <c r="I5315" s="55"/>
    </row>
    <row r="5316" spans="1:9">
      <c r="A5316" s="37"/>
      <c r="B5316" s="55"/>
      <c r="C5316" s="55"/>
      <c r="D5316" s="55"/>
      <c r="E5316" s="55"/>
      <c r="F5316" s="55"/>
      <c r="G5316" s="55"/>
      <c r="H5316" s="55"/>
      <c r="I5316" s="55"/>
    </row>
    <row r="5317" spans="1:9">
      <c r="A5317" s="37"/>
      <c r="B5317" s="55"/>
      <c r="C5317" s="55"/>
      <c r="D5317" s="55"/>
      <c r="E5317" s="55"/>
      <c r="F5317" s="55"/>
      <c r="G5317" s="55"/>
      <c r="H5317" s="55"/>
      <c r="I5317" s="55"/>
    </row>
    <row r="5318" spans="1:9">
      <c r="A5318" s="37"/>
      <c r="B5318" s="55"/>
      <c r="C5318" s="55"/>
      <c r="D5318" s="55"/>
      <c r="E5318" s="55"/>
      <c r="F5318" s="55"/>
      <c r="G5318" s="55"/>
      <c r="H5318" s="55"/>
      <c r="I5318" s="55"/>
    </row>
    <row r="5319" spans="1:9">
      <c r="A5319" s="37"/>
      <c r="B5319" s="55"/>
      <c r="C5319" s="55"/>
      <c r="D5319" s="55"/>
      <c r="E5319" s="55"/>
      <c r="F5319" s="55"/>
      <c r="G5319" s="55"/>
      <c r="H5319" s="55"/>
      <c r="I5319" s="55"/>
    </row>
    <row r="5320" spans="1:9">
      <c r="A5320" s="37"/>
      <c r="B5320" s="55"/>
      <c r="C5320" s="55"/>
      <c r="D5320" s="55"/>
      <c r="E5320" s="55"/>
      <c r="F5320" s="55"/>
      <c r="G5320" s="55"/>
      <c r="H5320" s="55"/>
      <c r="I5320" s="55"/>
    </row>
    <row r="5321" spans="1:9">
      <c r="A5321" s="37"/>
      <c r="B5321" s="55"/>
      <c r="C5321" s="55"/>
      <c r="D5321" s="55"/>
      <c r="E5321" s="55"/>
      <c r="F5321" s="55"/>
      <c r="G5321" s="55"/>
      <c r="H5321" s="55"/>
      <c r="I5321" s="55"/>
    </row>
    <row r="5322" spans="1:9">
      <c r="A5322" s="37"/>
      <c r="B5322" s="55"/>
      <c r="C5322" s="55"/>
      <c r="D5322" s="55"/>
      <c r="E5322" s="55"/>
      <c r="F5322" s="55"/>
      <c r="G5322" s="55"/>
      <c r="H5322" s="55"/>
      <c r="I5322" s="55"/>
    </row>
    <row r="5323" spans="1:9">
      <c r="A5323" s="37"/>
      <c r="B5323" s="55"/>
      <c r="C5323" s="55"/>
      <c r="D5323" s="55"/>
      <c r="E5323" s="55"/>
      <c r="F5323" s="55"/>
      <c r="G5323" s="55"/>
      <c r="H5323" s="55"/>
      <c r="I5323" s="55"/>
    </row>
    <row r="5324" spans="1:9">
      <c r="A5324" s="37"/>
      <c r="B5324" s="55"/>
      <c r="C5324" s="55"/>
      <c r="D5324" s="55"/>
      <c r="E5324" s="55"/>
      <c r="F5324" s="55"/>
      <c r="G5324" s="55"/>
      <c r="H5324" s="55"/>
      <c r="I5324" s="55"/>
    </row>
    <row r="5325" spans="1:9">
      <c r="A5325" s="37"/>
      <c r="B5325" s="55"/>
      <c r="C5325" s="55"/>
      <c r="D5325" s="55"/>
      <c r="E5325" s="55"/>
      <c r="F5325" s="55"/>
      <c r="G5325" s="55"/>
      <c r="H5325" s="55"/>
      <c r="I5325" s="55"/>
    </row>
    <row r="5326" spans="1:9">
      <c r="A5326" s="37"/>
      <c r="B5326" s="55"/>
      <c r="C5326" s="55"/>
      <c r="D5326" s="55"/>
      <c r="E5326" s="55"/>
      <c r="F5326" s="55"/>
      <c r="G5326" s="55"/>
      <c r="H5326" s="55"/>
      <c r="I5326" s="55"/>
    </row>
    <row r="5327" spans="1:9">
      <c r="A5327" s="37"/>
      <c r="B5327" s="55"/>
      <c r="C5327" s="55"/>
      <c r="D5327" s="55"/>
      <c r="E5327" s="55"/>
      <c r="F5327" s="55"/>
      <c r="G5327" s="55"/>
      <c r="H5327" s="55"/>
      <c r="I5327" s="55"/>
    </row>
    <row r="5328" spans="1:9">
      <c r="A5328" s="37"/>
      <c r="B5328" s="55"/>
      <c r="C5328" s="55"/>
      <c r="D5328" s="55"/>
      <c r="E5328" s="55"/>
      <c r="F5328" s="55"/>
      <c r="G5328" s="55"/>
      <c r="H5328" s="55"/>
      <c r="I5328" s="55"/>
    </row>
    <row r="5329" spans="1:9">
      <c r="A5329" s="37"/>
      <c r="B5329" s="55"/>
      <c r="C5329" s="55"/>
      <c r="D5329" s="55"/>
      <c r="E5329" s="55"/>
      <c r="F5329" s="55"/>
      <c r="G5329" s="55"/>
      <c r="H5329" s="55"/>
      <c r="I5329" s="55"/>
    </row>
    <row r="5330" spans="1:9">
      <c r="A5330" s="37"/>
      <c r="B5330" s="55"/>
      <c r="C5330" s="55"/>
      <c r="D5330" s="55"/>
      <c r="E5330" s="55"/>
      <c r="F5330" s="55"/>
      <c r="G5330" s="55"/>
      <c r="H5330" s="55"/>
      <c r="I5330" s="55"/>
    </row>
    <row r="5331" spans="1:9">
      <c r="A5331" s="37"/>
      <c r="B5331" s="55"/>
      <c r="C5331" s="55"/>
      <c r="D5331" s="55"/>
      <c r="E5331" s="55"/>
      <c r="F5331" s="55"/>
      <c r="G5331" s="55"/>
      <c r="H5331" s="55"/>
      <c r="I5331" s="55"/>
    </row>
    <row r="5332" spans="1:9">
      <c r="A5332" s="37"/>
      <c r="B5332" s="55"/>
      <c r="C5332" s="55"/>
      <c r="D5332" s="55"/>
      <c r="E5332" s="55"/>
      <c r="F5332" s="55"/>
      <c r="G5332" s="55"/>
      <c r="H5332" s="55"/>
      <c r="I5332" s="55"/>
    </row>
    <row r="5333" spans="1:9">
      <c r="A5333" s="37"/>
      <c r="B5333" s="55"/>
      <c r="C5333" s="55"/>
      <c r="D5333" s="55"/>
      <c r="E5333" s="55"/>
      <c r="F5333" s="55"/>
      <c r="G5333" s="55"/>
      <c r="H5333" s="55"/>
      <c r="I5333" s="55"/>
    </row>
    <row r="5334" spans="1:9">
      <c r="A5334" s="37"/>
      <c r="B5334" s="55"/>
      <c r="C5334" s="55"/>
      <c r="D5334" s="55"/>
      <c r="E5334" s="55"/>
      <c r="F5334" s="55"/>
      <c r="G5334" s="55"/>
      <c r="H5334" s="55"/>
      <c r="I5334" s="55"/>
    </row>
    <row r="5335" spans="1:9">
      <c r="A5335" s="37"/>
      <c r="B5335" s="55"/>
      <c r="C5335" s="55"/>
      <c r="D5335" s="55"/>
      <c r="E5335" s="55"/>
      <c r="F5335" s="55"/>
      <c r="G5335" s="55"/>
      <c r="H5335" s="55"/>
      <c r="I5335" s="55"/>
    </row>
    <row r="5336" spans="1:9">
      <c r="A5336" s="37"/>
      <c r="B5336" s="55"/>
      <c r="C5336" s="55"/>
      <c r="D5336" s="55"/>
      <c r="E5336" s="55"/>
      <c r="F5336" s="55"/>
      <c r="G5336" s="55"/>
      <c r="H5336" s="55"/>
      <c r="I5336" s="55"/>
    </row>
    <row r="5337" spans="1:9">
      <c r="A5337" s="37"/>
      <c r="B5337" s="55"/>
      <c r="C5337" s="55"/>
      <c r="D5337" s="55"/>
      <c r="E5337" s="55"/>
      <c r="F5337" s="55"/>
      <c r="G5337" s="55"/>
      <c r="H5337" s="55"/>
      <c r="I5337" s="55"/>
    </row>
    <row r="5338" spans="1:9">
      <c r="A5338" s="37"/>
      <c r="B5338" s="55"/>
      <c r="C5338" s="55"/>
      <c r="D5338" s="55"/>
      <c r="E5338" s="55"/>
      <c r="F5338" s="55"/>
      <c r="G5338" s="55"/>
      <c r="H5338" s="55"/>
      <c r="I5338" s="55"/>
    </row>
    <row r="5339" spans="1:9">
      <c r="A5339" s="37"/>
      <c r="B5339" s="55"/>
      <c r="C5339" s="55"/>
      <c r="D5339" s="55"/>
      <c r="E5339" s="55"/>
      <c r="F5339" s="55"/>
      <c r="G5339" s="55"/>
      <c r="H5339" s="55"/>
      <c r="I5339" s="55"/>
    </row>
    <row r="5340" spans="1:9">
      <c r="A5340" s="37"/>
      <c r="B5340" s="55"/>
      <c r="C5340" s="55"/>
      <c r="D5340" s="55"/>
      <c r="E5340" s="55"/>
      <c r="F5340" s="55"/>
      <c r="G5340" s="55"/>
      <c r="H5340" s="55"/>
      <c r="I5340" s="55"/>
    </row>
    <row r="5341" spans="1:9">
      <c r="A5341" s="37"/>
      <c r="B5341" s="55"/>
      <c r="C5341" s="55"/>
      <c r="D5341" s="55"/>
      <c r="E5341" s="55"/>
      <c r="F5341" s="55"/>
      <c r="G5341" s="55"/>
      <c r="H5341" s="55"/>
      <c r="I5341" s="55"/>
    </row>
    <row r="5342" spans="1:9">
      <c r="A5342" s="37"/>
      <c r="B5342" s="55"/>
      <c r="C5342" s="55"/>
      <c r="D5342" s="55"/>
      <c r="E5342" s="55"/>
      <c r="F5342" s="55"/>
      <c r="G5342" s="55"/>
      <c r="H5342" s="55"/>
      <c r="I5342" s="55"/>
    </row>
    <row r="5343" spans="1:9">
      <c r="A5343" s="37"/>
      <c r="B5343" s="55"/>
      <c r="C5343" s="55"/>
      <c r="D5343" s="55"/>
      <c r="E5343" s="55"/>
      <c r="F5343" s="55"/>
      <c r="G5343" s="55"/>
      <c r="H5343" s="55"/>
      <c r="I5343" s="55"/>
    </row>
    <row r="5344" spans="1:9">
      <c r="A5344" s="37"/>
      <c r="B5344" s="55"/>
      <c r="C5344" s="55"/>
      <c r="D5344" s="55"/>
      <c r="E5344" s="55"/>
      <c r="F5344" s="55"/>
      <c r="G5344" s="55"/>
      <c r="H5344" s="55"/>
      <c r="I5344" s="55"/>
    </row>
    <row r="5345" spans="1:9">
      <c r="A5345" s="37"/>
      <c r="B5345" s="55"/>
      <c r="C5345" s="55"/>
      <c r="D5345" s="55"/>
      <c r="E5345" s="55"/>
      <c r="F5345" s="55"/>
      <c r="G5345" s="55"/>
      <c r="H5345" s="55"/>
      <c r="I5345" s="55"/>
    </row>
    <row r="5346" spans="1:9">
      <c r="A5346" s="37"/>
      <c r="B5346" s="55"/>
      <c r="C5346" s="55"/>
      <c r="D5346" s="55"/>
      <c r="E5346" s="55"/>
      <c r="F5346" s="55"/>
      <c r="G5346" s="55"/>
      <c r="H5346" s="55"/>
      <c r="I5346" s="55"/>
    </row>
    <row r="5347" spans="1:9">
      <c r="A5347" s="37"/>
      <c r="B5347" s="55"/>
      <c r="C5347" s="55"/>
      <c r="D5347" s="55"/>
      <c r="E5347" s="55"/>
      <c r="F5347" s="55"/>
      <c r="G5347" s="55"/>
      <c r="H5347" s="55"/>
      <c r="I5347" s="55"/>
    </row>
    <row r="5348" spans="1:9">
      <c r="A5348" s="37"/>
      <c r="B5348" s="55"/>
      <c r="C5348" s="55"/>
      <c r="D5348" s="55"/>
      <c r="E5348" s="55"/>
      <c r="F5348" s="55"/>
      <c r="G5348" s="55"/>
      <c r="H5348" s="55"/>
      <c r="I5348" s="55"/>
    </row>
    <row r="5349" spans="1:9">
      <c r="A5349" s="37"/>
      <c r="B5349" s="55"/>
      <c r="C5349" s="55"/>
      <c r="D5349" s="55"/>
      <c r="E5349" s="55"/>
      <c r="F5349" s="55"/>
      <c r="G5349" s="55"/>
      <c r="H5349" s="55"/>
      <c r="I5349" s="55"/>
    </row>
    <row r="5350" spans="1:9">
      <c r="A5350" s="37"/>
      <c r="B5350" s="55"/>
      <c r="C5350" s="55"/>
      <c r="D5350" s="55"/>
      <c r="E5350" s="55"/>
      <c r="F5350" s="55"/>
      <c r="G5350" s="55"/>
      <c r="H5350" s="55"/>
      <c r="I5350" s="55"/>
    </row>
    <row r="5351" spans="1:9">
      <c r="A5351" s="37"/>
      <c r="B5351" s="55"/>
      <c r="C5351" s="55"/>
      <c r="D5351" s="55"/>
      <c r="E5351" s="55"/>
      <c r="F5351" s="55"/>
      <c r="G5351" s="55"/>
      <c r="H5351" s="55"/>
      <c r="I5351" s="55"/>
    </row>
    <row r="5352" spans="1:9">
      <c r="A5352" s="37"/>
      <c r="B5352" s="55"/>
      <c r="C5352" s="55"/>
      <c r="D5352" s="55"/>
      <c r="E5352" s="55"/>
      <c r="F5352" s="55"/>
      <c r="G5352" s="55"/>
      <c r="H5352" s="55"/>
      <c r="I5352" s="55"/>
    </row>
    <row r="5353" spans="1:9">
      <c r="A5353" s="37"/>
      <c r="B5353" s="55"/>
      <c r="C5353" s="55"/>
      <c r="D5353" s="55"/>
      <c r="E5353" s="55"/>
      <c r="F5353" s="55"/>
      <c r="G5353" s="55"/>
      <c r="H5353" s="55"/>
      <c r="I5353" s="55"/>
    </row>
    <row r="5354" spans="1:9">
      <c r="A5354" s="37"/>
      <c r="B5354" s="55"/>
      <c r="C5354" s="55"/>
      <c r="D5354" s="55"/>
      <c r="E5354" s="55"/>
      <c r="F5354" s="55"/>
      <c r="G5354" s="55"/>
      <c r="H5354" s="55"/>
      <c r="I5354" s="55"/>
    </row>
    <row r="5355" spans="1:9">
      <c r="A5355" s="37"/>
      <c r="B5355" s="55"/>
      <c r="C5355" s="55"/>
      <c r="D5355" s="55"/>
      <c r="E5355" s="55"/>
      <c r="F5355" s="55"/>
      <c r="G5355" s="55"/>
      <c r="H5355" s="55"/>
      <c r="I5355" s="55"/>
    </row>
    <row r="5356" spans="1:9">
      <c r="A5356" s="37"/>
      <c r="B5356" s="55"/>
      <c r="C5356" s="55"/>
      <c r="D5356" s="55"/>
      <c r="E5356" s="55"/>
      <c r="F5356" s="55"/>
      <c r="G5356" s="55"/>
      <c r="H5356" s="55"/>
      <c r="I5356" s="55"/>
    </row>
    <row r="5357" spans="1:9">
      <c r="A5357" s="37"/>
      <c r="B5357" s="55"/>
      <c r="C5357" s="55"/>
      <c r="D5357" s="55"/>
      <c r="E5357" s="55"/>
      <c r="F5357" s="55"/>
      <c r="G5357" s="55"/>
      <c r="H5357" s="55"/>
      <c r="I5357" s="55"/>
    </row>
    <row r="5358" spans="1:9">
      <c r="A5358" s="37"/>
      <c r="B5358" s="55"/>
      <c r="C5358" s="55"/>
      <c r="D5358" s="55"/>
      <c r="E5358" s="55"/>
      <c r="F5358" s="55"/>
      <c r="G5358" s="55"/>
      <c r="H5358" s="55"/>
      <c r="I5358" s="55"/>
    </row>
    <row r="5359" spans="1:9">
      <c r="A5359" s="37"/>
      <c r="B5359" s="55"/>
      <c r="C5359" s="55"/>
      <c r="D5359" s="55"/>
      <c r="E5359" s="55"/>
      <c r="F5359" s="55"/>
      <c r="G5359" s="55"/>
      <c r="H5359" s="55"/>
      <c r="I5359" s="55"/>
    </row>
    <row r="5360" spans="1:9">
      <c r="A5360" s="37"/>
      <c r="B5360" s="55"/>
      <c r="C5360" s="55"/>
      <c r="D5360" s="55"/>
      <c r="E5360" s="55"/>
      <c r="F5360" s="55"/>
      <c r="G5360" s="55"/>
      <c r="H5360" s="55"/>
      <c r="I5360" s="55"/>
    </row>
    <row r="5361" spans="1:9">
      <c r="A5361" s="37"/>
      <c r="B5361" s="55"/>
      <c r="C5361" s="55"/>
      <c r="D5361" s="55"/>
      <c r="E5361" s="55"/>
      <c r="F5361" s="55"/>
      <c r="G5361" s="55"/>
      <c r="H5361" s="55"/>
      <c r="I5361" s="55"/>
    </row>
    <row r="5362" spans="1:9">
      <c r="A5362" s="37"/>
      <c r="B5362" s="55"/>
      <c r="C5362" s="55"/>
      <c r="D5362" s="55"/>
      <c r="E5362" s="55"/>
      <c r="F5362" s="55"/>
      <c r="G5362" s="55"/>
      <c r="H5362" s="55"/>
      <c r="I5362" s="55"/>
    </row>
    <row r="5363" spans="1:9">
      <c r="A5363" s="37"/>
      <c r="B5363" s="55"/>
      <c r="C5363" s="55"/>
      <c r="D5363" s="55"/>
      <c r="E5363" s="55"/>
      <c r="F5363" s="55"/>
      <c r="G5363" s="55"/>
      <c r="H5363" s="55"/>
      <c r="I5363" s="55"/>
    </row>
    <row r="5364" spans="1:9">
      <c r="A5364" s="37"/>
      <c r="B5364" s="55"/>
      <c r="C5364" s="55"/>
      <c r="D5364" s="55"/>
      <c r="E5364" s="55"/>
      <c r="F5364" s="55"/>
      <c r="G5364" s="55"/>
      <c r="H5364" s="55"/>
      <c r="I5364" s="55"/>
    </row>
    <row r="5365" spans="1:9">
      <c r="A5365" s="37"/>
      <c r="B5365" s="55"/>
      <c r="C5365" s="55"/>
      <c r="D5365" s="55"/>
      <c r="E5365" s="55"/>
      <c r="F5365" s="55"/>
      <c r="G5365" s="55"/>
      <c r="H5365" s="55"/>
      <c r="I5365" s="55"/>
    </row>
    <row r="5366" spans="1:9">
      <c r="A5366" s="37"/>
      <c r="B5366" s="55"/>
      <c r="C5366" s="55"/>
      <c r="D5366" s="55"/>
      <c r="E5366" s="55"/>
      <c r="F5366" s="55"/>
      <c r="G5366" s="55"/>
      <c r="H5366" s="55"/>
      <c r="I5366" s="55"/>
    </row>
    <row r="5367" spans="1:9">
      <c r="A5367" s="37"/>
      <c r="B5367" s="55"/>
      <c r="C5367" s="55"/>
      <c r="D5367" s="55"/>
      <c r="E5367" s="55"/>
      <c r="F5367" s="55"/>
      <c r="G5367" s="55"/>
      <c r="H5367" s="55"/>
      <c r="I5367" s="55"/>
    </row>
    <row r="5368" spans="1:9">
      <c r="A5368" s="37"/>
      <c r="B5368" s="55"/>
      <c r="C5368" s="55"/>
      <c r="D5368" s="55"/>
      <c r="E5368" s="55"/>
      <c r="F5368" s="55"/>
      <c r="G5368" s="55"/>
      <c r="H5368" s="55"/>
      <c r="I5368" s="55"/>
    </row>
    <row r="5369" spans="1:9">
      <c r="A5369" s="37"/>
      <c r="B5369" s="55"/>
      <c r="C5369" s="55"/>
      <c r="D5369" s="55"/>
      <c r="E5369" s="55"/>
      <c r="F5369" s="55"/>
      <c r="G5369" s="55"/>
      <c r="H5369" s="55"/>
      <c r="I5369" s="55"/>
    </row>
    <row r="5370" spans="1:9">
      <c r="A5370" s="37"/>
      <c r="B5370" s="55"/>
      <c r="C5370" s="55"/>
      <c r="D5370" s="55"/>
      <c r="E5370" s="55"/>
      <c r="F5370" s="55"/>
      <c r="G5370" s="55"/>
      <c r="H5370" s="55"/>
      <c r="I5370" s="55"/>
    </row>
    <row r="5371" spans="1:9">
      <c r="A5371" s="37"/>
      <c r="B5371" s="55"/>
      <c r="C5371" s="55"/>
      <c r="D5371" s="55"/>
      <c r="E5371" s="55"/>
      <c r="F5371" s="55"/>
      <c r="G5371" s="55"/>
      <c r="H5371" s="55"/>
      <c r="I5371" s="55"/>
    </row>
    <row r="5372" spans="1:9">
      <c r="A5372" s="37"/>
      <c r="B5372" s="55"/>
      <c r="C5372" s="55"/>
      <c r="D5372" s="55"/>
      <c r="E5372" s="55"/>
      <c r="F5372" s="55"/>
      <c r="G5372" s="55"/>
      <c r="H5372" s="55"/>
      <c r="I5372" s="55"/>
    </row>
    <row r="5373" spans="1:9">
      <c r="A5373" s="37"/>
      <c r="B5373" s="55"/>
      <c r="C5373" s="55"/>
      <c r="D5373" s="55"/>
      <c r="E5373" s="55"/>
      <c r="F5373" s="55"/>
      <c r="G5373" s="55"/>
      <c r="H5373" s="55"/>
      <c r="I5373" s="55"/>
    </row>
    <row r="5374" spans="1:9">
      <c r="A5374" s="37"/>
      <c r="B5374" s="55"/>
      <c r="C5374" s="55"/>
      <c r="D5374" s="55"/>
      <c r="E5374" s="55"/>
      <c r="F5374" s="55"/>
      <c r="G5374" s="55"/>
      <c r="H5374" s="55"/>
      <c r="I5374" s="55"/>
    </row>
    <row r="5375" spans="1:9">
      <c r="A5375" s="37"/>
      <c r="B5375" s="55"/>
      <c r="C5375" s="55"/>
      <c r="D5375" s="55"/>
      <c r="E5375" s="55"/>
      <c r="F5375" s="55"/>
      <c r="G5375" s="55"/>
      <c r="H5375" s="55"/>
      <c r="I5375" s="55"/>
    </row>
    <row r="5376" spans="1:9">
      <c r="A5376" s="37"/>
      <c r="B5376" s="55"/>
      <c r="C5376" s="55"/>
      <c r="D5376" s="55"/>
      <c r="E5376" s="55"/>
      <c r="F5376" s="55"/>
      <c r="G5376" s="55"/>
      <c r="H5376" s="55"/>
      <c r="I5376" s="55"/>
    </row>
    <row r="5377" spans="1:9">
      <c r="A5377" s="37"/>
      <c r="B5377" s="55"/>
      <c r="C5377" s="55"/>
      <c r="D5377" s="55"/>
      <c r="E5377" s="55"/>
      <c r="F5377" s="55"/>
      <c r="G5377" s="55"/>
      <c r="H5377" s="55"/>
      <c r="I5377" s="55"/>
    </row>
    <row r="5378" spans="1:9">
      <c r="A5378" s="37"/>
      <c r="B5378" s="55"/>
      <c r="C5378" s="55"/>
      <c r="D5378" s="55"/>
      <c r="E5378" s="55"/>
      <c r="F5378" s="55"/>
      <c r="G5378" s="55"/>
      <c r="H5378" s="55"/>
      <c r="I5378" s="55"/>
    </row>
    <row r="5379" spans="1:9">
      <c r="A5379" s="37"/>
      <c r="B5379" s="55"/>
      <c r="C5379" s="55"/>
      <c r="D5379" s="55"/>
      <c r="E5379" s="55"/>
      <c r="F5379" s="55"/>
      <c r="G5379" s="55"/>
      <c r="H5379" s="55"/>
      <c r="I5379" s="55"/>
    </row>
    <row r="5380" spans="1:9">
      <c r="A5380" s="37"/>
      <c r="B5380" s="55"/>
      <c r="C5380" s="55"/>
      <c r="D5380" s="55"/>
      <c r="E5380" s="55"/>
      <c r="F5380" s="55"/>
      <c r="G5380" s="55"/>
      <c r="H5380" s="55"/>
      <c r="I5380" s="55"/>
    </row>
    <row r="5381" spans="1:9">
      <c r="A5381" s="37"/>
      <c r="B5381" s="55"/>
      <c r="C5381" s="55"/>
      <c r="D5381" s="55"/>
      <c r="E5381" s="55"/>
      <c r="F5381" s="55"/>
      <c r="G5381" s="55"/>
      <c r="H5381" s="55"/>
      <c r="I5381" s="55"/>
    </row>
    <row r="5382" spans="1:9">
      <c r="A5382" s="37"/>
      <c r="B5382" s="55"/>
      <c r="C5382" s="55"/>
      <c r="D5382" s="55"/>
      <c r="E5382" s="55"/>
      <c r="F5382" s="55"/>
      <c r="G5382" s="55"/>
      <c r="H5382" s="55"/>
      <c r="I5382" s="55"/>
    </row>
    <row r="5383" spans="1:9">
      <c r="A5383" s="37"/>
      <c r="B5383" s="55"/>
      <c r="C5383" s="55"/>
      <c r="D5383" s="55"/>
      <c r="E5383" s="55"/>
      <c r="F5383" s="55"/>
      <c r="G5383" s="55"/>
      <c r="H5383" s="55"/>
      <c r="I5383" s="55"/>
    </row>
    <row r="5384" spans="1:9">
      <c r="A5384" s="37"/>
      <c r="B5384" s="55"/>
      <c r="C5384" s="55"/>
      <c r="D5384" s="55"/>
      <c r="E5384" s="55"/>
      <c r="F5384" s="55"/>
      <c r="G5384" s="55"/>
      <c r="H5384" s="55"/>
      <c r="I5384" s="55"/>
    </row>
    <row r="5385" spans="1:9">
      <c r="A5385" s="37"/>
      <c r="B5385" s="55"/>
      <c r="C5385" s="55"/>
      <c r="D5385" s="55"/>
      <c r="E5385" s="55"/>
      <c r="F5385" s="55"/>
      <c r="G5385" s="55"/>
      <c r="H5385" s="55"/>
      <c r="I5385" s="55"/>
    </row>
    <row r="5386" spans="1:9">
      <c r="A5386" s="37"/>
      <c r="B5386" s="55"/>
      <c r="C5386" s="55"/>
      <c r="D5386" s="55"/>
      <c r="E5386" s="55"/>
      <c r="F5386" s="55"/>
      <c r="G5386" s="55"/>
      <c r="H5386" s="55"/>
      <c r="I5386" s="55"/>
    </row>
    <row r="5387" spans="1:9">
      <c r="A5387" s="37"/>
      <c r="B5387" s="55"/>
      <c r="C5387" s="55"/>
      <c r="D5387" s="55"/>
      <c r="E5387" s="55"/>
      <c r="F5387" s="55"/>
      <c r="G5387" s="55"/>
      <c r="H5387" s="55"/>
      <c r="I5387" s="55"/>
    </row>
    <row r="5388" spans="1:9">
      <c r="A5388" s="37"/>
      <c r="B5388" s="55"/>
      <c r="C5388" s="55"/>
      <c r="D5388" s="55"/>
      <c r="E5388" s="55"/>
      <c r="F5388" s="55"/>
      <c r="G5388" s="55"/>
      <c r="H5388" s="55"/>
      <c r="I5388" s="55"/>
    </row>
    <row r="5389" spans="1:9">
      <c r="A5389" s="37"/>
      <c r="B5389" s="55"/>
      <c r="C5389" s="55"/>
      <c r="D5389" s="55"/>
      <c r="E5389" s="55"/>
      <c r="F5389" s="55"/>
      <c r="G5389" s="55"/>
      <c r="H5389" s="55"/>
      <c r="I5389" s="55"/>
    </row>
    <row r="5390" spans="1:9">
      <c r="A5390" s="37"/>
      <c r="B5390" s="55"/>
      <c r="C5390" s="55"/>
      <c r="D5390" s="55"/>
      <c r="E5390" s="55"/>
      <c r="F5390" s="55"/>
      <c r="G5390" s="55"/>
      <c r="H5390" s="55"/>
      <c r="I5390" s="55"/>
    </row>
    <row r="5391" spans="1:9">
      <c r="A5391" s="37"/>
      <c r="B5391" s="55"/>
      <c r="C5391" s="55"/>
      <c r="D5391" s="55"/>
      <c r="E5391" s="55"/>
      <c r="F5391" s="55"/>
      <c r="G5391" s="55"/>
      <c r="H5391" s="55"/>
      <c r="I5391" s="55"/>
    </row>
    <row r="5392" spans="1:9">
      <c r="A5392" s="37"/>
      <c r="B5392" s="55"/>
      <c r="C5392" s="55"/>
      <c r="D5392" s="55"/>
      <c r="E5392" s="55"/>
      <c r="F5392" s="55"/>
      <c r="G5392" s="55"/>
      <c r="H5392" s="55"/>
      <c r="I5392" s="55"/>
    </row>
    <row r="5393" spans="1:9">
      <c r="A5393" s="37"/>
      <c r="B5393" s="55"/>
      <c r="C5393" s="55"/>
      <c r="D5393" s="55"/>
      <c r="E5393" s="55"/>
      <c r="F5393" s="55"/>
      <c r="G5393" s="55"/>
      <c r="H5393" s="55"/>
      <c r="I5393" s="55"/>
    </row>
    <row r="5394" spans="1:9">
      <c r="A5394" s="37"/>
      <c r="B5394" s="55"/>
      <c r="C5394" s="55"/>
      <c r="D5394" s="55"/>
      <c r="E5394" s="55"/>
      <c r="F5394" s="55"/>
      <c r="G5394" s="55"/>
      <c r="H5394" s="55"/>
      <c r="I5394" s="55"/>
    </row>
    <row r="5395" spans="1:9">
      <c r="A5395" s="37"/>
      <c r="B5395" s="55"/>
      <c r="C5395" s="55"/>
      <c r="D5395" s="55"/>
      <c r="E5395" s="55"/>
      <c r="F5395" s="55"/>
      <c r="G5395" s="55"/>
      <c r="H5395" s="55"/>
      <c r="I5395" s="55"/>
    </row>
    <row r="5396" spans="1:9">
      <c r="A5396" s="37"/>
      <c r="B5396" s="55"/>
      <c r="C5396" s="55"/>
      <c r="D5396" s="55"/>
      <c r="E5396" s="55"/>
      <c r="F5396" s="55"/>
      <c r="G5396" s="55"/>
      <c r="H5396" s="55"/>
      <c r="I5396" s="55"/>
    </row>
    <row r="5397" spans="1:9">
      <c r="A5397" s="37"/>
      <c r="B5397" s="55"/>
      <c r="C5397" s="55"/>
      <c r="D5397" s="55"/>
      <c r="E5397" s="55"/>
      <c r="F5397" s="55"/>
      <c r="G5397" s="55"/>
      <c r="H5397" s="55"/>
      <c r="I5397" s="55"/>
    </row>
    <row r="5398" spans="1:9">
      <c r="A5398" s="37"/>
      <c r="B5398" s="55"/>
      <c r="C5398" s="55"/>
      <c r="D5398" s="55"/>
      <c r="E5398" s="55"/>
      <c r="F5398" s="55"/>
      <c r="G5398" s="55"/>
      <c r="H5398" s="55"/>
      <c r="I5398" s="55"/>
    </row>
    <row r="5399" spans="1:9">
      <c r="A5399" s="37"/>
      <c r="B5399" s="55"/>
      <c r="C5399" s="55"/>
      <c r="D5399" s="55"/>
      <c r="E5399" s="55"/>
      <c r="F5399" s="55"/>
      <c r="G5399" s="55"/>
      <c r="H5399" s="55"/>
      <c r="I5399" s="55"/>
    </row>
    <row r="5400" spans="1:9">
      <c r="A5400" s="37"/>
      <c r="B5400" s="55"/>
      <c r="C5400" s="55"/>
      <c r="D5400" s="55"/>
      <c r="E5400" s="55"/>
      <c r="F5400" s="55"/>
      <c r="G5400" s="55"/>
      <c r="H5400" s="55"/>
      <c r="I5400" s="55"/>
    </row>
    <row r="5401" spans="1:9">
      <c r="A5401" s="37"/>
      <c r="B5401" s="55"/>
      <c r="C5401" s="55"/>
      <c r="D5401" s="55"/>
      <c r="E5401" s="55"/>
      <c r="F5401" s="55"/>
      <c r="G5401" s="55"/>
      <c r="H5401" s="55"/>
      <c r="I5401" s="55"/>
    </row>
    <row r="5402" spans="1:9">
      <c r="A5402" s="37"/>
      <c r="B5402" s="55"/>
      <c r="C5402" s="55"/>
      <c r="D5402" s="55"/>
      <c r="E5402" s="55"/>
      <c r="F5402" s="55"/>
      <c r="G5402" s="55"/>
      <c r="H5402" s="55"/>
      <c r="I5402" s="55"/>
    </row>
    <row r="5403" spans="1:9">
      <c r="A5403" s="37"/>
      <c r="B5403" s="55"/>
      <c r="C5403" s="55"/>
      <c r="D5403" s="55"/>
      <c r="E5403" s="55"/>
      <c r="F5403" s="55"/>
      <c r="G5403" s="55"/>
      <c r="H5403" s="55"/>
      <c r="I5403" s="55"/>
    </row>
    <row r="5404" spans="1:9">
      <c r="A5404" s="37"/>
      <c r="B5404" s="55"/>
      <c r="C5404" s="55"/>
      <c r="D5404" s="55"/>
      <c r="E5404" s="55"/>
      <c r="F5404" s="55"/>
      <c r="G5404" s="55"/>
      <c r="H5404" s="55"/>
      <c r="I5404" s="55"/>
    </row>
    <row r="5405" spans="1:9">
      <c r="A5405" s="37"/>
      <c r="B5405" s="55"/>
      <c r="C5405" s="55"/>
      <c r="D5405" s="55"/>
      <c r="E5405" s="55"/>
      <c r="F5405" s="55"/>
      <c r="G5405" s="55"/>
      <c r="H5405" s="55"/>
      <c r="I5405" s="55"/>
    </row>
    <row r="5406" spans="1:9">
      <c r="A5406" s="37"/>
      <c r="B5406" s="55"/>
      <c r="C5406" s="55"/>
      <c r="D5406" s="55"/>
      <c r="E5406" s="55"/>
      <c r="F5406" s="55"/>
      <c r="G5406" s="55"/>
      <c r="H5406" s="55"/>
      <c r="I5406" s="55"/>
    </row>
    <row r="5407" spans="1:9">
      <c r="A5407" s="37"/>
      <c r="B5407" s="55"/>
      <c r="C5407" s="55"/>
      <c r="D5407" s="55"/>
      <c r="E5407" s="55"/>
      <c r="F5407" s="55"/>
      <c r="G5407" s="55"/>
      <c r="H5407" s="55"/>
      <c r="I5407" s="55"/>
    </row>
    <row r="5408" spans="1:9">
      <c r="A5408" s="37"/>
      <c r="B5408" s="55"/>
      <c r="C5408" s="55"/>
      <c r="D5408" s="55"/>
      <c r="E5408" s="55"/>
      <c r="F5408" s="55"/>
      <c r="G5408" s="55"/>
      <c r="H5408" s="55"/>
      <c r="I5408" s="55"/>
    </row>
    <row r="5409" spans="1:9">
      <c r="A5409" s="37"/>
      <c r="B5409" s="55"/>
      <c r="C5409" s="55"/>
      <c r="D5409" s="55"/>
      <c r="E5409" s="55"/>
      <c r="F5409" s="55"/>
      <c r="G5409" s="55"/>
      <c r="H5409" s="55"/>
      <c r="I5409" s="55"/>
    </row>
    <row r="5410" spans="1:9">
      <c r="A5410" s="37"/>
      <c r="B5410" s="55"/>
      <c r="C5410" s="55"/>
      <c r="D5410" s="55"/>
      <c r="E5410" s="55"/>
      <c r="F5410" s="55"/>
      <c r="G5410" s="55"/>
      <c r="H5410" s="55"/>
      <c r="I5410" s="55"/>
    </row>
    <row r="5411" spans="1:9">
      <c r="A5411" s="37"/>
      <c r="B5411" s="55"/>
      <c r="C5411" s="55"/>
      <c r="D5411" s="55"/>
      <c r="E5411" s="55"/>
      <c r="F5411" s="55"/>
      <c r="G5411" s="55"/>
      <c r="H5411" s="55"/>
      <c r="I5411" s="55"/>
    </row>
    <row r="5412" spans="1:9">
      <c r="A5412" s="37"/>
      <c r="B5412" s="55"/>
      <c r="C5412" s="55"/>
      <c r="D5412" s="55"/>
      <c r="E5412" s="55"/>
      <c r="F5412" s="55"/>
      <c r="G5412" s="55"/>
      <c r="H5412" s="55"/>
      <c r="I5412" s="55"/>
    </row>
    <row r="5413" spans="1:9">
      <c r="A5413" s="37"/>
      <c r="B5413" s="55"/>
      <c r="C5413" s="55"/>
      <c r="D5413" s="55"/>
      <c r="E5413" s="55"/>
      <c r="F5413" s="55"/>
      <c r="G5413" s="55"/>
      <c r="H5413" s="55"/>
      <c r="I5413" s="55"/>
    </row>
    <row r="5414" spans="1:9">
      <c r="A5414" s="37"/>
      <c r="B5414" s="55"/>
      <c r="C5414" s="55"/>
      <c r="D5414" s="55"/>
      <c r="E5414" s="55"/>
      <c r="F5414" s="55"/>
      <c r="G5414" s="55"/>
      <c r="H5414" s="55"/>
      <c r="I5414" s="55"/>
    </row>
    <row r="5415" spans="1:9">
      <c r="A5415" s="37"/>
      <c r="B5415" s="55"/>
      <c r="C5415" s="55"/>
      <c r="D5415" s="55"/>
      <c r="E5415" s="55"/>
      <c r="F5415" s="55"/>
      <c r="G5415" s="55"/>
      <c r="H5415" s="55"/>
      <c r="I5415" s="55"/>
    </row>
    <row r="5416" spans="1:9">
      <c r="A5416" s="37"/>
      <c r="B5416" s="55"/>
      <c r="C5416" s="55"/>
      <c r="D5416" s="55"/>
      <c r="E5416" s="55"/>
      <c r="F5416" s="55"/>
      <c r="G5416" s="55"/>
      <c r="H5416" s="55"/>
      <c r="I5416" s="55"/>
    </row>
    <row r="5417" spans="1:9">
      <c r="A5417" s="37"/>
      <c r="B5417" s="55"/>
      <c r="C5417" s="55"/>
      <c r="D5417" s="55"/>
      <c r="E5417" s="55"/>
      <c r="F5417" s="55"/>
      <c r="G5417" s="55"/>
      <c r="H5417" s="55"/>
      <c r="I5417" s="55"/>
    </row>
    <row r="5418" spans="1:9">
      <c r="A5418" s="37"/>
      <c r="B5418" s="55"/>
      <c r="C5418" s="55"/>
      <c r="D5418" s="55"/>
      <c r="E5418" s="55"/>
      <c r="F5418" s="55"/>
      <c r="G5418" s="55"/>
      <c r="H5418" s="55"/>
      <c r="I5418" s="55"/>
    </row>
    <row r="5419" spans="1:9">
      <c r="A5419" s="37"/>
      <c r="B5419" s="55"/>
      <c r="C5419" s="55"/>
      <c r="D5419" s="55"/>
      <c r="E5419" s="55"/>
      <c r="F5419" s="55"/>
      <c r="G5419" s="55"/>
      <c r="H5419" s="55"/>
      <c r="I5419" s="55"/>
    </row>
    <row r="5420" spans="1:9">
      <c r="A5420" s="37"/>
      <c r="B5420" s="55"/>
      <c r="C5420" s="55"/>
      <c r="D5420" s="55"/>
      <c r="E5420" s="55"/>
      <c r="F5420" s="55"/>
      <c r="G5420" s="55"/>
      <c r="H5420" s="55"/>
      <c r="I5420" s="55"/>
    </row>
    <row r="5421" spans="1:9">
      <c r="A5421" s="37"/>
      <c r="B5421" s="55"/>
      <c r="C5421" s="55"/>
      <c r="D5421" s="55"/>
      <c r="E5421" s="55"/>
      <c r="F5421" s="55"/>
      <c r="G5421" s="55"/>
      <c r="H5421" s="55"/>
      <c r="I5421" s="55"/>
    </row>
    <row r="5422" spans="1:9">
      <c r="A5422" s="37"/>
      <c r="B5422" s="55"/>
      <c r="C5422" s="55"/>
      <c r="D5422" s="55"/>
      <c r="E5422" s="55"/>
      <c r="F5422" s="55"/>
      <c r="G5422" s="55"/>
      <c r="H5422" s="55"/>
      <c r="I5422" s="55"/>
    </row>
    <row r="5423" spans="1:9">
      <c r="A5423" s="37"/>
      <c r="B5423" s="55"/>
      <c r="C5423" s="55"/>
      <c r="D5423" s="55"/>
      <c r="E5423" s="55"/>
      <c r="F5423" s="55"/>
      <c r="G5423" s="55"/>
      <c r="H5423" s="55"/>
      <c r="I5423" s="55"/>
    </row>
    <row r="5424" spans="1:9">
      <c r="A5424" s="37"/>
      <c r="B5424" s="55"/>
      <c r="C5424" s="55"/>
      <c r="D5424" s="55"/>
      <c r="E5424" s="55"/>
      <c r="F5424" s="55"/>
      <c r="G5424" s="55"/>
      <c r="H5424" s="55"/>
      <c r="I5424" s="55"/>
    </row>
    <row r="5425" spans="1:9">
      <c r="A5425" s="37"/>
      <c r="B5425" s="55"/>
      <c r="C5425" s="55"/>
      <c r="D5425" s="55"/>
      <c r="E5425" s="55"/>
      <c r="F5425" s="55"/>
      <c r="G5425" s="55"/>
      <c r="H5425" s="55"/>
      <c r="I5425" s="55"/>
    </row>
    <row r="5426" spans="1:9">
      <c r="A5426" s="37"/>
      <c r="B5426" s="55"/>
      <c r="C5426" s="55"/>
      <c r="D5426" s="55"/>
      <c r="E5426" s="55"/>
      <c r="F5426" s="55"/>
      <c r="G5426" s="55"/>
      <c r="H5426" s="55"/>
      <c r="I5426" s="55"/>
    </row>
    <row r="5427" spans="1:9">
      <c r="A5427" s="37"/>
      <c r="B5427" s="55"/>
      <c r="C5427" s="55"/>
      <c r="D5427" s="55"/>
      <c r="E5427" s="55"/>
      <c r="F5427" s="55"/>
      <c r="G5427" s="55"/>
      <c r="H5427" s="55"/>
      <c r="I5427" s="55"/>
    </row>
    <row r="5428" spans="1:9">
      <c r="A5428" s="37"/>
      <c r="B5428" s="55"/>
      <c r="C5428" s="55"/>
      <c r="D5428" s="55"/>
      <c r="E5428" s="55"/>
      <c r="F5428" s="55"/>
      <c r="G5428" s="55"/>
      <c r="H5428" s="55"/>
      <c r="I5428" s="55"/>
    </row>
    <row r="5429" spans="1:9">
      <c r="A5429" s="37"/>
      <c r="B5429" s="55"/>
      <c r="C5429" s="55"/>
      <c r="D5429" s="55"/>
      <c r="E5429" s="55"/>
      <c r="F5429" s="55"/>
      <c r="G5429" s="55"/>
      <c r="H5429" s="55"/>
      <c r="I5429" s="55"/>
    </row>
    <row r="5430" spans="1:9">
      <c r="A5430" s="37"/>
      <c r="B5430" s="55"/>
      <c r="C5430" s="55"/>
      <c r="D5430" s="55"/>
      <c r="E5430" s="55"/>
      <c r="F5430" s="55"/>
      <c r="G5430" s="55"/>
      <c r="H5430" s="55"/>
      <c r="I5430" s="55"/>
    </row>
    <row r="5431" spans="1:9">
      <c r="A5431" s="37"/>
      <c r="B5431" s="55"/>
      <c r="C5431" s="55"/>
      <c r="D5431" s="55"/>
      <c r="E5431" s="55"/>
      <c r="F5431" s="55"/>
      <c r="G5431" s="55"/>
      <c r="H5431" s="55"/>
      <c r="I5431" s="55"/>
    </row>
    <row r="5432" spans="1:9">
      <c r="A5432" s="37"/>
      <c r="B5432" s="55"/>
      <c r="C5432" s="55"/>
      <c r="D5432" s="55"/>
      <c r="E5432" s="55"/>
      <c r="F5432" s="55"/>
      <c r="G5432" s="55"/>
      <c r="H5432" s="55"/>
      <c r="I5432" s="55"/>
    </row>
    <row r="5433" spans="1:9">
      <c r="A5433" s="37"/>
      <c r="B5433" s="55"/>
      <c r="C5433" s="55"/>
      <c r="D5433" s="55"/>
      <c r="E5433" s="55"/>
      <c r="F5433" s="55"/>
      <c r="G5433" s="55"/>
      <c r="H5433" s="55"/>
      <c r="I5433" s="55"/>
    </row>
    <row r="5434" spans="1:9">
      <c r="A5434" s="37"/>
      <c r="B5434" s="55"/>
      <c r="C5434" s="55"/>
      <c r="D5434" s="55"/>
      <c r="E5434" s="55"/>
      <c r="F5434" s="55"/>
      <c r="G5434" s="55"/>
      <c r="H5434" s="55"/>
      <c r="I5434" s="55"/>
    </row>
    <row r="5435" spans="1:9">
      <c r="A5435" s="37"/>
      <c r="B5435" s="55"/>
      <c r="C5435" s="55"/>
      <c r="D5435" s="55"/>
      <c r="E5435" s="55"/>
      <c r="F5435" s="55"/>
      <c r="G5435" s="55"/>
      <c r="H5435" s="55"/>
      <c r="I5435" s="55"/>
    </row>
    <row r="5436" spans="1:9">
      <c r="A5436" s="37"/>
      <c r="B5436" s="55"/>
      <c r="C5436" s="55"/>
      <c r="D5436" s="55"/>
      <c r="E5436" s="55"/>
      <c r="F5436" s="55"/>
      <c r="G5436" s="55"/>
      <c r="H5436" s="55"/>
      <c r="I5436" s="55"/>
    </row>
    <row r="5437" spans="1:9">
      <c r="A5437" s="37"/>
      <c r="B5437" s="55"/>
      <c r="C5437" s="55"/>
      <c r="D5437" s="55"/>
      <c r="E5437" s="55"/>
      <c r="F5437" s="55"/>
      <c r="G5437" s="55"/>
      <c r="H5437" s="55"/>
      <c r="I5437" s="55"/>
    </row>
    <row r="5438" spans="1:9">
      <c r="A5438" s="37"/>
      <c r="B5438" s="55"/>
      <c r="C5438" s="55"/>
      <c r="D5438" s="55"/>
      <c r="E5438" s="55"/>
      <c r="F5438" s="55"/>
      <c r="G5438" s="55"/>
      <c r="H5438" s="55"/>
      <c r="I5438" s="55"/>
    </row>
    <row r="5439" spans="1:9">
      <c r="A5439" s="37"/>
      <c r="B5439" s="55"/>
      <c r="C5439" s="55"/>
      <c r="D5439" s="55"/>
      <c r="E5439" s="55"/>
      <c r="F5439" s="55"/>
      <c r="G5439" s="55"/>
      <c r="H5439" s="55"/>
      <c r="I5439" s="55"/>
    </row>
    <row r="5440" spans="1:9">
      <c r="A5440" s="37"/>
      <c r="B5440" s="55"/>
      <c r="C5440" s="55"/>
      <c r="D5440" s="55"/>
      <c r="E5440" s="55"/>
      <c r="F5440" s="55"/>
      <c r="G5440" s="55"/>
      <c r="H5440" s="55"/>
      <c r="I5440" s="55"/>
    </row>
    <row r="5441" spans="1:9">
      <c r="A5441" s="37"/>
      <c r="B5441" s="55"/>
      <c r="C5441" s="55"/>
      <c r="D5441" s="55"/>
      <c r="E5441" s="55"/>
      <c r="F5441" s="55"/>
      <c r="G5441" s="55"/>
      <c r="H5441" s="55"/>
      <c r="I5441" s="55"/>
    </row>
    <row r="5442" spans="1:9">
      <c r="A5442" s="37"/>
      <c r="B5442" s="55"/>
      <c r="C5442" s="55"/>
      <c r="D5442" s="55"/>
      <c r="E5442" s="55"/>
      <c r="F5442" s="55"/>
      <c r="G5442" s="55"/>
      <c r="H5442" s="55"/>
      <c r="I5442" s="55"/>
    </row>
    <row r="5443" spans="1:9">
      <c r="A5443" s="37"/>
      <c r="B5443" s="55"/>
      <c r="C5443" s="55"/>
      <c r="D5443" s="55"/>
      <c r="E5443" s="55"/>
      <c r="F5443" s="55"/>
      <c r="G5443" s="55"/>
      <c r="H5443" s="55"/>
      <c r="I5443" s="55"/>
    </row>
    <row r="5444" spans="1:9">
      <c r="A5444" s="37"/>
      <c r="B5444" s="55"/>
      <c r="C5444" s="55"/>
      <c r="D5444" s="55"/>
      <c r="E5444" s="55"/>
      <c r="F5444" s="55"/>
      <c r="G5444" s="55"/>
      <c r="H5444" s="55"/>
      <c r="I5444" s="55"/>
    </row>
    <row r="5445" spans="1:9">
      <c r="A5445" s="37"/>
      <c r="B5445" s="55"/>
      <c r="C5445" s="55"/>
      <c r="D5445" s="55"/>
      <c r="E5445" s="55"/>
      <c r="F5445" s="55"/>
      <c r="G5445" s="55"/>
      <c r="H5445" s="55"/>
      <c r="I5445" s="55"/>
    </row>
    <row r="5446" spans="1:9">
      <c r="A5446" s="37"/>
      <c r="B5446" s="55"/>
      <c r="C5446" s="55"/>
      <c r="D5446" s="55"/>
      <c r="E5446" s="55"/>
      <c r="F5446" s="55"/>
      <c r="G5446" s="55"/>
      <c r="H5446" s="55"/>
      <c r="I5446" s="55"/>
    </row>
    <row r="5447" spans="1:9">
      <c r="A5447" s="37"/>
      <c r="B5447" s="55"/>
      <c r="C5447" s="55"/>
      <c r="D5447" s="55"/>
      <c r="E5447" s="55"/>
      <c r="F5447" s="55"/>
      <c r="G5447" s="55"/>
      <c r="H5447" s="55"/>
      <c r="I5447" s="55"/>
    </row>
    <row r="5448" spans="1:9">
      <c r="A5448" s="37"/>
      <c r="B5448" s="55"/>
      <c r="C5448" s="55"/>
      <c r="D5448" s="55"/>
      <c r="E5448" s="55"/>
      <c r="F5448" s="55"/>
      <c r="G5448" s="55"/>
      <c r="H5448" s="55"/>
      <c r="I5448" s="55"/>
    </row>
    <row r="5449" spans="1:9">
      <c r="A5449" s="37"/>
      <c r="B5449" s="55"/>
      <c r="C5449" s="55"/>
      <c r="D5449" s="55"/>
      <c r="E5449" s="55"/>
      <c r="F5449" s="55"/>
      <c r="G5449" s="55"/>
      <c r="H5449" s="55"/>
      <c r="I5449" s="55"/>
    </row>
    <row r="5450" spans="1:9">
      <c r="A5450" s="37"/>
      <c r="B5450" s="55"/>
      <c r="C5450" s="55"/>
      <c r="D5450" s="55"/>
      <c r="E5450" s="55"/>
      <c r="F5450" s="55"/>
      <c r="G5450" s="55"/>
      <c r="H5450" s="55"/>
      <c r="I5450" s="55"/>
    </row>
    <row r="5451" spans="1:9">
      <c r="A5451" s="37"/>
      <c r="B5451" s="55"/>
      <c r="C5451" s="55"/>
      <c r="D5451" s="55"/>
      <c r="E5451" s="55"/>
      <c r="F5451" s="55"/>
      <c r="G5451" s="55"/>
      <c r="H5451" s="55"/>
      <c r="I5451" s="55"/>
    </row>
    <row r="5452" spans="1:9">
      <c r="A5452" s="37"/>
      <c r="B5452" s="55"/>
      <c r="C5452" s="55"/>
      <c r="D5452" s="55"/>
      <c r="E5452" s="55"/>
      <c r="F5452" s="55"/>
      <c r="G5452" s="55"/>
      <c r="H5452" s="55"/>
      <c r="I5452" s="55"/>
    </row>
    <row r="5453" spans="1:9">
      <c r="A5453" s="37"/>
      <c r="B5453" s="55"/>
      <c r="C5453" s="55"/>
      <c r="D5453" s="55"/>
      <c r="E5453" s="55"/>
      <c r="F5453" s="55"/>
      <c r="G5453" s="55"/>
      <c r="H5453" s="55"/>
      <c r="I5453" s="55"/>
    </row>
    <row r="5454" spans="1:9">
      <c r="A5454" s="37"/>
      <c r="B5454" s="55"/>
      <c r="C5454" s="55"/>
      <c r="D5454" s="55"/>
      <c r="E5454" s="55"/>
      <c r="F5454" s="55"/>
      <c r="G5454" s="55"/>
      <c r="H5454" s="55"/>
      <c r="I5454" s="55"/>
    </row>
    <row r="5455" spans="1:9">
      <c r="A5455" s="37"/>
      <c r="B5455" s="55"/>
      <c r="C5455" s="55"/>
      <c r="D5455" s="55"/>
      <c r="E5455" s="55"/>
      <c r="F5455" s="55"/>
      <c r="G5455" s="55"/>
      <c r="H5455" s="55"/>
      <c r="I5455" s="55"/>
    </row>
    <row r="5456" spans="1:9">
      <c r="A5456" s="37"/>
      <c r="B5456" s="55"/>
      <c r="C5456" s="55"/>
      <c r="D5456" s="55"/>
      <c r="E5456" s="55"/>
      <c r="F5456" s="55"/>
      <c r="G5456" s="55"/>
      <c r="H5456" s="55"/>
      <c r="I5456" s="55"/>
    </row>
    <row r="5457" spans="1:9">
      <c r="A5457" s="37"/>
      <c r="B5457" s="55"/>
      <c r="C5457" s="55"/>
      <c r="D5457" s="55"/>
      <c r="E5457" s="55"/>
      <c r="F5457" s="55"/>
      <c r="G5457" s="55"/>
      <c r="H5457" s="55"/>
      <c r="I5457" s="55"/>
    </row>
    <row r="5458" spans="1:9">
      <c r="A5458" s="37"/>
      <c r="B5458" s="55"/>
      <c r="C5458" s="55"/>
      <c r="D5458" s="55"/>
      <c r="E5458" s="55"/>
      <c r="F5458" s="55"/>
      <c r="G5458" s="55"/>
      <c r="H5458" s="55"/>
      <c r="I5458" s="55"/>
    </row>
    <row r="5459" spans="1:9">
      <c r="A5459" s="37"/>
      <c r="B5459" s="55"/>
      <c r="C5459" s="55"/>
      <c r="D5459" s="55"/>
      <c r="E5459" s="55"/>
      <c r="F5459" s="55"/>
      <c r="G5459" s="55"/>
      <c r="H5459" s="55"/>
      <c r="I5459" s="55"/>
    </row>
    <row r="5460" spans="1:9">
      <c r="A5460" s="37"/>
      <c r="B5460" s="55"/>
      <c r="C5460" s="55"/>
      <c r="D5460" s="55"/>
      <c r="E5460" s="55"/>
      <c r="F5460" s="55"/>
      <c r="G5460" s="55"/>
      <c r="H5460" s="55"/>
      <c r="I5460" s="55"/>
    </row>
    <row r="5461" spans="1:9">
      <c r="A5461" s="37"/>
      <c r="B5461" s="55"/>
      <c r="C5461" s="55"/>
      <c r="D5461" s="55"/>
      <c r="E5461" s="55"/>
      <c r="F5461" s="55"/>
      <c r="G5461" s="55"/>
      <c r="H5461" s="55"/>
      <c r="I5461" s="55"/>
    </row>
    <row r="5462" spans="1:9">
      <c r="A5462" s="37"/>
      <c r="B5462" s="55"/>
      <c r="C5462" s="55"/>
      <c r="D5462" s="55"/>
      <c r="E5462" s="55"/>
      <c r="F5462" s="55"/>
      <c r="G5462" s="55"/>
      <c r="H5462" s="55"/>
      <c r="I5462" s="55"/>
    </row>
    <row r="5463" spans="1:9">
      <c r="A5463" s="37"/>
      <c r="B5463" s="55"/>
      <c r="C5463" s="55"/>
      <c r="D5463" s="55"/>
      <c r="E5463" s="55"/>
      <c r="F5463" s="55"/>
      <c r="G5463" s="55"/>
      <c r="H5463" s="55"/>
      <c r="I5463" s="55"/>
    </row>
    <row r="5464" spans="1:9">
      <c r="A5464" s="37"/>
      <c r="B5464" s="55"/>
      <c r="C5464" s="55"/>
      <c r="D5464" s="55"/>
      <c r="E5464" s="55"/>
      <c r="F5464" s="55"/>
      <c r="G5464" s="55"/>
      <c r="H5464" s="55"/>
      <c r="I5464" s="55"/>
    </row>
    <row r="5465" spans="1:9">
      <c r="A5465" s="37"/>
      <c r="B5465" s="55"/>
      <c r="C5465" s="55"/>
      <c r="D5465" s="55"/>
      <c r="E5465" s="55"/>
      <c r="F5465" s="55"/>
      <c r="G5465" s="55"/>
      <c r="H5465" s="55"/>
      <c r="I5465" s="55"/>
    </row>
    <row r="5466" spans="1:9">
      <c r="A5466" s="37"/>
      <c r="B5466" s="55"/>
      <c r="C5466" s="55"/>
      <c r="D5466" s="55"/>
      <c r="E5466" s="55"/>
      <c r="F5466" s="55"/>
      <c r="G5466" s="55"/>
      <c r="H5466" s="55"/>
      <c r="I5466" s="55"/>
    </row>
    <row r="5467" spans="1:9">
      <c r="A5467" s="37"/>
      <c r="B5467" s="55"/>
      <c r="C5467" s="55"/>
      <c r="D5467" s="55"/>
      <c r="E5467" s="55"/>
      <c r="F5467" s="55"/>
      <c r="G5467" s="55"/>
      <c r="H5467" s="55"/>
      <c r="I5467" s="55"/>
    </row>
    <row r="5468" spans="1:9">
      <c r="A5468" s="37"/>
      <c r="B5468" s="55"/>
      <c r="C5468" s="55"/>
      <c r="D5468" s="55"/>
      <c r="E5468" s="55"/>
      <c r="F5468" s="55"/>
      <c r="G5468" s="55"/>
      <c r="H5468" s="55"/>
      <c r="I5468" s="55"/>
    </row>
    <row r="5469" spans="1:9">
      <c r="A5469" s="37"/>
      <c r="B5469" s="55"/>
      <c r="C5469" s="55"/>
      <c r="D5469" s="55"/>
      <c r="E5469" s="55"/>
      <c r="F5469" s="55"/>
      <c r="G5469" s="55"/>
      <c r="H5469" s="55"/>
      <c r="I5469" s="55"/>
    </row>
    <row r="5470" spans="1:9">
      <c r="A5470" s="37"/>
      <c r="B5470" s="55"/>
      <c r="C5470" s="55"/>
      <c r="D5470" s="55"/>
      <c r="E5470" s="55"/>
      <c r="F5470" s="55"/>
      <c r="G5470" s="55"/>
      <c r="H5470" s="55"/>
      <c r="I5470" s="55"/>
    </row>
    <row r="5471" spans="1:9">
      <c r="A5471" s="37"/>
      <c r="B5471" s="55"/>
      <c r="C5471" s="55"/>
      <c r="D5471" s="55"/>
      <c r="E5471" s="55"/>
      <c r="F5471" s="55"/>
      <c r="G5471" s="55"/>
      <c r="H5471" s="55"/>
      <c r="I5471" s="55"/>
    </row>
    <row r="5472" spans="1:9">
      <c r="A5472" s="37"/>
      <c r="B5472" s="55"/>
      <c r="C5472" s="55"/>
      <c r="D5472" s="55"/>
      <c r="E5472" s="55"/>
      <c r="F5472" s="55"/>
      <c r="G5472" s="55"/>
      <c r="H5472" s="55"/>
      <c r="I5472" s="55"/>
    </row>
    <row r="5473" spans="1:9">
      <c r="A5473" s="37"/>
      <c r="B5473" s="55"/>
      <c r="C5473" s="55"/>
      <c r="D5473" s="55"/>
      <c r="E5473" s="55"/>
      <c r="F5473" s="55"/>
      <c r="G5473" s="55"/>
      <c r="H5473" s="55"/>
      <c r="I5473" s="55"/>
    </row>
    <row r="5474" spans="1:9">
      <c r="A5474" s="37"/>
      <c r="B5474" s="55"/>
      <c r="C5474" s="55"/>
      <c r="D5474" s="55"/>
      <c r="E5474" s="55"/>
      <c r="F5474" s="55"/>
      <c r="G5474" s="55"/>
      <c r="H5474" s="55"/>
      <c r="I5474" s="55"/>
    </row>
    <row r="5475" spans="1:9">
      <c r="A5475" s="37"/>
      <c r="B5475" s="55"/>
      <c r="C5475" s="55"/>
      <c r="D5475" s="55"/>
      <c r="E5475" s="55"/>
      <c r="F5475" s="55"/>
      <c r="G5475" s="55"/>
      <c r="H5475" s="55"/>
      <c r="I5475" s="55"/>
    </row>
    <row r="5476" spans="1:9">
      <c r="A5476" s="37"/>
      <c r="B5476" s="55"/>
      <c r="C5476" s="55"/>
      <c r="D5476" s="55"/>
      <c r="E5476" s="55"/>
      <c r="F5476" s="55"/>
      <c r="G5476" s="55"/>
      <c r="H5476" s="55"/>
      <c r="I5476" s="55"/>
    </row>
    <row r="5477" spans="1:9">
      <c r="A5477" s="37"/>
      <c r="B5477" s="55"/>
      <c r="C5477" s="55"/>
      <c r="D5477" s="55"/>
      <c r="E5477" s="55"/>
      <c r="F5477" s="55"/>
      <c r="G5477" s="55"/>
      <c r="H5477" s="55"/>
      <c r="I5477" s="55"/>
    </row>
    <row r="5478" spans="1:9">
      <c r="A5478" s="37"/>
      <c r="B5478" s="55"/>
      <c r="C5478" s="55"/>
      <c r="D5478" s="55"/>
      <c r="E5478" s="55"/>
      <c r="F5478" s="55"/>
      <c r="G5478" s="55"/>
      <c r="H5478" s="55"/>
      <c r="I5478" s="55"/>
    </row>
    <row r="5479" spans="1:9">
      <c r="A5479" s="37"/>
      <c r="B5479" s="55"/>
      <c r="C5479" s="55"/>
      <c r="D5479" s="55"/>
      <c r="E5479" s="55"/>
      <c r="F5479" s="55"/>
      <c r="G5479" s="55"/>
      <c r="H5479" s="55"/>
      <c r="I5479" s="55"/>
    </row>
    <row r="5480" spans="1:9">
      <c r="A5480" s="37"/>
      <c r="B5480" s="55"/>
      <c r="C5480" s="55"/>
      <c r="D5480" s="55"/>
      <c r="E5480" s="55"/>
      <c r="F5480" s="55"/>
      <c r="G5480" s="55"/>
      <c r="H5480" s="55"/>
      <c r="I5480" s="55"/>
    </row>
    <row r="5481" spans="1:9">
      <c r="A5481" s="37"/>
      <c r="B5481" s="55"/>
      <c r="C5481" s="55"/>
      <c r="D5481" s="55"/>
      <c r="E5481" s="55"/>
      <c r="F5481" s="55"/>
      <c r="G5481" s="55"/>
      <c r="H5481" s="55"/>
      <c r="I5481" s="55"/>
    </row>
    <row r="5482" spans="1:9">
      <c r="A5482" s="37"/>
      <c r="B5482" s="55"/>
      <c r="C5482" s="55"/>
      <c r="D5482" s="55"/>
      <c r="E5482" s="55"/>
      <c r="F5482" s="55"/>
      <c r="G5482" s="55"/>
      <c r="H5482" s="55"/>
      <c r="I5482" s="55"/>
    </row>
    <row r="5483" spans="1:9">
      <c r="A5483" s="37"/>
      <c r="B5483" s="55"/>
      <c r="C5483" s="55"/>
      <c r="D5483" s="55"/>
      <c r="E5483" s="55"/>
      <c r="F5483" s="55"/>
      <c r="G5483" s="55"/>
      <c r="H5483" s="55"/>
      <c r="I5483" s="55"/>
    </row>
    <row r="5484" spans="1:9">
      <c r="A5484" s="37"/>
      <c r="B5484" s="55"/>
      <c r="C5484" s="55"/>
      <c r="D5484" s="55"/>
      <c r="E5484" s="55"/>
      <c r="F5484" s="55"/>
      <c r="G5484" s="55"/>
      <c r="H5484" s="55"/>
      <c r="I5484" s="55"/>
    </row>
    <row r="5485" spans="1:9">
      <c r="A5485" s="37"/>
      <c r="B5485" s="55"/>
      <c r="C5485" s="55"/>
      <c r="D5485" s="55"/>
      <c r="E5485" s="55"/>
      <c r="F5485" s="55"/>
      <c r="G5485" s="55"/>
      <c r="H5485" s="55"/>
      <c r="I5485" s="55"/>
    </row>
    <row r="5486" spans="1:9">
      <c r="A5486" s="37"/>
      <c r="B5486" s="55"/>
      <c r="C5486" s="55"/>
      <c r="D5486" s="55"/>
      <c r="E5486" s="55"/>
      <c r="F5486" s="55"/>
      <c r="G5486" s="55"/>
      <c r="H5486" s="55"/>
      <c r="I5486" s="55"/>
    </row>
    <row r="5487" spans="1:9">
      <c r="A5487" s="37"/>
      <c r="B5487" s="55"/>
      <c r="C5487" s="55"/>
      <c r="D5487" s="55"/>
      <c r="E5487" s="55"/>
      <c r="F5487" s="55"/>
      <c r="G5487" s="55"/>
      <c r="H5487" s="55"/>
      <c r="I5487" s="55"/>
    </row>
    <row r="5488" spans="1:9">
      <c r="A5488" s="37"/>
      <c r="B5488" s="55"/>
      <c r="C5488" s="55"/>
      <c r="D5488" s="55"/>
      <c r="E5488" s="55"/>
      <c r="F5488" s="55"/>
      <c r="G5488" s="55"/>
      <c r="H5488" s="55"/>
      <c r="I5488" s="55"/>
    </row>
    <row r="5489" spans="1:9">
      <c r="A5489" s="37"/>
      <c r="B5489" s="55"/>
      <c r="C5489" s="55"/>
      <c r="D5489" s="55"/>
      <c r="E5489" s="55"/>
      <c r="F5489" s="55"/>
      <c r="G5489" s="55"/>
      <c r="H5489" s="55"/>
      <c r="I5489" s="55"/>
    </row>
    <row r="5490" spans="1:9">
      <c r="A5490" s="37"/>
      <c r="B5490" s="55"/>
      <c r="C5490" s="55"/>
      <c r="D5490" s="55"/>
      <c r="E5490" s="55"/>
      <c r="F5490" s="55"/>
      <c r="G5490" s="55"/>
      <c r="H5490" s="55"/>
      <c r="I5490" s="55"/>
    </row>
    <row r="5491" spans="1:9">
      <c r="A5491" s="37"/>
      <c r="B5491" s="55"/>
      <c r="C5491" s="55"/>
      <c r="D5491" s="55"/>
      <c r="E5491" s="55"/>
      <c r="F5491" s="55"/>
      <c r="G5491" s="55"/>
      <c r="H5491" s="55"/>
      <c r="I5491" s="55"/>
    </row>
    <row r="5492" spans="1:9">
      <c r="A5492" s="37"/>
      <c r="B5492" s="55"/>
      <c r="C5492" s="55"/>
      <c r="D5492" s="55"/>
      <c r="E5492" s="55"/>
      <c r="F5492" s="55"/>
      <c r="G5492" s="55"/>
      <c r="H5492" s="55"/>
      <c r="I5492" s="55"/>
    </row>
    <row r="5493" spans="1:9">
      <c r="A5493" s="37"/>
      <c r="B5493" s="55"/>
      <c r="C5493" s="55"/>
      <c r="D5493" s="55"/>
      <c r="E5493" s="55"/>
      <c r="F5493" s="55"/>
      <c r="G5493" s="55"/>
      <c r="H5493" s="55"/>
      <c r="I5493" s="55"/>
    </row>
    <row r="5494" spans="1:9">
      <c r="A5494" s="37"/>
      <c r="B5494" s="55"/>
      <c r="C5494" s="55"/>
      <c r="D5494" s="55"/>
      <c r="E5494" s="55"/>
      <c r="F5494" s="55"/>
      <c r="G5494" s="55"/>
      <c r="H5494" s="55"/>
      <c r="I5494" s="55"/>
    </row>
    <row r="5495" spans="1:9">
      <c r="A5495" s="37"/>
      <c r="B5495" s="55"/>
      <c r="C5495" s="55"/>
      <c r="D5495" s="55"/>
      <c r="E5495" s="55"/>
      <c r="F5495" s="55"/>
      <c r="G5495" s="55"/>
      <c r="H5495" s="55"/>
      <c r="I5495" s="55"/>
    </row>
    <row r="5496" spans="1:9">
      <c r="A5496" s="37"/>
      <c r="B5496" s="55"/>
      <c r="C5496" s="55"/>
      <c r="D5496" s="55"/>
      <c r="E5496" s="55"/>
      <c r="F5496" s="55"/>
      <c r="G5496" s="55"/>
      <c r="H5496" s="55"/>
      <c r="I5496" s="55"/>
    </row>
    <row r="5497" spans="1:9">
      <c r="A5497" s="37"/>
      <c r="B5497" s="55"/>
      <c r="C5497" s="55"/>
      <c r="D5497" s="55"/>
      <c r="E5497" s="55"/>
      <c r="F5497" s="55"/>
      <c r="G5497" s="55"/>
      <c r="H5497" s="55"/>
      <c r="I5497" s="55"/>
    </row>
    <row r="5498" spans="1:9">
      <c r="A5498" s="37"/>
      <c r="B5498" s="55"/>
      <c r="C5498" s="55"/>
      <c r="D5498" s="55"/>
      <c r="E5498" s="55"/>
      <c r="F5498" s="55"/>
      <c r="G5498" s="55"/>
      <c r="H5498" s="55"/>
      <c r="I5498" s="55"/>
    </row>
    <row r="5499" spans="1:9">
      <c r="A5499" s="37"/>
      <c r="B5499" s="55"/>
      <c r="C5499" s="55"/>
      <c r="D5499" s="55"/>
      <c r="E5499" s="55"/>
      <c r="F5499" s="55"/>
      <c r="G5499" s="55"/>
      <c r="H5499" s="55"/>
      <c r="I5499" s="55"/>
    </row>
    <row r="5500" spans="1:9">
      <c r="A5500" s="37"/>
      <c r="B5500" s="55"/>
      <c r="C5500" s="55"/>
      <c r="D5500" s="55"/>
      <c r="E5500" s="55"/>
      <c r="F5500" s="55"/>
      <c r="G5500" s="55"/>
      <c r="H5500" s="55"/>
      <c r="I5500" s="55"/>
    </row>
    <row r="5501" spans="1:9">
      <c r="A5501" s="37"/>
      <c r="B5501" s="55"/>
      <c r="C5501" s="55"/>
      <c r="D5501" s="55"/>
      <c r="E5501" s="55"/>
      <c r="F5501" s="55"/>
      <c r="G5501" s="55"/>
      <c r="H5501" s="55"/>
      <c r="I5501" s="55"/>
    </row>
    <row r="5502" spans="1:9">
      <c r="A5502" s="37"/>
      <c r="B5502" s="55"/>
      <c r="C5502" s="55"/>
      <c r="D5502" s="55"/>
      <c r="E5502" s="55"/>
      <c r="F5502" s="55"/>
      <c r="G5502" s="55"/>
      <c r="H5502" s="55"/>
      <c r="I5502" s="55"/>
    </row>
    <row r="5503" spans="1:9">
      <c r="A5503" s="37"/>
      <c r="B5503" s="55"/>
      <c r="C5503" s="55"/>
      <c r="D5503" s="55"/>
      <c r="E5503" s="55"/>
      <c r="F5503" s="55"/>
      <c r="G5503" s="55"/>
      <c r="H5503" s="55"/>
      <c r="I5503" s="55"/>
    </row>
    <row r="5504" spans="1:9">
      <c r="A5504" s="37"/>
      <c r="B5504" s="55"/>
      <c r="C5504" s="55"/>
      <c r="D5504" s="55"/>
      <c r="E5504" s="55"/>
      <c r="F5504" s="55"/>
      <c r="G5504" s="55"/>
      <c r="H5504" s="55"/>
      <c r="I5504" s="55"/>
    </row>
    <row r="5505" spans="1:9">
      <c r="A5505" s="37"/>
      <c r="B5505" s="55"/>
      <c r="C5505" s="55"/>
      <c r="D5505" s="55"/>
      <c r="E5505" s="55"/>
      <c r="F5505" s="55"/>
      <c r="G5505" s="55"/>
      <c r="H5505" s="55"/>
      <c r="I5505" s="55"/>
    </row>
    <row r="5506" spans="1:9">
      <c r="A5506" s="37"/>
      <c r="B5506" s="55"/>
      <c r="C5506" s="55"/>
      <c r="D5506" s="55"/>
      <c r="E5506" s="55"/>
      <c r="F5506" s="55"/>
      <c r="G5506" s="55"/>
      <c r="H5506" s="55"/>
      <c r="I5506" s="55"/>
    </row>
    <row r="5507" spans="1:9">
      <c r="A5507" s="37"/>
      <c r="B5507" s="55"/>
      <c r="C5507" s="55"/>
      <c r="D5507" s="55"/>
      <c r="E5507" s="55"/>
      <c r="F5507" s="55"/>
      <c r="G5507" s="55"/>
      <c r="H5507" s="55"/>
      <c r="I5507" s="55"/>
    </row>
    <row r="5508" spans="1:9">
      <c r="A5508" s="37"/>
      <c r="B5508" s="55"/>
      <c r="C5508" s="55"/>
      <c r="D5508" s="55"/>
      <c r="E5508" s="55"/>
      <c r="F5508" s="55"/>
      <c r="G5508" s="55"/>
      <c r="H5508" s="55"/>
      <c r="I5508" s="55"/>
    </row>
    <row r="5509" spans="1:9">
      <c r="A5509" s="37"/>
      <c r="B5509" s="55"/>
      <c r="C5509" s="55"/>
      <c r="D5509" s="55"/>
      <c r="E5509" s="55"/>
      <c r="F5509" s="55"/>
      <c r="G5509" s="55"/>
      <c r="H5509" s="55"/>
      <c r="I5509" s="55"/>
    </row>
    <row r="5510" spans="1:9">
      <c r="A5510" s="37"/>
      <c r="B5510" s="55"/>
      <c r="C5510" s="55"/>
      <c r="D5510" s="55"/>
      <c r="E5510" s="55"/>
      <c r="F5510" s="55"/>
      <c r="G5510" s="55"/>
      <c r="H5510" s="55"/>
      <c r="I5510" s="55"/>
    </row>
    <row r="5511" spans="1:9">
      <c r="A5511" s="37"/>
      <c r="B5511" s="55"/>
      <c r="C5511" s="55"/>
      <c r="D5511" s="55"/>
      <c r="E5511" s="55"/>
      <c r="F5511" s="55"/>
      <c r="G5511" s="55"/>
      <c r="H5511" s="55"/>
      <c r="I5511" s="55"/>
    </row>
    <row r="5512" spans="1:9">
      <c r="A5512" s="37"/>
      <c r="B5512" s="55"/>
      <c r="C5512" s="55"/>
      <c r="D5512" s="55"/>
      <c r="E5512" s="55"/>
      <c r="F5512" s="55"/>
      <c r="G5512" s="55"/>
      <c r="H5512" s="55"/>
      <c r="I5512" s="55"/>
    </row>
    <row r="5513" spans="1:9">
      <c r="A5513" s="37"/>
      <c r="B5513" s="55"/>
      <c r="C5513" s="55"/>
      <c r="D5513" s="55"/>
      <c r="E5513" s="55"/>
      <c r="F5513" s="55"/>
      <c r="G5513" s="55"/>
      <c r="H5513" s="55"/>
      <c r="I5513" s="55"/>
    </row>
    <row r="5514" spans="1:9">
      <c r="A5514" s="37"/>
      <c r="B5514" s="55"/>
      <c r="C5514" s="55"/>
      <c r="D5514" s="55"/>
      <c r="E5514" s="55"/>
      <c r="F5514" s="55"/>
      <c r="G5514" s="55"/>
      <c r="H5514" s="55"/>
      <c r="I5514" s="55"/>
    </row>
    <row r="5515" spans="1:9">
      <c r="A5515" s="37"/>
      <c r="B5515" s="55"/>
      <c r="C5515" s="55"/>
      <c r="D5515" s="55"/>
      <c r="E5515" s="55"/>
      <c r="F5515" s="55"/>
      <c r="G5515" s="55"/>
      <c r="H5515" s="55"/>
      <c r="I5515" s="55"/>
    </row>
    <row r="5516" spans="1:9">
      <c r="A5516" s="37"/>
      <c r="B5516" s="55"/>
      <c r="C5516" s="55"/>
      <c r="D5516" s="55"/>
      <c r="E5516" s="55"/>
      <c r="F5516" s="55"/>
      <c r="G5516" s="55"/>
      <c r="H5516" s="55"/>
      <c r="I5516" s="55"/>
    </row>
    <row r="5517" spans="1:9">
      <c r="A5517" s="37"/>
      <c r="B5517" s="55"/>
      <c r="C5517" s="55"/>
      <c r="D5517" s="55"/>
      <c r="E5517" s="55"/>
      <c r="F5517" s="55"/>
      <c r="G5517" s="55"/>
      <c r="H5517" s="55"/>
      <c r="I5517" s="55"/>
    </row>
    <row r="5518" spans="1:9">
      <c r="A5518" s="37"/>
      <c r="B5518" s="55"/>
      <c r="C5518" s="55"/>
      <c r="D5518" s="55"/>
      <c r="E5518" s="55"/>
      <c r="F5518" s="55"/>
      <c r="G5518" s="55"/>
      <c r="H5518" s="55"/>
      <c r="I5518" s="55"/>
    </row>
    <row r="5519" spans="1:9">
      <c r="A5519" s="37"/>
      <c r="B5519" s="55"/>
      <c r="C5519" s="55"/>
      <c r="D5519" s="55"/>
      <c r="E5519" s="55"/>
      <c r="F5519" s="55"/>
      <c r="G5519" s="55"/>
      <c r="H5519" s="55"/>
      <c r="I5519" s="55"/>
    </row>
    <row r="5520" spans="1:9">
      <c r="A5520" s="37"/>
      <c r="B5520" s="55"/>
      <c r="C5520" s="55"/>
      <c r="D5520" s="55"/>
      <c r="E5520" s="55"/>
      <c r="F5520" s="55"/>
      <c r="G5520" s="55"/>
      <c r="H5520" s="55"/>
      <c r="I5520" s="55"/>
    </row>
    <row r="5521" spans="1:9">
      <c r="A5521" s="37"/>
      <c r="B5521" s="55"/>
      <c r="C5521" s="55"/>
      <c r="D5521" s="55"/>
      <c r="E5521" s="55"/>
      <c r="F5521" s="55"/>
      <c r="G5521" s="55"/>
      <c r="H5521" s="55"/>
      <c r="I5521" s="55"/>
    </row>
    <row r="5522" spans="1:9">
      <c r="A5522" s="37"/>
      <c r="B5522" s="55"/>
      <c r="C5522" s="55"/>
      <c r="D5522" s="55"/>
      <c r="E5522" s="55"/>
      <c r="F5522" s="55"/>
      <c r="G5522" s="55"/>
      <c r="H5522" s="55"/>
      <c r="I5522" s="55"/>
    </row>
    <row r="5523" spans="1:9">
      <c r="A5523" s="37"/>
      <c r="B5523" s="55"/>
      <c r="C5523" s="55"/>
      <c r="D5523" s="55"/>
      <c r="E5523" s="55"/>
      <c r="F5523" s="55"/>
      <c r="G5523" s="55"/>
      <c r="H5523" s="55"/>
      <c r="I5523" s="55"/>
    </row>
    <row r="5524" spans="1:9">
      <c r="A5524" s="37"/>
      <c r="B5524" s="55"/>
      <c r="C5524" s="55"/>
      <c r="D5524" s="55"/>
      <c r="E5524" s="55"/>
      <c r="F5524" s="55"/>
      <c r="G5524" s="55"/>
      <c r="H5524" s="55"/>
      <c r="I5524" s="55"/>
    </row>
    <row r="5525" spans="1:9">
      <c r="A5525" s="37"/>
      <c r="B5525" s="55"/>
      <c r="C5525" s="55"/>
      <c r="D5525" s="55"/>
      <c r="E5525" s="55"/>
      <c r="F5525" s="55"/>
      <c r="G5525" s="55"/>
      <c r="H5525" s="55"/>
      <c r="I5525" s="55"/>
    </row>
    <row r="5526" spans="1:9">
      <c r="A5526" s="37"/>
      <c r="B5526" s="55"/>
      <c r="C5526" s="55"/>
      <c r="D5526" s="55"/>
      <c r="E5526" s="55"/>
      <c r="F5526" s="55"/>
      <c r="G5526" s="55"/>
      <c r="H5526" s="55"/>
      <c r="I5526" s="55"/>
    </row>
    <row r="5527" spans="1:9">
      <c r="A5527" s="37"/>
      <c r="B5527" s="55"/>
      <c r="C5527" s="55"/>
      <c r="D5527" s="55"/>
      <c r="E5527" s="55"/>
      <c r="F5527" s="55"/>
      <c r="G5527" s="55"/>
      <c r="H5527" s="55"/>
      <c r="I5527" s="55"/>
    </row>
    <row r="5528" spans="1:9">
      <c r="A5528" s="37"/>
      <c r="B5528" s="55"/>
      <c r="C5528" s="55"/>
      <c r="D5528" s="55"/>
      <c r="E5528" s="55"/>
      <c r="F5528" s="55"/>
      <c r="G5528" s="55"/>
      <c r="H5528" s="55"/>
      <c r="I5528" s="55"/>
    </row>
    <row r="5529" spans="1:9">
      <c r="A5529" s="37"/>
      <c r="B5529" s="55"/>
      <c r="C5529" s="55"/>
      <c r="D5529" s="55"/>
      <c r="E5529" s="55"/>
      <c r="F5529" s="55"/>
      <c r="G5529" s="55"/>
      <c r="H5529" s="55"/>
      <c r="I5529" s="55"/>
    </row>
    <row r="5530" spans="1:9">
      <c r="A5530" s="37"/>
      <c r="B5530" s="55"/>
      <c r="C5530" s="55"/>
      <c r="D5530" s="55"/>
      <c r="E5530" s="55"/>
      <c r="F5530" s="55"/>
      <c r="G5530" s="55"/>
      <c r="H5530" s="55"/>
      <c r="I5530" s="55"/>
    </row>
    <row r="5531" spans="1:9">
      <c r="A5531" s="37"/>
      <c r="B5531" s="55"/>
      <c r="C5531" s="55"/>
      <c r="D5531" s="55"/>
      <c r="E5531" s="55"/>
      <c r="F5531" s="55"/>
      <c r="G5531" s="55"/>
      <c r="H5531" s="55"/>
      <c r="I5531" s="55"/>
    </row>
    <row r="5532" spans="1:9">
      <c r="A5532" s="37"/>
      <c r="B5532" s="55"/>
      <c r="C5532" s="55"/>
      <c r="D5532" s="55"/>
      <c r="E5532" s="55"/>
      <c r="F5532" s="55"/>
      <c r="G5532" s="55"/>
      <c r="H5532" s="55"/>
      <c r="I5532" s="55"/>
    </row>
    <row r="5533" spans="1:9">
      <c r="A5533" s="37"/>
      <c r="B5533" s="55"/>
      <c r="C5533" s="55"/>
      <c r="D5533" s="55"/>
      <c r="E5533" s="55"/>
      <c r="F5533" s="55"/>
      <c r="G5533" s="55"/>
      <c r="H5533" s="55"/>
      <c r="I5533" s="55"/>
    </row>
    <row r="5534" spans="1:9">
      <c r="A5534" s="37"/>
      <c r="B5534" s="55"/>
      <c r="C5534" s="55"/>
      <c r="D5534" s="55"/>
      <c r="E5534" s="55"/>
      <c r="F5534" s="55"/>
      <c r="G5534" s="55"/>
      <c r="H5534" s="55"/>
      <c r="I5534" s="55"/>
    </row>
    <row r="5535" spans="1:9">
      <c r="A5535" s="37"/>
      <c r="B5535" s="55"/>
      <c r="C5535" s="55"/>
      <c r="D5535" s="55"/>
      <c r="E5535" s="55"/>
      <c r="F5535" s="55"/>
      <c r="G5535" s="55"/>
      <c r="H5535" s="55"/>
      <c r="I5535" s="55"/>
    </row>
    <row r="5536" spans="1:9">
      <c r="A5536" s="37"/>
      <c r="B5536" s="55"/>
      <c r="C5536" s="55"/>
      <c r="D5536" s="55"/>
      <c r="E5536" s="55"/>
      <c r="F5536" s="55"/>
      <c r="G5536" s="55"/>
      <c r="H5536" s="55"/>
      <c r="I5536" s="55"/>
    </row>
    <row r="5537" spans="1:9">
      <c r="A5537" s="37"/>
      <c r="B5537" s="55"/>
      <c r="C5537" s="55"/>
      <c r="D5537" s="55"/>
      <c r="E5537" s="55"/>
      <c r="F5537" s="55"/>
      <c r="G5537" s="55"/>
      <c r="H5537" s="55"/>
      <c r="I5537" s="55"/>
    </row>
    <row r="5538" spans="1:9">
      <c r="A5538" s="37"/>
      <c r="B5538" s="55"/>
      <c r="C5538" s="55"/>
      <c r="D5538" s="55"/>
      <c r="E5538" s="55"/>
      <c r="F5538" s="55"/>
      <c r="G5538" s="55"/>
      <c r="H5538" s="55"/>
      <c r="I5538" s="55"/>
    </row>
    <row r="5539" spans="1:9">
      <c r="A5539" s="37"/>
      <c r="B5539" s="55"/>
      <c r="C5539" s="55"/>
      <c r="D5539" s="55"/>
      <c r="E5539" s="55"/>
      <c r="F5539" s="55"/>
      <c r="G5539" s="55"/>
      <c r="H5539" s="55"/>
      <c r="I5539" s="55"/>
    </row>
    <row r="5540" spans="1:9">
      <c r="A5540" s="37"/>
      <c r="B5540" s="55"/>
      <c r="C5540" s="55"/>
      <c r="D5540" s="55"/>
      <c r="E5540" s="55"/>
      <c r="F5540" s="55"/>
      <c r="G5540" s="55"/>
      <c r="H5540" s="55"/>
      <c r="I5540" s="55"/>
    </row>
    <row r="5541" spans="1:9">
      <c r="A5541" s="37"/>
      <c r="B5541" s="55"/>
      <c r="C5541" s="55"/>
      <c r="D5541" s="55"/>
      <c r="E5541" s="55"/>
      <c r="F5541" s="55"/>
      <c r="G5541" s="55"/>
      <c r="H5541" s="55"/>
      <c r="I5541" s="55"/>
    </row>
    <row r="5542" spans="1:9">
      <c r="A5542" s="37"/>
      <c r="B5542" s="55"/>
      <c r="C5542" s="55"/>
      <c r="D5542" s="55"/>
      <c r="E5542" s="55"/>
      <c r="F5542" s="55"/>
      <c r="G5542" s="55"/>
      <c r="H5542" s="55"/>
      <c r="I5542" s="55"/>
    </row>
    <row r="5543" spans="1:9">
      <c r="A5543" s="37"/>
      <c r="B5543" s="55"/>
      <c r="C5543" s="55"/>
      <c r="D5543" s="55"/>
      <c r="E5543" s="55"/>
      <c r="F5543" s="55"/>
      <c r="G5543" s="55"/>
      <c r="H5543" s="55"/>
      <c r="I5543" s="55"/>
    </row>
    <row r="5544" spans="1:9">
      <c r="A5544" s="37"/>
      <c r="B5544" s="55"/>
      <c r="C5544" s="55"/>
      <c r="D5544" s="55"/>
      <c r="E5544" s="55"/>
      <c r="F5544" s="55"/>
      <c r="G5544" s="55"/>
      <c r="H5544" s="55"/>
      <c r="I5544" s="55"/>
    </row>
    <row r="5545" spans="1:9">
      <c r="A5545" s="37"/>
      <c r="B5545" s="55"/>
      <c r="C5545" s="55"/>
      <c r="D5545" s="55"/>
      <c r="E5545" s="55"/>
      <c r="F5545" s="55"/>
      <c r="G5545" s="55"/>
      <c r="H5545" s="55"/>
      <c r="I5545" s="55"/>
    </row>
    <row r="5546" spans="1:9">
      <c r="A5546" s="37"/>
      <c r="B5546" s="55"/>
      <c r="C5546" s="55"/>
      <c r="D5546" s="55"/>
      <c r="E5546" s="55"/>
      <c r="F5546" s="55"/>
      <c r="G5546" s="55"/>
      <c r="H5546" s="55"/>
      <c r="I5546" s="55"/>
    </row>
    <row r="5547" spans="1:9">
      <c r="A5547" s="37"/>
      <c r="B5547" s="55"/>
      <c r="C5547" s="55"/>
      <c r="D5547" s="55"/>
      <c r="E5547" s="55"/>
      <c r="F5547" s="55"/>
      <c r="G5547" s="55"/>
      <c r="H5547" s="55"/>
      <c r="I5547" s="55"/>
    </row>
    <row r="5548" spans="1:9">
      <c r="A5548" s="37"/>
      <c r="B5548" s="55"/>
      <c r="C5548" s="55"/>
      <c r="D5548" s="55"/>
      <c r="E5548" s="55"/>
      <c r="F5548" s="55"/>
      <c r="G5548" s="55"/>
      <c r="H5548" s="55"/>
      <c r="I5548" s="55"/>
    </row>
    <row r="5549" spans="1:9">
      <c r="A5549" s="37"/>
      <c r="B5549" s="55"/>
      <c r="C5549" s="55"/>
      <c r="D5549" s="55"/>
      <c r="E5549" s="55"/>
      <c r="F5549" s="55"/>
      <c r="G5549" s="55"/>
      <c r="H5549" s="55"/>
      <c r="I5549" s="55"/>
    </row>
    <row r="5550" spans="1:9">
      <c r="A5550" s="37"/>
      <c r="B5550" s="55"/>
      <c r="C5550" s="55"/>
      <c r="D5550" s="55"/>
      <c r="E5550" s="55"/>
      <c r="F5550" s="55"/>
      <c r="G5550" s="55"/>
      <c r="H5550" s="55"/>
      <c r="I5550" s="55"/>
    </row>
    <row r="5551" spans="1:9">
      <c r="A5551" s="37"/>
      <c r="B5551" s="55"/>
      <c r="C5551" s="55"/>
      <c r="D5551" s="55"/>
      <c r="E5551" s="55"/>
      <c r="F5551" s="55"/>
      <c r="G5551" s="55"/>
      <c r="H5551" s="55"/>
      <c r="I5551" s="55"/>
    </row>
    <row r="5552" spans="1:9">
      <c r="A5552" s="37"/>
      <c r="B5552" s="55"/>
      <c r="C5552" s="55"/>
      <c r="D5552" s="55"/>
      <c r="E5552" s="55"/>
      <c r="F5552" s="55"/>
      <c r="G5552" s="55"/>
      <c r="H5552" s="55"/>
      <c r="I5552" s="55"/>
    </row>
    <row r="5553" spans="1:9">
      <c r="A5553" s="37"/>
      <c r="B5553" s="55"/>
      <c r="C5553" s="55"/>
      <c r="D5553" s="55"/>
      <c r="E5553" s="55"/>
      <c r="F5553" s="55"/>
      <c r="G5553" s="55"/>
      <c r="H5553" s="55"/>
      <c r="I5553" s="55"/>
    </row>
    <row r="5554" spans="1:9">
      <c r="A5554" s="37"/>
      <c r="B5554" s="55"/>
      <c r="C5554" s="55"/>
      <c r="D5554" s="55"/>
      <c r="E5554" s="55"/>
      <c r="F5554" s="55"/>
      <c r="G5554" s="55"/>
      <c r="H5554" s="55"/>
      <c r="I5554" s="55"/>
    </row>
    <row r="5555" spans="1:9">
      <c r="A5555" s="37"/>
      <c r="B5555" s="55"/>
      <c r="C5555" s="55"/>
      <c r="D5555" s="55"/>
      <c r="E5555" s="55"/>
      <c r="F5555" s="55"/>
      <c r="G5555" s="55"/>
      <c r="H5555" s="55"/>
      <c r="I5555" s="55"/>
    </row>
    <row r="5556" spans="1:9">
      <c r="A5556" s="37"/>
      <c r="B5556" s="55"/>
      <c r="C5556" s="55"/>
      <c r="D5556" s="55"/>
      <c r="E5556" s="55"/>
      <c r="F5556" s="55"/>
      <c r="G5556" s="55"/>
      <c r="H5556" s="55"/>
      <c r="I5556" s="55"/>
    </row>
    <row r="5557" spans="1:9">
      <c r="A5557" s="37"/>
      <c r="B5557" s="55"/>
      <c r="C5557" s="55"/>
      <c r="D5557" s="55"/>
      <c r="E5557" s="55"/>
      <c r="F5557" s="55"/>
      <c r="G5557" s="55"/>
      <c r="H5557" s="55"/>
      <c r="I5557" s="55"/>
    </row>
    <row r="5558" spans="1:9">
      <c r="A5558" s="37"/>
      <c r="B5558" s="55"/>
      <c r="C5558" s="55"/>
      <c r="D5558" s="55"/>
      <c r="E5558" s="55"/>
      <c r="F5558" s="55"/>
      <c r="G5558" s="55"/>
      <c r="H5558" s="55"/>
      <c r="I5558" s="55"/>
    </row>
    <row r="5559" spans="1:9">
      <c r="A5559" s="37"/>
      <c r="B5559" s="55"/>
      <c r="C5559" s="55"/>
      <c r="D5559" s="55"/>
      <c r="E5559" s="55"/>
      <c r="F5559" s="55"/>
      <c r="G5559" s="55"/>
      <c r="H5559" s="55"/>
      <c r="I5559" s="55"/>
    </row>
    <row r="5560" spans="1:9">
      <c r="A5560" s="37"/>
      <c r="B5560" s="55"/>
      <c r="C5560" s="55"/>
      <c r="D5560" s="55"/>
      <c r="E5560" s="55"/>
      <c r="F5560" s="55"/>
      <c r="G5560" s="55"/>
      <c r="H5560" s="55"/>
      <c r="I5560" s="55"/>
    </row>
    <row r="5561" spans="1:9">
      <c r="A5561" s="37"/>
      <c r="B5561" s="55"/>
      <c r="C5561" s="55"/>
      <c r="D5561" s="55"/>
      <c r="E5561" s="55"/>
      <c r="F5561" s="55"/>
      <c r="G5561" s="55"/>
      <c r="H5561" s="55"/>
      <c r="I5561" s="55"/>
    </row>
    <row r="5562" spans="1:9">
      <c r="A5562" s="37"/>
      <c r="B5562" s="55"/>
      <c r="C5562" s="55"/>
      <c r="D5562" s="55"/>
      <c r="E5562" s="55"/>
      <c r="F5562" s="55"/>
      <c r="G5562" s="55"/>
      <c r="H5562" s="55"/>
      <c r="I5562" s="55"/>
    </row>
    <row r="5563" spans="1:9">
      <c r="A5563" s="37"/>
      <c r="B5563" s="55"/>
      <c r="C5563" s="55"/>
      <c r="D5563" s="55"/>
      <c r="E5563" s="55"/>
      <c r="F5563" s="55"/>
      <c r="G5563" s="55"/>
      <c r="H5563" s="55"/>
      <c r="I5563" s="55"/>
    </row>
    <row r="5564" spans="1:9">
      <c r="A5564" s="37"/>
      <c r="B5564" s="55"/>
      <c r="C5564" s="55"/>
      <c r="D5564" s="55"/>
      <c r="E5564" s="55"/>
      <c r="F5564" s="55"/>
      <c r="G5564" s="55"/>
      <c r="H5564" s="55"/>
      <c r="I5564" s="55"/>
    </row>
    <row r="5565" spans="1:9">
      <c r="A5565" s="37"/>
      <c r="B5565" s="55"/>
      <c r="C5565" s="55"/>
      <c r="D5565" s="55"/>
      <c r="E5565" s="55"/>
      <c r="F5565" s="55"/>
      <c r="G5565" s="55"/>
      <c r="H5565" s="55"/>
      <c r="I5565" s="55"/>
    </row>
    <row r="5566" spans="1:9">
      <c r="A5566" s="37"/>
      <c r="B5566" s="55"/>
      <c r="C5566" s="55"/>
      <c r="D5566" s="55"/>
      <c r="E5566" s="55"/>
      <c r="F5566" s="55"/>
      <c r="G5566" s="55"/>
      <c r="H5566" s="55"/>
      <c r="I5566" s="55"/>
    </row>
    <row r="5567" spans="1:9">
      <c r="A5567" s="37"/>
      <c r="B5567" s="55"/>
      <c r="C5567" s="55"/>
      <c r="D5567" s="55"/>
      <c r="E5567" s="55"/>
      <c r="F5567" s="55"/>
      <c r="G5567" s="55"/>
      <c r="H5567" s="55"/>
      <c r="I5567" s="55"/>
    </row>
    <row r="5568" spans="1:9">
      <c r="A5568" s="37"/>
      <c r="B5568" s="55"/>
      <c r="C5568" s="55"/>
      <c r="D5568" s="55"/>
      <c r="E5568" s="55"/>
      <c r="F5568" s="55"/>
      <c r="G5568" s="55"/>
      <c r="H5568" s="55"/>
      <c r="I5568" s="55"/>
    </row>
    <row r="5569" spans="1:9">
      <c r="A5569" s="37"/>
      <c r="B5569" s="55"/>
      <c r="C5569" s="55"/>
      <c r="D5569" s="55"/>
      <c r="E5569" s="55"/>
      <c r="F5569" s="55"/>
      <c r="G5569" s="55"/>
      <c r="H5569" s="55"/>
      <c r="I5569" s="55"/>
    </row>
    <row r="5570" spans="1:9">
      <c r="A5570" s="37"/>
      <c r="B5570" s="55"/>
      <c r="C5570" s="55"/>
      <c r="D5570" s="55"/>
      <c r="E5570" s="55"/>
      <c r="F5570" s="55"/>
      <c r="G5570" s="55"/>
      <c r="H5570" s="55"/>
      <c r="I5570" s="55"/>
    </row>
    <row r="5571" spans="1:9">
      <c r="A5571" s="37"/>
      <c r="B5571" s="55"/>
      <c r="C5571" s="55"/>
      <c r="D5571" s="55"/>
      <c r="E5571" s="55"/>
      <c r="F5571" s="55"/>
      <c r="G5571" s="55"/>
      <c r="H5571" s="55"/>
      <c r="I5571" s="55"/>
    </row>
    <row r="5572" spans="1:9">
      <c r="A5572" s="37"/>
      <c r="B5572" s="55"/>
      <c r="C5572" s="55"/>
      <c r="D5572" s="55"/>
      <c r="E5572" s="55"/>
      <c r="F5572" s="55"/>
      <c r="G5572" s="55"/>
      <c r="H5572" s="55"/>
      <c r="I5572" s="55"/>
    </row>
    <row r="5573" spans="1:9">
      <c r="A5573" s="37"/>
      <c r="B5573" s="55"/>
      <c r="C5573" s="55"/>
      <c r="D5573" s="55"/>
      <c r="E5573" s="55"/>
      <c r="F5573" s="55"/>
      <c r="G5573" s="55"/>
      <c r="H5573" s="55"/>
      <c r="I5573" s="55"/>
    </row>
    <row r="5574" spans="1:9">
      <c r="A5574" s="37"/>
      <c r="B5574" s="55"/>
      <c r="C5574" s="55"/>
      <c r="D5574" s="55"/>
      <c r="E5574" s="55"/>
      <c r="F5574" s="55"/>
      <c r="G5574" s="55"/>
      <c r="H5574" s="55"/>
      <c r="I5574" s="55"/>
    </row>
    <row r="5575" spans="1:9">
      <c r="A5575" s="37"/>
      <c r="B5575" s="55"/>
      <c r="C5575" s="55"/>
      <c r="D5575" s="55"/>
      <c r="E5575" s="55"/>
      <c r="F5575" s="55"/>
      <c r="G5575" s="55"/>
      <c r="H5575" s="55"/>
      <c r="I5575" s="55"/>
    </row>
    <row r="5576" spans="1:9">
      <c r="A5576" s="37"/>
      <c r="B5576" s="55"/>
      <c r="C5576" s="55"/>
      <c r="D5576" s="55"/>
      <c r="E5576" s="55"/>
      <c r="F5576" s="55"/>
      <c r="G5576" s="55"/>
      <c r="H5576" s="55"/>
      <c r="I5576" s="55"/>
    </row>
    <row r="5577" spans="1:9">
      <c r="A5577" s="37"/>
      <c r="B5577" s="55"/>
      <c r="C5577" s="55"/>
      <c r="D5577" s="55"/>
      <c r="E5577" s="55"/>
      <c r="F5577" s="55"/>
      <c r="G5577" s="55"/>
      <c r="H5577" s="55"/>
      <c r="I5577" s="55"/>
    </row>
    <row r="5578" spans="1:9">
      <c r="A5578" s="37"/>
      <c r="B5578" s="55"/>
      <c r="C5578" s="55"/>
      <c r="D5578" s="55"/>
      <c r="E5578" s="55"/>
      <c r="F5578" s="55"/>
      <c r="G5578" s="55"/>
      <c r="H5578" s="55"/>
      <c r="I5578" s="55"/>
    </row>
    <row r="5579" spans="1:9">
      <c r="A5579" s="37"/>
      <c r="B5579" s="55"/>
      <c r="C5579" s="55"/>
      <c r="D5579" s="55"/>
      <c r="E5579" s="55"/>
      <c r="F5579" s="55"/>
      <c r="G5579" s="55"/>
      <c r="H5579" s="55"/>
      <c r="I5579" s="55"/>
    </row>
    <row r="5580" spans="1:9">
      <c r="A5580" s="37"/>
      <c r="B5580" s="55"/>
      <c r="C5580" s="55"/>
      <c r="D5580" s="55"/>
      <c r="E5580" s="55"/>
      <c r="F5580" s="55"/>
      <c r="G5580" s="55"/>
      <c r="H5580" s="55"/>
      <c r="I5580" s="55"/>
    </row>
    <row r="5581" spans="1:9">
      <c r="A5581" s="37"/>
      <c r="B5581" s="55"/>
      <c r="C5581" s="55"/>
      <c r="D5581" s="55"/>
      <c r="E5581" s="55"/>
      <c r="F5581" s="55"/>
      <c r="G5581" s="55"/>
      <c r="H5581" s="55"/>
      <c r="I5581" s="55"/>
    </row>
    <row r="5582" spans="1:9">
      <c r="A5582" s="37"/>
      <c r="B5582" s="55"/>
      <c r="C5582" s="55"/>
      <c r="D5582" s="55"/>
      <c r="E5582" s="55"/>
      <c r="F5582" s="55"/>
      <c r="G5582" s="55"/>
      <c r="H5582" s="55"/>
      <c r="I5582" s="55"/>
    </row>
    <row r="5583" spans="1:9">
      <c r="A5583" s="37"/>
      <c r="B5583" s="55"/>
      <c r="C5583" s="55"/>
      <c r="D5583" s="55"/>
      <c r="E5583" s="55"/>
      <c r="F5583" s="55"/>
      <c r="G5583" s="55"/>
      <c r="H5583" s="55"/>
      <c r="I5583" s="55"/>
    </row>
    <row r="5584" spans="1:9">
      <c r="A5584" s="37"/>
      <c r="B5584" s="55"/>
      <c r="C5584" s="55"/>
      <c r="D5584" s="55"/>
      <c r="E5584" s="55"/>
      <c r="F5584" s="55"/>
      <c r="G5584" s="55"/>
      <c r="H5584" s="55"/>
      <c r="I5584" s="55"/>
    </row>
    <row r="5585" spans="1:9">
      <c r="A5585" s="37"/>
      <c r="B5585" s="55"/>
      <c r="C5585" s="55"/>
      <c r="D5585" s="55"/>
      <c r="E5585" s="55"/>
      <c r="F5585" s="55"/>
      <c r="G5585" s="55"/>
      <c r="H5585" s="55"/>
      <c r="I5585" s="55"/>
    </row>
    <row r="5586" spans="1:9">
      <c r="A5586" s="37"/>
      <c r="B5586" s="55"/>
      <c r="C5586" s="55"/>
      <c r="D5586" s="55"/>
      <c r="E5586" s="55"/>
      <c r="F5586" s="55"/>
      <c r="G5586" s="55"/>
      <c r="H5586" s="55"/>
      <c r="I5586" s="55"/>
    </row>
    <row r="5587" spans="1:9">
      <c r="A5587" s="37"/>
      <c r="B5587" s="55"/>
      <c r="C5587" s="55"/>
      <c r="D5587" s="55"/>
      <c r="E5587" s="55"/>
      <c r="F5587" s="55"/>
      <c r="G5587" s="55"/>
      <c r="H5587" s="55"/>
      <c r="I5587" s="55"/>
    </row>
    <row r="5588" spans="1:9">
      <c r="A5588" s="37"/>
      <c r="B5588" s="55"/>
      <c r="C5588" s="55"/>
      <c r="D5588" s="55"/>
      <c r="E5588" s="55"/>
      <c r="F5588" s="55"/>
      <c r="G5588" s="55"/>
      <c r="H5588" s="55"/>
      <c r="I5588" s="55"/>
    </row>
    <row r="5589" spans="1:9">
      <c r="A5589" s="37"/>
      <c r="B5589" s="55"/>
      <c r="C5589" s="55"/>
      <c r="D5589" s="55"/>
      <c r="E5589" s="55"/>
      <c r="F5589" s="55"/>
      <c r="G5589" s="55"/>
      <c r="H5589" s="55"/>
      <c r="I5589" s="55"/>
    </row>
    <row r="5590" spans="1:9">
      <c r="A5590" s="37"/>
      <c r="B5590" s="55"/>
      <c r="C5590" s="55"/>
      <c r="D5590" s="55"/>
      <c r="E5590" s="55"/>
      <c r="F5590" s="55"/>
      <c r="G5590" s="55"/>
      <c r="H5590" s="55"/>
      <c r="I5590" s="55"/>
    </row>
    <row r="5591" spans="1:9">
      <c r="A5591" s="37"/>
      <c r="B5591" s="55"/>
      <c r="C5591" s="55"/>
      <c r="D5591" s="55"/>
      <c r="E5591" s="55"/>
      <c r="F5591" s="55"/>
      <c r="G5591" s="55"/>
      <c r="H5591" s="55"/>
      <c r="I5591" s="55"/>
    </row>
    <row r="5592" spans="1:9">
      <c r="A5592" s="37"/>
      <c r="B5592" s="55"/>
      <c r="C5592" s="55"/>
      <c r="D5592" s="55"/>
      <c r="E5592" s="55"/>
      <c r="F5592" s="55"/>
      <c r="G5592" s="55"/>
      <c r="H5592" s="55"/>
      <c r="I5592" s="55"/>
    </row>
    <row r="5593" spans="1:9">
      <c r="A5593" s="37"/>
      <c r="B5593" s="55"/>
      <c r="C5593" s="55"/>
      <c r="D5593" s="55"/>
      <c r="E5593" s="55"/>
      <c r="F5593" s="55"/>
      <c r="G5593" s="55"/>
      <c r="H5593" s="55"/>
      <c r="I5593" s="55"/>
    </row>
    <row r="5594" spans="1:9">
      <c r="A5594" s="37"/>
      <c r="B5594" s="55"/>
      <c r="C5594" s="55"/>
      <c r="D5594" s="55"/>
      <c r="E5594" s="55"/>
      <c r="F5594" s="55"/>
      <c r="G5594" s="55"/>
      <c r="H5594" s="55"/>
      <c r="I5594" s="55"/>
    </row>
    <row r="5595" spans="1:9">
      <c r="A5595" s="37"/>
      <c r="B5595" s="55"/>
      <c r="C5595" s="55"/>
      <c r="D5595" s="55"/>
      <c r="E5595" s="55"/>
      <c r="F5595" s="55"/>
      <c r="G5595" s="55"/>
      <c r="H5595" s="55"/>
      <c r="I5595" s="55"/>
    </row>
    <row r="5596" spans="1:9">
      <c r="A5596" s="37"/>
      <c r="B5596" s="55"/>
      <c r="C5596" s="55"/>
      <c r="D5596" s="55"/>
      <c r="E5596" s="55"/>
      <c r="F5596" s="55"/>
      <c r="G5596" s="55"/>
      <c r="H5596" s="55"/>
      <c r="I5596" s="55"/>
    </row>
    <row r="5597" spans="1:9">
      <c r="A5597" s="37"/>
      <c r="B5597" s="55"/>
      <c r="C5597" s="55"/>
      <c r="D5597" s="55"/>
      <c r="E5597" s="55"/>
      <c r="F5597" s="55"/>
      <c r="G5597" s="55"/>
      <c r="H5597" s="55"/>
      <c r="I5597" s="55"/>
    </row>
    <row r="5598" spans="1:9">
      <c r="A5598" s="37"/>
      <c r="B5598" s="55"/>
      <c r="C5598" s="55"/>
      <c r="D5598" s="55"/>
      <c r="E5598" s="55"/>
      <c r="F5598" s="55"/>
      <c r="G5598" s="55"/>
      <c r="H5598" s="55"/>
      <c r="I5598" s="55"/>
    </row>
    <row r="5599" spans="1:9">
      <c r="A5599" s="37"/>
      <c r="B5599" s="55"/>
      <c r="C5599" s="55"/>
      <c r="D5599" s="55"/>
      <c r="E5599" s="55"/>
      <c r="F5599" s="55"/>
      <c r="G5599" s="55"/>
      <c r="H5599" s="55"/>
      <c r="I5599" s="55"/>
    </row>
    <row r="5600" spans="1:9">
      <c r="A5600" s="37"/>
      <c r="B5600" s="55"/>
      <c r="C5600" s="55"/>
      <c r="D5600" s="55"/>
      <c r="E5600" s="55"/>
      <c r="F5600" s="55"/>
      <c r="G5600" s="55"/>
      <c r="H5600" s="55"/>
      <c r="I5600" s="55"/>
    </row>
    <row r="5601" spans="1:9">
      <c r="A5601" s="37"/>
      <c r="B5601" s="55"/>
      <c r="C5601" s="55"/>
      <c r="D5601" s="55"/>
      <c r="E5601" s="55"/>
      <c r="F5601" s="55"/>
      <c r="G5601" s="55"/>
      <c r="H5601" s="55"/>
      <c r="I5601" s="55"/>
    </row>
    <row r="5602" spans="1:9">
      <c r="A5602" s="37"/>
      <c r="B5602" s="55"/>
      <c r="C5602" s="55"/>
      <c r="D5602" s="55"/>
      <c r="E5602" s="55"/>
      <c r="F5602" s="55"/>
      <c r="G5602" s="55"/>
      <c r="H5602" s="55"/>
      <c r="I5602" s="55"/>
    </row>
    <row r="5603" spans="1:9">
      <c r="A5603" s="37"/>
      <c r="B5603" s="55"/>
      <c r="C5603" s="55"/>
      <c r="D5603" s="55"/>
      <c r="E5603" s="55"/>
      <c r="F5603" s="55"/>
      <c r="G5603" s="55"/>
      <c r="H5603" s="55"/>
      <c r="I5603" s="55"/>
    </row>
    <row r="5604" spans="1:9">
      <c r="A5604" s="37"/>
      <c r="B5604" s="55"/>
      <c r="C5604" s="55"/>
      <c r="D5604" s="55"/>
      <c r="E5604" s="55"/>
      <c r="F5604" s="55"/>
      <c r="G5604" s="55"/>
      <c r="H5604" s="55"/>
      <c r="I5604" s="55"/>
    </row>
    <row r="5605" spans="1:9">
      <c r="A5605" s="37"/>
      <c r="B5605" s="55"/>
      <c r="C5605" s="55"/>
      <c r="D5605" s="55"/>
      <c r="E5605" s="55"/>
      <c r="F5605" s="55"/>
      <c r="G5605" s="55"/>
      <c r="H5605" s="55"/>
      <c r="I5605" s="55"/>
    </row>
    <row r="5606" spans="1:9">
      <c r="A5606" s="37"/>
      <c r="B5606" s="55"/>
      <c r="C5606" s="55"/>
      <c r="D5606" s="55"/>
      <c r="E5606" s="55"/>
      <c r="F5606" s="55"/>
      <c r="G5606" s="55"/>
      <c r="H5606" s="55"/>
      <c r="I5606" s="55"/>
    </row>
    <row r="5607" spans="1:9">
      <c r="A5607" s="37"/>
      <c r="B5607" s="55"/>
      <c r="C5607" s="55"/>
      <c r="D5607" s="55"/>
      <c r="E5607" s="55"/>
      <c r="F5607" s="55"/>
      <c r="G5607" s="55"/>
      <c r="H5607" s="55"/>
      <c r="I5607" s="55"/>
    </row>
    <row r="5608" spans="1:9">
      <c r="A5608" s="37"/>
      <c r="B5608" s="55"/>
      <c r="C5608" s="55"/>
      <c r="D5608" s="55"/>
      <c r="E5608" s="55"/>
      <c r="F5608" s="55"/>
      <c r="G5608" s="55"/>
      <c r="H5608" s="55"/>
      <c r="I5608" s="55"/>
    </row>
    <row r="5609" spans="1:9">
      <c r="A5609" s="37"/>
      <c r="B5609" s="55"/>
      <c r="C5609" s="55"/>
      <c r="D5609" s="55"/>
      <c r="E5609" s="55"/>
      <c r="F5609" s="55"/>
      <c r="G5609" s="55"/>
      <c r="H5609" s="55"/>
      <c r="I5609" s="55"/>
    </row>
    <row r="5610" spans="1:9">
      <c r="A5610" s="37"/>
      <c r="B5610" s="55"/>
      <c r="C5610" s="55"/>
      <c r="D5610" s="55"/>
      <c r="E5610" s="55"/>
      <c r="F5610" s="55"/>
      <c r="G5610" s="55"/>
      <c r="H5610" s="55"/>
      <c r="I5610" s="55"/>
    </row>
    <row r="5611" spans="1:9">
      <c r="A5611" s="37"/>
      <c r="B5611" s="55"/>
      <c r="C5611" s="55"/>
      <c r="D5611" s="55"/>
      <c r="E5611" s="55"/>
      <c r="F5611" s="55"/>
      <c r="G5611" s="55"/>
      <c r="H5611" s="55"/>
      <c r="I5611" s="55"/>
    </row>
    <row r="5612" spans="1:9">
      <c r="A5612" s="37"/>
      <c r="B5612" s="55"/>
      <c r="C5612" s="55"/>
      <c r="D5612" s="55"/>
      <c r="E5612" s="55"/>
      <c r="F5612" s="55"/>
      <c r="G5612" s="55"/>
      <c r="H5612" s="55"/>
      <c r="I5612" s="55"/>
    </row>
    <row r="5613" spans="1:9">
      <c r="A5613" s="37"/>
      <c r="B5613" s="55"/>
      <c r="C5613" s="55"/>
      <c r="D5613" s="55"/>
      <c r="E5613" s="55"/>
      <c r="F5613" s="55"/>
      <c r="G5613" s="55"/>
      <c r="H5613" s="55"/>
      <c r="I5613" s="55"/>
    </row>
    <row r="5614" spans="1:9">
      <c r="A5614" s="37"/>
      <c r="B5614" s="55"/>
      <c r="C5614" s="55"/>
      <c r="D5614" s="55"/>
      <c r="E5614" s="55"/>
      <c r="F5614" s="55"/>
      <c r="G5614" s="55"/>
      <c r="H5614" s="55"/>
      <c r="I5614" s="55"/>
    </row>
    <row r="5615" spans="1:9">
      <c r="A5615" s="37"/>
      <c r="B5615" s="55"/>
      <c r="C5615" s="55"/>
      <c r="D5615" s="55"/>
      <c r="E5615" s="55"/>
      <c r="F5615" s="55"/>
      <c r="G5615" s="55"/>
      <c r="H5615" s="55"/>
      <c r="I5615" s="55"/>
    </row>
    <row r="5616" spans="1:9">
      <c r="A5616" s="37"/>
      <c r="B5616" s="55"/>
      <c r="C5616" s="55"/>
      <c r="D5616" s="55"/>
      <c r="E5616" s="55"/>
      <c r="F5616" s="55"/>
      <c r="G5616" s="55"/>
      <c r="H5616" s="55"/>
      <c r="I5616" s="55"/>
    </row>
    <row r="5617" spans="1:9">
      <c r="A5617" s="37"/>
      <c r="B5617" s="55"/>
      <c r="C5617" s="55"/>
      <c r="D5617" s="55"/>
      <c r="E5617" s="55"/>
      <c r="F5617" s="55"/>
      <c r="G5617" s="55"/>
      <c r="H5617" s="55"/>
      <c r="I5617" s="55"/>
    </row>
    <row r="5618" spans="1:9">
      <c r="A5618" s="37"/>
      <c r="B5618" s="55"/>
      <c r="C5618" s="55"/>
      <c r="D5618" s="55"/>
      <c r="E5618" s="55"/>
      <c r="F5618" s="55"/>
      <c r="G5618" s="55"/>
      <c r="H5618" s="55"/>
      <c r="I5618" s="55"/>
    </row>
    <row r="5619" spans="1:9">
      <c r="A5619" s="37"/>
      <c r="B5619" s="55"/>
      <c r="C5619" s="55"/>
      <c r="D5619" s="55"/>
      <c r="E5619" s="55"/>
      <c r="F5619" s="55"/>
      <c r="G5619" s="55"/>
      <c r="H5619" s="55"/>
      <c r="I5619" s="55"/>
    </row>
    <row r="5620" spans="1:9">
      <c r="A5620" s="37"/>
      <c r="B5620" s="55"/>
      <c r="C5620" s="55"/>
      <c r="D5620" s="55"/>
      <c r="E5620" s="55"/>
      <c r="F5620" s="55"/>
      <c r="G5620" s="55"/>
      <c r="H5620" s="55"/>
      <c r="I5620" s="55"/>
    </row>
    <row r="5621" spans="1:9">
      <c r="A5621" s="37"/>
      <c r="B5621" s="55"/>
      <c r="C5621" s="55"/>
      <c r="D5621" s="55"/>
      <c r="E5621" s="55"/>
      <c r="F5621" s="55"/>
      <c r="G5621" s="55"/>
      <c r="H5621" s="55"/>
      <c r="I5621" s="55"/>
    </row>
    <row r="5622" spans="1:9">
      <c r="A5622" s="37"/>
      <c r="B5622" s="55"/>
      <c r="C5622" s="55"/>
      <c r="D5622" s="55"/>
      <c r="E5622" s="55"/>
      <c r="F5622" s="55"/>
      <c r="G5622" s="55"/>
      <c r="H5622" s="55"/>
      <c r="I5622" s="55"/>
    </row>
    <row r="5623" spans="1:9">
      <c r="A5623" s="37"/>
      <c r="B5623" s="55"/>
      <c r="C5623" s="55"/>
      <c r="D5623" s="55"/>
      <c r="E5623" s="55"/>
      <c r="F5623" s="55"/>
      <c r="G5623" s="55"/>
      <c r="H5623" s="55"/>
      <c r="I5623" s="55"/>
    </row>
    <row r="5624" spans="1:9">
      <c r="A5624" s="37"/>
      <c r="B5624" s="55"/>
      <c r="C5624" s="55"/>
      <c r="D5624" s="55"/>
      <c r="E5624" s="55"/>
      <c r="F5624" s="55"/>
      <c r="G5624" s="55"/>
      <c r="H5624" s="55"/>
      <c r="I5624" s="55"/>
    </row>
    <row r="5625" spans="1:9">
      <c r="A5625" s="37"/>
      <c r="B5625" s="55"/>
      <c r="C5625" s="55"/>
      <c r="D5625" s="55"/>
      <c r="E5625" s="55"/>
      <c r="F5625" s="55"/>
      <c r="G5625" s="55"/>
      <c r="H5625" s="55"/>
      <c r="I5625" s="55"/>
    </row>
    <row r="5626" spans="1:9">
      <c r="A5626" s="37"/>
      <c r="B5626" s="55"/>
      <c r="C5626" s="55"/>
      <c r="D5626" s="55"/>
      <c r="E5626" s="55"/>
      <c r="F5626" s="55"/>
      <c r="G5626" s="55"/>
      <c r="H5626" s="55"/>
      <c r="I5626" s="55"/>
    </row>
    <row r="5627" spans="1:9">
      <c r="A5627" s="37"/>
      <c r="B5627" s="55"/>
      <c r="C5627" s="55"/>
      <c r="D5627" s="55"/>
      <c r="E5627" s="55"/>
      <c r="F5627" s="55"/>
      <c r="G5627" s="55"/>
      <c r="H5627" s="55"/>
      <c r="I5627" s="55"/>
    </row>
    <row r="5628" spans="1:9">
      <c r="A5628" s="37"/>
      <c r="B5628" s="55"/>
      <c r="C5628" s="55"/>
      <c r="D5628" s="55"/>
      <c r="E5628" s="55"/>
      <c r="F5628" s="55"/>
      <c r="G5628" s="55"/>
      <c r="H5628" s="55"/>
      <c r="I5628" s="55"/>
    </row>
    <row r="5629" spans="1:9">
      <c r="A5629" s="37"/>
      <c r="B5629" s="55"/>
      <c r="C5629" s="55"/>
      <c r="D5629" s="55"/>
      <c r="E5629" s="55"/>
      <c r="F5629" s="55"/>
      <c r="G5629" s="55"/>
      <c r="H5629" s="55"/>
      <c r="I5629" s="55"/>
    </row>
    <row r="5630" spans="1:9">
      <c r="A5630" s="37"/>
      <c r="B5630" s="55"/>
      <c r="C5630" s="55"/>
      <c r="D5630" s="55"/>
      <c r="E5630" s="55"/>
      <c r="F5630" s="55"/>
      <c r="G5630" s="55"/>
      <c r="H5630" s="55"/>
      <c r="I5630" s="55"/>
    </row>
    <row r="5631" spans="1:9">
      <c r="A5631" s="37"/>
      <c r="B5631" s="55"/>
      <c r="C5631" s="55"/>
      <c r="D5631" s="55"/>
      <c r="E5631" s="55"/>
      <c r="F5631" s="55"/>
      <c r="G5631" s="55"/>
      <c r="H5631" s="55"/>
      <c r="I5631" s="55"/>
    </row>
    <row r="5632" spans="1:9">
      <c r="A5632" s="37"/>
      <c r="B5632" s="55"/>
      <c r="C5632" s="55"/>
      <c r="D5632" s="55"/>
      <c r="E5632" s="55"/>
      <c r="F5632" s="55"/>
      <c r="G5632" s="55"/>
      <c r="H5632" s="55"/>
      <c r="I5632" s="55"/>
    </row>
    <row r="5633" spans="1:9">
      <c r="A5633" s="37"/>
      <c r="B5633" s="55"/>
      <c r="C5633" s="55"/>
      <c r="D5633" s="55"/>
      <c r="E5633" s="55"/>
      <c r="F5633" s="55"/>
      <c r="G5633" s="55"/>
      <c r="H5633" s="55"/>
      <c r="I5633" s="55"/>
    </row>
    <row r="5634" spans="1:9">
      <c r="A5634" s="37"/>
      <c r="B5634" s="55"/>
      <c r="C5634" s="55"/>
      <c r="D5634" s="55"/>
      <c r="E5634" s="55"/>
      <c r="F5634" s="55"/>
      <c r="G5634" s="55"/>
      <c r="H5634" s="55"/>
      <c r="I5634" s="55"/>
    </row>
    <row r="5635" spans="1:9">
      <c r="A5635" s="37"/>
      <c r="B5635" s="55"/>
      <c r="C5635" s="55"/>
      <c r="D5635" s="55"/>
      <c r="E5635" s="55"/>
      <c r="F5635" s="55"/>
      <c r="G5635" s="55"/>
      <c r="H5635" s="55"/>
      <c r="I5635" s="55"/>
    </row>
    <row r="5636" spans="1:9">
      <c r="A5636" s="37"/>
      <c r="B5636" s="55"/>
      <c r="C5636" s="55"/>
      <c r="D5636" s="55"/>
      <c r="E5636" s="55"/>
      <c r="F5636" s="55"/>
      <c r="G5636" s="55"/>
      <c r="H5636" s="55"/>
      <c r="I5636" s="55"/>
    </row>
    <row r="5637" spans="1:9">
      <c r="A5637" s="37"/>
      <c r="B5637" s="55"/>
      <c r="C5637" s="55"/>
      <c r="D5637" s="55"/>
      <c r="E5637" s="55"/>
      <c r="F5637" s="55"/>
      <c r="G5637" s="55"/>
      <c r="H5637" s="55"/>
      <c r="I5637" s="55"/>
    </row>
    <row r="5638" spans="1:9">
      <c r="A5638" s="37"/>
      <c r="B5638" s="55"/>
      <c r="C5638" s="55"/>
      <c r="D5638" s="55"/>
      <c r="E5638" s="55"/>
      <c r="F5638" s="55"/>
      <c r="G5638" s="55"/>
      <c r="H5638" s="55"/>
      <c r="I5638" s="55"/>
    </row>
    <row r="5639" spans="1:9">
      <c r="A5639" s="37"/>
      <c r="B5639" s="55"/>
      <c r="C5639" s="55"/>
      <c r="D5639" s="55"/>
      <c r="E5639" s="55"/>
      <c r="F5639" s="55"/>
      <c r="G5639" s="55"/>
      <c r="H5639" s="55"/>
      <c r="I5639" s="55"/>
    </row>
    <row r="5640" spans="1:9">
      <c r="A5640" s="37"/>
      <c r="B5640" s="55"/>
      <c r="C5640" s="55"/>
      <c r="D5640" s="55"/>
      <c r="E5640" s="55"/>
      <c r="F5640" s="55"/>
      <c r="G5640" s="55"/>
      <c r="H5640" s="55"/>
      <c r="I5640" s="55"/>
    </row>
    <row r="5641" spans="1:9">
      <c r="A5641" s="37"/>
      <c r="B5641" s="55"/>
      <c r="C5641" s="55"/>
      <c r="D5641" s="55"/>
      <c r="E5641" s="55"/>
      <c r="F5641" s="55"/>
      <c r="G5641" s="55"/>
      <c r="H5641" s="55"/>
      <c r="I5641" s="55"/>
    </row>
    <row r="5642" spans="1:9">
      <c r="A5642" s="37"/>
      <c r="B5642" s="55"/>
      <c r="C5642" s="55"/>
      <c r="D5642" s="55"/>
      <c r="E5642" s="55"/>
      <c r="F5642" s="55"/>
      <c r="G5642" s="55"/>
      <c r="H5642" s="55"/>
      <c r="I5642" s="55"/>
    </row>
    <row r="5643" spans="1:9">
      <c r="A5643" s="37"/>
      <c r="B5643" s="55"/>
      <c r="C5643" s="55"/>
      <c r="D5643" s="55"/>
      <c r="E5643" s="55"/>
      <c r="F5643" s="55"/>
      <c r="G5643" s="55"/>
      <c r="H5643" s="55"/>
      <c r="I5643" s="55"/>
    </row>
    <row r="5644" spans="1:9">
      <c r="A5644" s="37"/>
      <c r="B5644" s="55"/>
      <c r="C5644" s="55"/>
      <c r="D5644" s="55"/>
      <c r="E5644" s="55"/>
      <c r="F5644" s="55"/>
      <c r="G5644" s="55"/>
      <c r="H5644" s="55"/>
      <c r="I5644" s="55"/>
    </row>
    <row r="5645" spans="1:9">
      <c r="A5645" s="37"/>
      <c r="B5645" s="55"/>
      <c r="C5645" s="55"/>
      <c r="D5645" s="55"/>
      <c r="E5645" s="55"/>
      <c r="F5645" s="55"/>
      <c r="G5645" s="55"/>
      <c r="H5645" s="55"/>
      <c r="I5645" s="55"/>
    </row>
    <row r="5646" spans="1:9">
      <c r="A5646" s="37"/>
      <c r="B5646" s="55"/>
      <c r="C5646" s="55"/>
      <c r="D5646" s="55"/>
      <c r="E5646" s="55"/>
      <c r="F5646" s="55"/>
      <c r="G5646" s="55"/>
      <c r="H5646" s="55"/>
      <c r="I5646" s="55"/>
    </row>
    <row r="5647" spans="1:9">
      <c r="A5647" s="37"/>
      <c r="B5647" s="55"/>
      <c r="C5647" s="55"/>
      <c r="D5647" s="55"/>
      <c r="E5647" s="55"/>
      <c r="F5647" s="55"/>
      <c r="G5647" s="55"/>
      <c r="H5647" s="55"/>
      <c r="I5647" s="55"/>
    </row>
    <row r="5648" spans="1:9">
      <c r="A5648" s="37"/>
      <c r="B5648" s="55"/>
      <c r="C5648" s="55"/>
      <c r="D5648" s="55"/>
      <c r="E5648" s="55"/>
      <c r="F5648" s="55"/>
      <c r="G5648" s="55"/>
      <c r="H5648" s="55"/>
      <c r="I5648" s="55"/>
    </row>
    <row r="5649" spans="1:9">
      <c r="A5649" s="37"/>
      <c r="B5649" s="55"/>
      <c r="C5649" s="55"/>
      <c r="D5649" s="55"/>
      <c r="E5649" s="55"/>
      <c r="F5649" s="55"/>
      <c r="G5649" s="55"/>
      <c r="H5649" s="55"/>
      <c r="I5649" s="55"/>
    </row>
    <row r="5650" spans="1:9">
      <c r="A5650" s="37"/>
      <c r="B5650" s="55"/>
      <c r="C5650" s="55"/>
      <c r="D5650" s="55"/>
      <c r="E5650" s="55"/>
      <c r="F5650" s="55"/>
      <c r="G5650" s="55"/>
      <c r="H5650" s="55"/>
      <c r="I5650" s="55"/>
    </row>
    <row r="5651" spans="1:9">
      <c r="A5651" s="37"/>
      <c r="B5651" s="55"/>
      <c r="C5651" s="55"/>
      <c r="D5651" s="55"/>
      <c r="E5651" s="55"/>
      <c r="F5651" s="55"/>
      <c r="G5651" s="55"/>
      <c r="H5651" s="55"/>
      <c r="I5651" s="55"/>
    </row>
    <row r="5652" spans="1:9">
      <c r="A5652" s="37"/>
      <c r="B5652" s="55"/>
      <c r="C5652" s="55"/>
      <c r="D5652" s="55"/>
      <c r="E5652" s="55"/>
      <c r="F5652" s="55"/>
      <c r="G5652" s="55"/>
      <c r="H5652" s="55"/>
      <c r="I5652" s="55"/>
    </row>
    <row r="5653" spans="1:9">
      <c r="A5653" s="37"/>
      <c r="B5653" s="55"/>
      <c r="C5653" s="55"/>
      <c r="D5653" s="55"/>
      <c r="E5653" s="55"/>
      <c r="F5653" s="55"/>
      <c r="G5653" s="55"/>
      <c r="H5653" s="55"/>
      <c r="I5653" s="55"/>
    </row>
    <row r="5654" spans="1:9">
      <c r="A5654" s="37"/>
      <c r="B5654" s="55"/>
      <c r="C5654" s="55"/>
      <c r="D5654" s="55"/>
      <c r="E5654" s="55"/>
      <c r="F5654" s="55"/>
      <c r="G5654" s="55"/>
      <c r="H5654" s="55"/>
      <c r="I5654" s="55"/>
    </row>
    <row r="5655" spans="1:9">
      <c r="A5655" s="37"/>
      <c r="B5655" s="55"/>
      <c r="C5655" s="55"/>
      <c r="D5655" s="55"/>
      <c r="E5655" s="55"/>
      <c r="F5655" s="55"/>
      <c r="G5655" s="55"/>
      <c r="H5655" s="55"/>
      <c r="I5655" s="55"/>
    </row>
    <row r="5656" spans="1:9">
      <c r="A5656" s="37"/>
      <c r="B5656" s="55"/>
      <c r="C5656" s="55"/>
      <c r="D5656" s="55"/>
      <c r="E5656" s="55"/>
      <c r="F5656" s="55"/>
      <c r="G5656" s="55"/>
      <c r="H5656" s="55"/>
      <c r="I5656" s="55"/>
    </row>
    <row r="5657" spans="1:9">
      <c r="A5657" s="37"/>
      <c r="B5657" s="55"/>
      <c r="C5657" s="55"/>
      <c r="D5657" s="55"/>
      <c r="E5657" s="55"/>
      <c r="F5657" s="55"/>
      <c r="G5657" s="55"/>
      <c r="H5657" s="55"/>
      <c r="I5657" s="55"/>
    </row>
    <row r="5658" spans="1:9">
      <c r="A5658" s="37"/>
      <c r="B5658" s="55"/>
      <c r="C5658" s="55"/>
      <c r="D5658" s="55"/>
      <c r="E5658" s="55"/>
      <c r="F5658" s="55"/>
      <c r="G5658" s="55"/>
      <c r="H5658" s="55"/>
      <c r="I5658" s="55"/>
    </row>
    <row r="5659" spans="1:9">
      <c r="A5659" s="37"/>
      <c r="B5659" s="55"/>
      <c r="C5659" s="55"/>
      <c r="D5659" s="55"/>
      <c r="E5659" s="55"/>
      <c r="F5659" s="55"/>
      <c r="G5659" s="55"/>
      <c r="H5659" s="55"/>
      <c r="I5659" s="55"/>
    </row>
    <row r="5660" spans="1:9">
      <c r="A5660" s="37"/>
      <c r="B5660" s="55"/>
      <c r="C5660" s="55"/>
      <c r="D5660" s="55"/>
      <c r="E5660" s="55"/>
      <c r="F5660" s="55"/>
      <c r="G5660" s="55"/>
      <c r="H5660" s="55"/>
      <c r="I5660" s="55"/>
    </row>
    <row r="5661" spans="1:9">
      <c r="A5661" s="37"/>
      <c r="B5661" s="55"/>
      <c r="C5661" s="55"/>
      <c r="D5661" s="55"/>
      <c r="E5661" s="55"/>
      <c r="F5661" s="55"/>
      <c r="G5661" s="55"/>
      <c r="H5661" s="55"/>
      <c r="I5661" s="55"/>
    </row>
    <row r="5662" spans="1:9">
      <c r="A5662" s="37"/>
      <c r="B5662" s="55"/>
      <c r="C5662" s="55"/>
      <c r="D5662" s="55"/>
      <c r="E5662" s="55"/>
      <c r="F5662" s="55"/>
      <c r="G5662" s="55"/>
      <c r="H5662" s="55"/>
      <c r="I5662" s="55"/>
    </row>
    <row r="5663" spans="1:9">
      <c r="A5663" s="37"/>
      <c r="B5663" s="55"/>
      <c r="C5663" s="55"/>
      <c r="D5663" s="55"/>
      <c r="E5663" s="55"/>
      <c r="F5663" s="55"/>
      <c r="G5663" s="55"/>
      <c r="H5663" s="55"/>
      <c r="I5663" s="55"/>
    </row>
    <row r="5664" spans="1:9">
      <c r="A5664" s="37"/>
      <c r="B5664" s="55"/>
      <c r="C5664" s="55"/>
      <c r="D5664" s="55"/>
      <c r="E5664" s="55"/>
      <c r="F5664" s="55"/>
      <c r="G5664" s="55"/>
      <c r="H5664" s="55"/>
      <c r="I5664" s="55"/>
    </row>
    <row r="5665" spans="1:9">
      <c r="A5665" s="37"/>
      <c r="B5665" s="55"/>
      <c r="C5665" s="55"/>
      <c r="D5665" s="55"/>
      <c r="E5665" s="55"/>
      <c r="F5665" s="55"/>
      <c r="G5665" s="55"/>
      <c r="H5665" s="55"/>
      <c r="I5665" s="55"/>
    </row>
    <row r="5666" spans="1:9">
      <c r="A5666" s="37"/>
      <c r="B5666" s="55"/>
      <c r="C5666" s="55"/>
      <c r="D5666" s="55"/>
      <c r="E5666" s="55"/>
      <c r="F5666" s="55"/>
      <c r="G5666" s="55"/>
      <c r="H5666" s="55"/>
      <c r="I5666" s="55"/>
    </row>
    <row r="5667" spans="1:9">
      <c r="A5667" s="37"/>
      <c r="B5667" s="55"/>
      <c r="C5667" s="55"/>
      <c r="D5667" s="55"/>
      <c r="E5667" s="55"/>
      <c r="F5667" s="55"/>
      <c r="G5667" s="55"/>
      <c r="H5667" s="55"/>
      <c r="I5667" s="55"/>
    </row>
    <row r="5668" spans="1:9">
      <c r="A5668" s="37"/>
      <c r="B5668" s="55"/>
      <c r="C5668" s="55"/>
      <c r="D5668" s="55"/>
      <c r="E5668" s="55"/>
      <c r="F5668" s="55"/>
      <c r="G5668" s="55"/>
      <c r="H5668" s="55"/>
      <c r="I5668" s="55"/>
    </row>
    <row r="5669" spans="1:9">
      <c r="A5669" s="37"/>
      <c r="B5669" s="55"/>
      <c r="C5669" s="55"/>
      <c r="D5669" s="55"/>
      <c r="E5669" s="55"/>
      <c r="F5669" s="55"/>
      <c r="G5669" s="55"/>
      <c r="H5669" s="55"/>
      <c r="I5669" s="55"/>
    </row>
    <row r="5670" spans="1:9">
      <c r="A5670" s="37"/>
      <c r="B5670" s="55"/>
      <c r="C5670" s="55"/>
      <c r="D5670" s="55"/>
      <c r="E5670" s="55"/>
      <c r="F5670" s="55"/>
      <c r="G5670" s="55"/>
      <c r="H5670" s="55"/>
      <c r="I5670" s="55"/>
    </row>
    <row r="5671" spans="1:9">
      <c r="A5671" s="37"/>
      <c r="B5671" s="55"/>
      <c r="C5671" s="55"/>
      <c r="D5671" s="55"/>
      <c r="E5671" s="55"/>
      <c r="F5671" s="55"/>
      <c r="G5671" s="55"/>
      <c r="H5671" s="55"/>
      <c r="I5671" s="55"/>
    </row>
    <row r="5672" spans="1:9">
      <c r="A5672" s="37"/>
      <c r="B5672" s="55"/>
      <c r="C5672" s="55"/>
      <c r="D5672" s="55"/>
      <c r="E5672" s="55"/>
      <c r="F5672" s="55"/>
      <c r="G5672" s="55"/>
      <c r="H5672" s="55"/>
      <c r="I5672" s="55"/>
    </row>
    <row r="5673" spans="1:9">
      <c r="A5673" s="37"/>
      <c r="B5673" s="55"/>
      <c r="C5673" s="55"/>
      <c r="D5673" s="55"/>
      <c r="E5673" s="55"/>
      <c r="F5673" s="55"/>
      <c r="G5673" s="55"/>
      <c r="H5673" s="55"/>
      <c r="I5673" s="55"/>
    </row>
    <row r="5674" spans="1:9">
      <c r="A5674" s="37"/>
      <c r="B5674" s="55"/>
      <c r="C5674" s="55"/>
      <c r="D5674" s="55"/>
      <c r="E5674" s="55"/>
      <c r="F5674" s="55"/>
      <c r="G5674" s="55"/>
      <c r="H5674" s="55"/>
      <c r="I5674" s="55"/>
    </row>
    <row r="5675" spans="1:9">
      <c r="A5675" s="37"/>
      <c r="B5675" s="55"/>
      <c r="C5675" s="55"/>
      <c r="D5675" s="55"/>
      <c r="E5675" s="55"/>
      <c r="F5675" s="55"/>
      <c r="G5675" s="55"/>
      <c r="H5675" s="55"/>
      <c r="I5675" s="55"/>
    </row>
    <row r="5676" spans="1:9">
      <c r="A5676" s="37"/>
      <c r="B5676" s="55"/>
      <c r="C5676" s="55"/>
      <c r="D5676" s="55"/>
      <c r="E5676" s="55"/>
      <c r="F5676" s="55"/>
      <c r="G5676" s="55"/>
      <c r="H5676" s="55"/>
      <c r="I5676" s="55"/>
    </row>
    <row r="5677" spans="1:9">
      <c r="A5677" s="37"/>
      <c r="B5677" s="55"/>
      <c r="C5677" s="55"/>
      <c r="D5677" s="55"/>
      <c r="E5677" s="55"/>
      <c r="F5677" s="55"/>
      <c r="G5677" s="55"/>
      <c r="H5677" s="55"/>
      <c r="I5677" s="55"/>
    </row>
    <row r="5678" spans="1:9">
      <c r="A5678" s="37"/>
      <c r="B5678" s="55"/>
      <c r="C5678" s="55"/>
      <c r="D5678" s="55"/>
      <c r="E5678" s="55"/>
      <c r="F5678" s="55"/>
      <c r="G5678" s="55"/>
      <c r="H5678" s="55"/>
      <c r="I5678" s="55"/>
    </row>
    <row r="5679" spans="1:9">
      <c r="A5679" s="37"/>
      <c r="B5679" s="55"/>
      <c r="C5679" s="55"/>
      <c r="D5679" s="55"/>
      <c r="E5679" s="55"/>
      <c r="F5679" s="55"/>
      <c r="G5679" s="55"/>
      <c r="H5679" s="55"/>
      <c r="I5679" s="55"/>
    </row>
    <row r="5680" spans="1:9">
      <c r="A5680" s="37"/>
      <c r="B5680" s="55"/>
      <c r="C5680" s="55"/>
      <c r="D5680" s="55"/>
      <c r="E5680" s="55"/>
      <c r="F5680" s="55"/>
      <c r="G5680" s="55"/>
      <c r="H5680" s="55"/>
      <c r="I5680" s="55"/>
    </row>
    <row r="5681" spans="1:9">
      <c r="A5681" s="37"/>
      <c r="B5681" s="55"/>
      <c r="C5681" s="55"/>
      <c r="D5681" s="55"/>
      <c r="E5681" s="55"/>
      <c r="F5681" s="55"/>
      <c r="G5681" s="55"/>
      <c r="H5681" s="55"/>
      <c r="I5681" s="55"/>
    </row>
    <row r="5682" spans="1:9">
      <c r="A5682" s="37"/>
      <c r="B5682" s="55"/>
      <c r="C5682" s="55"/>
      <c r="D5682" s="55"/>
      <c r="E5682" s="55"/>
      <c r="F5682" s="55"/>
      <c r="G5682" s="55"/>
      <c r="H5682" s="55"/>
      <c r="I5682" s="55"/>
    </row>
    <row r="5683" spans="1:9">
      <c r="A5683" s="37"/>
      <c r="B5683" s="55"/>
      <c r="C5683" s="55"/>
      <c r="D5683" s="55"/>
      <c r="E5683" s="55"/>
      <c r="F5683" s="55"/>
      <c r="G5683" s="55"/>
      <c r="H5683" s="55"/>
      <c r="I5683" s="55"/>
    </row>
    <row r="5684" spans="1:9">
      <c r="A5684" s="37"/>
      <c r="B5684" s="55"/>
      <c r="C5684" s="55"/>
      <c r="D5684" s="55"/>
      <c r="E5684" s="55"/>
      <c r="F5684" s="55"/>
      <c r="G5684" s="55"/>
      <c r="H5684" s="55"/>
      <c r="I5684" s="55"/>
    </row>
    <row r="5685" spans="1:9">
      <c r="A5685" s="37"/>
      <c r="B5685" s="55"/>
      <c r="C5685" s="55"/>
      <c r="D5685" s="55"/>
      <c r="E5685" s="55"/>
      <c r="F5685" s="55"/>
      <c r="G5685" s="55"/>
      <c r="H5685" s="55"/>
      <c r="I5685" s="55"/>
    </row>
    <row r="5686" spans="1:9">
      <c r="A5686" s="37"/>
      <c r="B5686" s="55"/>
      <c r="C5686" s="55"/>
      <c r="D5686" s="55"/>
      <c r="E5686" s="55"/>
      <c r="F5686" s="55"/>
      <c r="G5686" s="55"/>
      <c r="H5686" s="55"/>
      <c r="I5686" s="55"/>
    </row>
    <row r="5687" spans="1:9">
      <c r="A5687" s="37"/>
      <c r="B5687" s="55"/>
      <c r="C5687" s="55"/>
      <c r="D5687" s="55"/>
      <c r="E5687" s="55"/>
      <c r="F5687" s="55"/>
      <c r="G5687" s="55"/>
      <c r="H5687" s="55"/>
      <c r="I5687" s="55"/>
    </row>
    <row r="5688" spans="1:9">
      <c r="A5688" s="37"/>
      <c r="B5688" s="55"/>
      <c r="C5688" s="55"/>
      <c r="D5688" s="55"/>
      <c r="E5688" s="55"/>
      <c r="F5688" s="55"/>
      <c r="G5688" s="55"/>
      <c r="H5688" s="55"/>
      <c r="I5688" s="55"/>
    </row>
    <row r="5689" spans="1:9">
      <c r="A5689" s="37"/>
      <c r="B5689" s="55"/>
      <c r="C5689" s="55"/>
      <c r="D5689" s="55"/>
      <c r="E5689" s="55"/>
      <c r="F5689" s="55"/>
      <c r="G5689" s="55"/>
      <c r="H5689" s="55"/>
      <c r="I5689" s="55"/>
    </row>
    <row r="5690" spans="1:9">
      <c r="A5690" s="37"/>
      <c r="B5690" s="55"/>
      <c r="C5690" s="55"/>
      <c r="D5690" s="55"/>
      <c r="E5690" s="55"/>
      <c r="F5690" s="55"/>
      <c r="G5690" s="55"/>
      <c r="H5690" s="55"/>
      <c r="I5690" s="55"/>
    </row>
    <row r="5691" spans="1:9">
      <c r="A5691" s="37"/>
      <c r="B5691" s="55"/>
      <c r="C5691" s="55"/>
      <c r="D5691" s="55"/>
      <c r="E5691" s="55"/>
      <c r="F5691" s="55"/>
      <c r="G5691" s="55"/>
      <c r="H5691" s="55"/>
      <c r="I5691" s="55"/>
    </row>
    <row r="5692" spans="1:9">
      <c r="A5692" s="37"/>
      <c r="B5692" s="55"/>
      <c r="C5692" s="55"/>
      <c r="D5692" s="55"/>
      <c r="E5692" s="55"/>
      <c r="F5692" s="55"/>
      <c r="G5692" s="55"/>
      <c r="H5692" s="55"/>
      <c r="I5692" s="55"/>
    </row>
    <row r="5693" spans="1:9">
      <c r="A5693" s="37"/>
      <c r="B5693" s="55"/>
      <c r="C5693" s="55"/>
      <c r="D5693" s="55"/>
      <c r="E5693" s="55"/>
      <c r="F5693" s="55"/>
      <c r="G5693" s="55"/>
      <c r="H5693" s="55"/>
      <c r="I5693" s="55"/>
    </row>
    <row r="5694" spans="1:9">
      <c r="A5694" s="37"/>
      <c r="B5694" s="55"/>
      <c r="C5694" s="55"/>
      <c r="D5694" s="55"/>
      <c r="E5694" s="55"/>
      <c r="F5694" s="55"/>
      <c r="G5694" s="55"/>
      <c r="H5694" s="55"/>
      <c r="I5694" s="55"/>
    </row>
    <row r="5695" spans="1:9">
      <c r="A5695" s="37"/>
      <c r="B5695" s="55"/>
      <c r="C5695" s="55"/>
      <c r="D5695" s="55"/>
      <c r="E5695" s="55"/>
      <c r="F5695" s="55"/>
      <c r="G5695" s="55"/>
      <c r="H5695" s="55"/>
      <c r="I5695" s="55"/>
    </row>
    <row r="5696" spans="1:9">
      <c r="A5696" s="37"/>
      <c r="B5696" s="55"/>
      <c r="C5696" s="55"/>
      <c r="D5696" s="55"/>
      <c r="E5696" s="55"/>
      <c r="F5696" s="55"/>
      <c r="G5696" s="55"/>
      <c r="H5696" s="55"/>
      <c r="I5696" s="55"/>
    </row>
    <row r="5697" spans="1:9">
      <c r="A5697" s="37"/>
      <c r="B5697" s="55"/>
      <c r="C5697" s="55"/>
      <c r="D5697" s="55"/>
      <c r="E5697" s="55"/>
      <c r="F5697" s="55"/>
      <c r="G5697" s="55"/>
      <c r="H5697" s="55"/>
      <c r="I5697" s="55"/>
    </row>
    <row r="5698" spans="1:9">
      <c r="A5698" s="37"/>
      <c r="B5698" s="55"/>
      <c r="C5698" s="55"/>
      <c r="D5698" s="55"/>
      <c r="E5698" s="55"/>
      <c r="F5698" s="55"/>
      <c r="G5698" s="55"/>
      <c r="H5698" s="55"/>
      <c r="I5698" s="55"/>
    </row>
    <row r="5699" spans="1:9">
      <c r="A5699" s="37"/>
      <c r="B5699" s="55"/>
      <c r="C5699" s="55"/>
      <c r="D5699" s="55"/>
      <c r="E5699" s="55"/>
      <c r="F5699" s="55"/>
      <c r="G5699" s="55"/>
      <c r="H5699" s="55"/>
      <c r="I5699" s="55"/>
    </row>
    <row r="5700" spans="1:9">
      <c r="A5700" s="37"/>
      <c r="B5700" s="55"/>
      <c r="C5700" s="55"/>
      <c r="D5700" s="55"/>
      <c r="E5700" s="55"/>
      <c r="F5700" s="55"/>
      <c r="G5700" s="55"/>
      <c r="H5700" s="55"/>
      <c r="I5700" s="55"/>
    </row>
    <row r="5701" spans="1:9">
      <c r="A5701" s="37"/>
      <c r="B5701" s="55"/>
      <c r="C5701" s="55"/>
      <c r="D5701" s="55"/>
      <c r="E5701" s="55"/>
      <c r="F5701" s="55"/>
      <c r="G5701" s="55"/>
      <c r="H5701" s="55"/>
      <c r="I5701" s="55"/>
    </row>
    <row r="5702" spans="1:9">
      <c r="A5702" s="37"/>
      <c r="B5702" s="55"/>
      <c r="C5702" s="55"/>
      <c r="D5702" s="55"/>
      <c r="E5702" s="55"/>
      <c r="F5702" s="55"/>
      <c r="G5702" s="55"/>
      <c r="H5702" s="55"/>
      <c r="I5702" s="55"/>
    </row>
    <row r="5703" spans="1:9">
      <c r="A5703" s="37"/>
      <c r="B5703" s="55"/>
      <c r="C5703" s="55"/>
      <c r="D5703" s="55"/>
      <c r="E5703" s="55"/>
      <c r="F5703" s="55"/>
      <c r="G5703" s="55"/>
      <c r="H5703" s="55"/>
      <c r="I5703" s="55"/>
    </row>
    <row r="5704" spans="1:9">
      <c r="A5704" s="37"/>
      <c r="B5704" s="55"/>
      <c r="C5704" s="55"/>
      <c r="D5704" s="55"/>
      <c r="E5704" s="55"/>
      <c r="F5704" s="55"/>
      <c r="G5704" s="55"/>
      <c r="H5704" s="55"/>
      <c r="I5704" s="55"/>
    </row>
    <row r="5705" spans="1:9">
      <c r="A5705" s="37"/>
      <c r="B5705" s="55"/>
      <c r="C5705" s="55"/>
      <c r="D5705" s="55"/>
      <c r="E5705" s="55"/>
      <c r="F5705" s="55"/>
      <c r="G5705" s="55"/>
      <c r="H5705" s="55"/>
      <c r="I5705" s="55"/>
    </row>
    <row r="5706" spans="1:9">
      <c r="A5706" s="37"/>
      <c r="B5706" s="55"/>
      <c r="C5706" s="55"/>
      <c r="D5706" s="55"/>
      <c r="E5706" s="55"/>
      <c r="F5706" s="55"/>
      <c r="G5706" s="55"/>
      <c r="H5706" s="55"/>
      <c r="I5706" s="55"/>
    </row>
    <row r="5707" spans="1:9">
      <c r="A5707" s="37"/>
      <c r="B5707" s="55"/>
      <c r="C5707" s="55"/>
      <c r="D5707" s="55"/>
      <c r="E5707" s="55"/>
      <c r="F5707" s="55"/>
      <c r="G5707" s="55"/>
      <c r="H5707" s="55"/>
      <c r="I5707" s="55"/>
    </row>
    <row r="5708" spans="1:9">
      <c r="A5708" s="37"/>
      <c r="B5708" s="55"/>
      <c r="C5708" s="55"/>
      <c r="D5708" s="55"/>
      <c r="E5708" s="55"/>
      <c r="F5708" s="55"/>
      <c r="G5708" s="55"/>
      <c r="H5708" s="55"/>
      <c r="I5708" s="55"/>
    </row>
    <row r="5709" spans="1:9">
      <c r="A5709" s="37"/>
      <c r="B5709" s="55"/>
      <c r="C5709" s="55"/>
      <c r="D5709" s="55"/>
      <c r="E5709" s="55"/>
      <c r="F5709" s="55"/>
      <c r="G5709" s="55"/>
      <c r="H5709" s="55"/>
      <c r="I5709" s="55"/>
    </row>
    <row r="5710" spans="1:9">
      <c r="A5710" s="37"/>
      <c r="B5710" s="55"/>
      <c r="C5710" s="55"/>
      <c r="D5710" s="55"/>
      <c r="E5710" s="55"/>
      <c r="F5710" s="55"/>
      <c r="G5710" s="55"/>
      <c r="H5710" s="55"/>
      <c r="I5710" s="55"/>
    </row>
    <row r="5711" spans="1:9">
      <c r="A5711" s="37"/>
      <c r="B5711" s="55"/>
      <c r="C5711" s="55"/>
      <c r="D5711" s="55"/>
      <c r="E5711" s="55"/>
      <c r="F5711" s="55"/>
      <c r="G5711" s="55"/>
      <c r="H5711" s="55"/>
      <c r="I5711" s="55"/>
    </row>
    <row r="5712" spans="1:9">
      <c r="A5712" s="37"/>
      <c r="B5712" s="55"/>
      <c r="C5712" s="55"/>
      <c r="D5712" s="55"/>
      <c r="E5712" s="55"/>
      <c r="F5712" s="55"/>
      <c r="G5712" s="55"/>
      <c r="H5712" s="55"/>
      <c r="I5712" s="55"/>
    </row>
    <row r="5713" spans="1:9">
      <c r="A5713" s="37"/>
      <c r="B5713" s="55"/>
      <c r="C5713" s="55"/>
      <c r="D5713" s="55"/>
      <c r="E5713" s="55"/>
      <c r="F5713" s="55"/>
      <c r="G5713" s="55"/>
      <c r="H5713" s="55"/>
      <c r="I5713" s="55"/>
    </row>
    <row r="5714" spans="1:9">
      <c r="A5714" s="37"/>
      <c r="B5714" s="55"/>
      <c r="C5714" s="55"/>
      <c r="D5714" s="55"/>
      <c r="E5714" s="55"/>
      <c r="F5714" s="55"/>
      <c r="G5714" s="55"/>
      <c r="H5714" s="55"/>
      <c r="I5714" s="55"/>
    </row>
    <row r="5715" spans="1:9">
      <c r="A5715" s="37"/>
      <c r="B5715" s="55"/>
      <c r="C5715" s="55"/>
      <c r="D5715" s="55"/>
      <c r="E5715" s="55"/>
      <c r="F5715" s="55"/>
      <c r="G5715" s="55"/>
      <c r="H5715" s="55"/>
      <c r="I5715" s="55"/>
    </row>
    <row r="5716" spans="1:9">
      <c r="A5716" s="37"/>
      <c r="B5716" s="55"/>
      <c r="C5716" s="55"/>
      <c r="D5716" s="55"/>
      <c r="E5716" s="55"/>
      <c r="F5716" s="55"/>
      <c r="G5716" s="55"/>
      <c r="H5716" s="55"/>
      <c r="I5716" s="55"/>
    </row>
    <row r="5717" spans="1:9">
      <c r="A5717" s="37"/>
      <c r="B5717" s="55"/>
      <c r="C5717" s="55"/>
      <c r="D5717" s="55"/>
      <c r="E5717" s="55"/>
      <c r="F5717" s="55"/>
      <c r="G5717" s="55"/>
      <c r="H5717" s="55"/>
      <c r="I5717" s="55"/>
    </row>
    <row r="5718" spans="1:9">
      <c r="A5718" s="37"/>
      <c r="B5718" s="55"/>
      <c r="C5718" s="55"/>
      <c r="D5718" s="55"/>
      <c r="E5718" s="55"/>
      <c r="F5718" s="55"/>
      <c r="G5718" s="55"/>
      <c r="H5718" s="55"/>
      <c r="I5718" s="55"/>
    </row>
    <row r="5719" spans="1:9">
      <c r="A5719" s="37"/>
      <c r="B5719" s="55"/>
      <c r="C5719" s="55"/>
      <c r="D5719" s="55"/>
      <c r="E5719" s="55"/>
      <c r="F5719" s="55"/>
      <c r="G5719" s="55"/>
      <c r="H5719" s="55"/>
      <c r="I5719" s="55"/>
    </row>
    <row r="5720" spans="1:9">
      <c r="A5720" s="37"/>
      <c r="B5720" s="55"/>
      <c r="C5720" s="55"/>
      <c r="D5720" s="55"/>
      <c r="E5720" s="55"/>
      <c r="F5720" s="55"/>
      <c r="G5720" s="55"/>
      <c r="H5720" s="55"/>
      <c r="I5720" s="55"/>
    </row>
    <row r="5721" spans="1:9">
      <c r="A5721" s="37"/>
      <c r="B5721" s="55"/>
      <c r="C5721" s="55"/>
      <c r="D5721" s="55"/>
      <c r="E5721" s="55"/>
      <c r="F5721" s="55"/>
      <c r="G5721" s="55"/>
      <c r="H5721" s="55"/>
      <c r="I5721" s="55"/>
    </row>
    <row r="5722" spans="1:9">
      <c r="A5722" s="37"/>
      <c r="B5722" s="55"/>
      <c r="C5722" s="55"/>
      <c r="D5722" s="55"/>
      <c r="E5722" s="55"/>
      <c r="F5722" s="55"/>
      <c r="G5722" s="55"/>
      <c r="H5722" s="55"/>
      <c r="I5722" s="55"/>
    </row>
    <row r="5723" spans="1:9">
      <c r="A5723" s="37"/>
      <c r="B5723" s="55"/>
      <c r="C5723" s="55"/>
      <c r="D5723" s="55"/>
      <c r="E5723" s="55"/>
      <c r="F5723" s="55"/>
      <c r="G5723" s="55"/>
      <c r="H5723" s="55"/>
      <c r="I5723" s="55"/>
    </row>
    <row r="5724" spans="1:9">
      <c r="A5724" s="37"/>
      <c r="B5724" s="55"/>
      <c r="C5724" s="55"/>
      <c r="D5724" s="55"/>
      <c r="E5724" s="55"/>
      <c r="F5724" s="55"/>
      <c r="G5724" s="55"/>
      <c r="H5724" s="55"/>
      <c r="I5724" s="55"/>
    </row>
    <row r="5725" spans="1:9">
      <c r="A5725" s="37"/>
      <c r="B5725" s="55"/>
      <c r="C5725" s="55"/>
      <c r="D5725" s="55"/>
      <c r="E5725" s="55"/>
      <c r="F5725" s="55"/>
      <c r="G5725" s="55"/>
      <c r="H5725" s="55"/>
      <c r="I5725" s="55"/>
    </row>
    <row r="5726" spans="1:9">
      <c r="A5726" s="37"/>
      <c r="B5726" s="55"/>
      <c r="C5726" s="55"/>
      <c r="D5726" s="55"/>
      <c r="E5726" s="55"/>
      <c r="F5726" s="55"/>
      <c r="G5726" s="55"/>
      <c r="H5726" s="55"/>
      <c r="I5726" s="55"/>
    </row>
    <row r="5727" spans="1:9">
      <c r="A5727" s="37"/>
      <c r="B5727" s="55"/>
      <c r="C5727" s="55"/>
      <c r="D5727" s="55"/>
      <c r="E5727" s="55"/>
      <c r="F5727" s="55"/>
      <c r="G5727" s="55"/>
      <c r="H5727" s="55"/>
      <c r="I5727" s="55"/>
    </row>
    <row r="5728" spans="1:9">
      <c r="A5728" s="37"/>
      <c r="B5728" s="55"/>
      <c r="C5728" s="55"/>
      <c r="D5728" s="55"/>
      <c r="E5728" s="55"/>
      <c r="F5728" s="55"/>
      <c r="G5728" s="55"/>
      <c r="H5728" s="55"/>
      <c r="I5728" s="55"/>
    </row>
    <row r="5729" spans="1:9">
      <c r="A5729" s="37"/>
      <c r="B5729" s="55"/>
      <c r="C5729" s="55"/>
      <c r="D5729" s="55"/>
      <c r="E5729" s="55"/>
      <c r="F5729" s="55"/>
      <c r="G5729" s="55"/>
      <c r="H5729" s="55"/>
      <c r="I5729" s="55"/>
    </row>
    <row r="5730" spans="1:9">
      <c r="A5730" s="37"/>
      <c r="B5730" s="55"/>
      <c r="C5730" s="55"/>
      <c r="D5730" s="55"/>
      <c r="E5730" s="55"/>
      <c r="F5730" s="55"/>
      <c r="G5730" s="55"/>
      <c r="H5730" s="55"/>
      <c r="I5730" s="55"/>
    </row>
    <row r="5731" spans="1:9">
      <c r="A5731" s="37"/>
      <c r="B5731" s="55"/>
      <c r="C5731" s="55"/>
      <c r="D5731" s="55"/>
      <c r="E5731" s="55"/>
      <c r="F5731" s="55"/>
      <c r="G5731" s="55"/>
      <c r="H5731" s="55"/>
      <c r="I5731" s="55"/>
    </row>
    <row r="5732" spans="1:9">
      <c r="A5732" s="37"/>
      <c r="B5732" s="55"/>
      <c r="C5732" s="55"/>
      <c r="D5732" s="55"/>
      <c r="E5732" s="55"/>
      <c r="F5732" s="55"/>
      <c r="G5732" s="55"/>
      <c r="H5732" s="55"/>
      <c r="I5732" s="55"/>
    </row>
    <row r="5733" spans="1:9">
      <c r="A5733" s="37"/>
      <c r="B5733" s="55"/>
      <c r="C5733" s="55"/>
      <c r="D5733" s="55"/>
      <c r="E5733" s="55"/>
      <c r="F5733" s="55"/>
      <c r="G5733" s="55"/>
      <c r="H5733" s="55"/>
      <c r="I5733" s="55"/>
    </row>
    <row r="5734" spans="1:9">
      <c r="A5734" s="37"/>
      <c r="B5734" s="55"/>
      <c r="C5734" s="55"/>
      <c r="D5734" s="55"/>
      <c r="E5734" s="55"/>
      <c r="F5734" s="55"/>
      <c r="G5734" s="55"/>
      <c r="H5734" s="55"/>
      <c r="I5734" s="55"/>
    </row>
    <row r="5735" spans="1:9">
      <c r="A5735" s="37"/>
      <c r="B5735" s="55"/>
      <c r="C5735" s="55"/>
      <c r="D5735" s="55"/>
      <c r="E5735" s="55"/>
      <c r="F5735" s="55"/>
      <c r="G5735" s="55"/>
      <c r="H5735" s="55"/>
      <c r="I5735" s="55"/>
    </row>
    <row r="5736" spans="1:9">
      <c r="A5736" s="37"/>
      <c r="B5736" s="55"/>
      <c r="C5736" s="55"/>
      <c r="D5736" s="55"/>
      <c r="E5736" s="55"/>
      <c r="F5736" s="55"/>
      <c r="G5736" s="55"/>
      <c r="H5736" s="55"/>
      <c r="I5736" s="55"/>
    </row>
    <row r="5737" spans="1:9">
      <c r="A5737" s="37"/>
      <c r="B5737" s="55"/>
      <c r="C5737" s="55"/>
      <c r="D5737" s="55"/>
      <c r="E5737" s="55"/>
      <c r="F5737" s="55"/>
      <c r="G5737" s="55"/>
      <c r="H5737" s="55"/>
      <c r="I5737" s="55"/>
    </row>
    <row r="5738" spans="1:9">
      <c r="A5738" s="37"/>
      <c r="B5738" s="55"/>
      <c r="C5738" s="55"/>
      <c r="D5738" s="55"/>
      <c r="E5738" s="55"/>
      <c r="F5738" s="55"/>
      <c r="G5738" s="55"/>
      <c r="H5738" s="55"/>
      <c r="I5738" s="55"/>
    </row>
    <row r="5739" spans="1:9">
      <c r="A5739" s="37"/>
      <c r="B5739" s="55"/>
      <c r="C5739" s="55"/>
      <c r="D5739" s="55"/>
      <c r="E5739" s="55"/>
      <c r="F5739" s="55"/>
      <c r="G5739" s="55"/>
      <c r="H5739" s="55"/>
      <c r="I5739" s="55"/>
    </row>
    <row r="5740" spans="1:9">
      <c r="A5740" s="37"/>
      <c r="B5740" s="55"/>
      <c r="C5740" s="55"/>
      <c r="D5740" s="55"/>
      <c r="E5740" s="55"/>
      <c r="F5740" s="55"/>
      <c r="G5740" s="55"/>
      <c r="H5740" s="55"/>
      <c r="I5740" s="55"/>
    </row>
    <row r="5741" spans="1:9">
      <c r="A5741" s="37"/>
      <c r="B5741" s="55"/>
      <c r="C5741" s="55"/>
      <c r="D5741" s="55"/>
      <c r="E5741" s="55"/>
      <c r="F5741" s="55"/>
      <c r="G5741" s="55"/>
      <c r="H5741" s="55"/>
      <c r="I5741" s="55"/>
    </row>
    <row r="5742" spans="1:9">
      <c r="A5742" s="37"/>
      <c r="B5742" s="55"/>
      <c r="C5742" s="55"/>
      <c r="D5742" s="55"/>
      <c r="E5742" s="55"/>
      <c r="F5742" s="55"/>
      <c r="G5742" s="55"/>
      <c r="H5742" s="55"/>
      <c r="I5742" s="55"/>
    </row>
    <row r="5743" spans="1:9">
      <c r="A5743" s="37"/>
      <c r="B5743" s="55"/>
      <c r="C5743" s="55"/>
      <c r="D5743" s="55"/>
      <c r="E5743" s="55"/>
      <c r="F5743" s="55"/>
      <c r="G5743" s="55"/>
      <c r="H5743" s="55"/>
      <c r="I5743" s="55"/>
    </row>
    <row r="5744" spans="1:9">
      <c r="A5744" s="37"/>
      <c r="B5744" s="55"/>
      <c r="C5744" s="55"/>
      <c r="D5744" s="55"/>
      <c r="E5744" s="55"/>
      <c r="F5744" s="55"/>
      <c r="G5744" s="55"/>
      <c r="H5744" s="55"/>
      <c r="I5744" s="55"/>
    </row>
    <row r="5745" spans="1:9">
      <c r="A5745" s="37"/>
      <c r="B5745" s="55"/>
      <c r="C5745" s="55"/>
      <c r="D5745" s="55"/>
      <c r="E5745" s="55"/>
      <c r="F5745" s="55"/>
      <c r="G5745" s="55"/>
      <c r="H5745" s="55"/>
      <c r="I5745" s="55"/>
    </row>
    <row r="5746" spans="1:9">
      <c r="A5746" s="37"/>
      <c r="B5746" s="55"/>
      <c r="C5746" s="55"/>
      <c r="D5746" s="55"/>
      <c r="E5746" s="55"/>
      <c r="F5746" s="55"/>
      <c r="G5746" s="55"/>
      <c r="H5746" s="55"/>
      <c r="I5746" s="55"/>
    </row>
    <row r="5747" spans="1:9">
      <c r="A5747" s="37"/>
      <c r="B5747" s="55"/>
      <c r="C5747" s="55"/>
      <c r="D5747" s="55"/>
      <c r="E5747" s="55"/>
      <c r="F5747" s="55"/>
      <c r="G5747" s="55"/>
      <c r="H5747" s="55"/>
      <c r="I5747" s="55"/>
    </row>
    <row r="5748" spans="1:9">
      <c r="A5748" s="37"/>
      <c r="B5748" s="55"/>
      <c r="C5748" s="55"/>
      <c r="D5748" s="55"/>
      <c r="E5748" s="55"/>
      <c r="F5748" s="55"/>
      <c r="G5748" s="55"/>
      <c r="H5748" s="55"/>
      <c r="I5748" s="55"/>
    </row>
    <row r="5749" spans="1:9">
      <c r="A5749" s="37"/>
      <c r="B5749" s="55"/>
      <c r="C5749" s="55"/>
      <c r="D5749" s="55"/>
      <c r="E5749" s="55"/>
      <c r="F5749" s="55"/>
      <c r="G5749" s="55"/>
      <c r="H5749" s="55"/>
      <c r="I5749" s="55"/>
    </row>
    <row r="5750" spans="1:9">
      <c r="A5750" s="37"/>
      <c r="B5750" s="55"/>
      <c r="C5750" s="55"/>
      <c r="D5750" s="55"/>
      <c r="E5750" s="55"/>
      <c r="F5750" s="55"/>
      <c r="G5750" s="55"/>
      <c r="H5750" s="55"/>
      <c r="I5750" s="55"/>
    </row>
    <row r="5751" spans="1:9">
      <c r="A5751" s="37"/>
      <c r="B5751" s="55"/>
      <c r="C5751" s="55"/>
      <c r="D5751" s="55"/>
      <c r="E5751" s="55"/>
      <c r="F5751" s="55"/>
      <c r="G5751" s="55"/>
      <c r="H5751" s="55"/>
      <c r="I5751" s="55"/>
    </row>
    <row r="5752" spans="1:9">
      <c r="A5752" s="37"/>
      <c r="B5752" s="55"/>
      <c r="C5752" s="55"/>
      <c r="D5752" s="55"/>
      <c r="E5752" s="55"/>
      <c r="F5752" s="55"/>
      <c r="G5752" s="55"/>
      <c r="H5752" s="55"/>
      <c r="I5752" s="55"/>
    </row>
    <row r="5753" spans="1:9">
      <c r="A5753" s="37"/>
      <c r="B5753" s="55"/>
      <c r="C5753" s="55"/>
      <c r="D5753" s="55"/>
      <c r="E5753" s="55"/>
      <c r="F5753" s="55"/>
      <c r="G5753" s="55"/>
      <c r="H5753" s="55"/>
      <c r="I5753" s="55"/>
    </row>
    <row r="5754" spans="1:9">
      <c r="A5754" s="37"/>
      <c r="B5754" s="55"/>
      <c r="C5754" s="55"/>
      <c r="D5754" s="55"/>
      <c r="E5754" s="55"/>
      <c r="F5754" s="55"/>
      <c r="G5754" s="55"/>
      <c r="H5754" s="55"/>
      <c r="I5754" s="55"/>
    </row>
    <row r="5755" spans="1:9">
      <c r="A5755" s="37"/>
      <c r="B5755" s="55"/>
      <c r="C5755" s="55"/>
      <c r="D5755" s="55"/>
      <c r="E5755" s="55"/>
      <c r="F5755" s="55"/>
      <c r="G5755" s="55"/>
      <c r="H5755" s="55"/>
      <c r="I5755" s="55"/>
    </row>
    <row r="5756" spans="1:9">
      <c r="A5756" s="37"/>
      <c r="B5756" s="55"/>
      <c r="C5756" s="55"/>
      <c r="D5756" s="55"/>
      <c r="E5756" s="55"/>
      <c r="F5756" s="55"/>
      <c r="G5756" s="55"/>
      <c r="H5756" s="55"/>
      <c r="I5756" s="55"/>
    </row>
    <row r="5757" spans="1:9">
      <c r="A5757" s="37"/>
      <c r="B5757" s="55"/>
      <c r="C5757" s="55"/>
      <c r="D5757" s="55"/>
      <c r="E5757" s="55"/>
      <c r="F5757" s="55"/>
      <c r="G5757" s="55"/>
      <c r="H5757" s="55"/>
      <c r="I5757" s="55"/>
    </row>
    <row r="5758" spans="1:9">
      <c r="A5758" s="37"/>
      <c r="B5758" s="55"/>
      <c r="C5758" s="55"/>
      <c r="D5758" s="55"/>
      <c r="E5758" s="55"/>
      <c r="F5758" s="55"/>
      <c r="G5758" s="55"/>
      <c r="H5758" s="55"/>
      <c r="I5758" s="55"/>
    </row>
    <row r="5759" spans="1:9">
      <c r="A5759" s="37"/>
      <c r="B5759" s="55"/>
      <c r="C5759" s="55"/>
      <c r="D5759" s="55"/>
      <c r="E5759" s="55"/>
      <c r="F5759" s="55"/>
      <c r="G5759" s="55"/>
      <c r="H5759" s="55"/>
      <c r="I5759" s="55"/>
    </row>
    <row r="5760" spans="1:9">
      <c r="A5760" s="37"/>
      <c r="B5760" s="55"/>
      <c r="C5760" s="55"/>
      <c r="D5760" s="55"/>
      <c r="E5760" s="55"/>
      <c r="F5760" s="55"/>
      <c r="G5760" s="55"/>
      <c r="H5760" s="55"/>
      <c r="I5760" s="55"/>
    </row>
    <row r="5761" spans="1:9">
      <c r="A5761" s="37"/>
      <c r="B5761" s="55"/>
      <c r="C5761" s="55"/>
      <c r="D5761" s="55"/>
      <c r="E5761" s="55"/>
      <c r="F5761" s="55"/>
      <c r="G5761" s="55"/>
      <c r="H5761" s="55"/>
      <c r="I5761" s="55"/>
    </row>
    <row r="5762" spans="1:9">
      <c r="A5762" s="37"/>
      <c r="B5762" s="55"/>
      <c r="C5762" s="55"/>
      <c r="D5762" s="55"/>
      <c r="E5762" s="55"/>
      <c r="F5762" s="55"/>
      <c r="G5762" s="55"/>
      <c r="H5762" s="55"/>
      <c r="I5762" s="55"/>
    </row>
    <row r="5763" spans="1:9">
      <c r="A5763" s="37"/>
      <c r="B5763" s="55"/>
      <c r="C5763" s="55"/>
      <c r="D5763" s="55"/>
      <c r="E5763" s="55"/>
      <c r="F5763" s="55"/>
      <c r="G5763" s="55"/>
      <c r="H5763" s="55"/>
      <c r="I5763" s="55"/>
    </row>
    <row r="5764" spans="1:9">
      <c r="A5764" s="37"/>
      <c r="B5764" s="55"/>
      <c r="C5764" s="55"/>
      <c r="D5764" s="55"/>
      <c r="E5764" s="55"/>
      <c r="F5764" s="55"/>
      <c r="G5764" s="55"/>
      <c r="H5764" s="55"/>
      <c r="I5764" s="55"/>
    </row>
    <row r="5765" spans="1:9">
      <c r="A5765" s="37"/>
      <c r="B5765" s="55"/>
      <c r="C5765" s="55"/>
      <c r="D5765" s="55"/>
      <c r="E5765" s="55"/>
      <c r="F5765" s="55"/>
      <c r="G5765" s="55"/>
      <c r="H5765" s="55"/>
      <c r="I5765" s="55"/>
    </row>
    <row r="5766" spans="1:9">
      <c r="A5766" s="37"/>
      <c r="B5766" s="55"/>
      <c r="C5766" s="55"/>
      <c r="D5766" s="55"/>
      <c r="E5766" s="55"/>
      <c r="F5766" s="55"/>
      <c r="G5766" s="55"/>
      <c r="H5766" s="55"/>
      <c r="I5766" s="55"/>
    </row>
    <row r="5767" spans="1:9">
      <c r="A5767" s="37"/>
      <c r="B5767" s="55"/>
      <c r="C5767" s="55"/>
      <c r="D5767" s="55"/>
      <c r="E5767" s="55"/>
      <c r="F5767" s="55"/>
      <c r="G5767" s="55"/>
      <c r="H5767" s="55"/>
      <c r="I5767" s="55"/>
    </row>
    <row r="5768" spans="1:9">
      <c r="A5768" s="37"/>
      <c r="B5768" s="55"/>
      <c r="C5768" s="55"/>
      <c r="D5768" s="55"/>
      <c r="E5768" s="55"/>
      <c r="F5768" s="55"/>
      <c r="G5768" s="55"/>
      <c r="H5768" s="55"/>
      <c r="I5768" s="55"/>
    </row>
    <row r="5769" spans="1:9">
      <c r="A5769" s="37"/>
      <c r="B5769" s="55"/>
      <c r="C5769" s="55"/>
      <c r="D5769" s="55"/>
      <c r="E5769" s="55"/>
      <c r="F5769" s="55"/>
      <c r="G5769" s="55"/>
      <c r="H5769" s="55"/>
      <c r="I5769" s="55"/>
    </row>
    <row r="5770" spans="1:9">
      <c r="A5770" s="37"/>
      <c r="B5770" s="55"/>
      <c r="C5770" s="55"/>
      <c r="D5770" s="55"/>
      <c r="E5770" s="55"/>
      <c r="F5770" s="55"/>
      <c r="G5770" s="55"/>
      <c r="H5770" s="55"/>
      <c r="I5770" s="55"/>
    </row>
    <row r="5771" spans="1:9">
      <c r="A5771" s="37"/>
      <c r="B5771" s="55"/>
      <c r="C5771" s="55"/>
      <c r="D5771" s="55"/>
      <c r="E5771" s="55"/>
      <c r="F5771" s="55"/>
      <c r="G5771" s="55"/>
      <c r="H5771" s="55"/>
      <c r="I5771" s="55"/>
    </row>
    <row r="5772" spans="1:9">
      <c r="A5772" s="37"/>
      <c r="B5772" s="55"/>
      <c r="C5772" s="55"/>
      <c r="D5772" s="55"/>
      <c r="E5772" s="55"/>
      <c r="F5772" s="55"/>
      <c r="G5772" s="55"/>
      <c r="H5772" s="55"/>
      <c r="I5772" s="55"/>
    </row>
    <row r="5773" spans="1:9">
      <c r="A5773" s="37"/>
      <c r="B5773" s="55"/>
      <c r="C5773" s="55"/>
      <c r="D5773" s="55"/>
      <c r="E5773" s="55"/>
      <c r="F5773" s="55"/>
      <c r="G5773" s="55"/>
      <c r="H5773" s="55"/>
      <c r="I5773" s="55"/>
    </row>
    <row r="5774" spans="1:9">
      <c r="A5774" s="37"/>
      <c r="B5774" s="55"/>
      <c r="C5774" s="55"/>
      <c r="D5774" s="55"/>
      <c r="E5774" s="55"/>
      <c r="F5774" s="55"/>
      <c r="G5774" s="55"/>
      <c r="H5774" s="55"/>
      <c r="I5774" s="55"/>
    </row>
    <row r="5775" spans="1:9">
      <c r="A5775" s="37"/>
      <c r="B5775" s="55"/>
      <c r="C5775" s="55"/>
      <c r="D5775" s="55"/>
      <c r="E5775" s="55"/>
      <c r="F5775" s="55"/>
      <c r="G5775" s="55"/>
      <c r="H5775" s="55"/>
      <c r="I5775" s="55"/>
    </row>
    <row r="5776" spans="1:9">
      <c r="A5776" s="37"/>
      <c r="B5776" s="55"/>
      <c r="C5776" s="55"/>
      <c r="D5776" s="55"/>
      <c r="E5776" s="55"/>
      <c r="F5776" s="55"/>
      <c r="G5776" s="55"/>
      <c r="H5776" s="55"/>
      <c r="I5776" s="55"/>
    </row>
    <row r="5777" spans="1:9">
      <c r="A5777" s="37"/>
      <c r="B5777" s="55"/>
      <c r="C5777" s="55"/>
      <c r="D5777" s="55"/>
      <c r="E5777" s="55"/>
      <c r="F5777" s="55"/>
      <c r="G5777" s="55"/>
      <c r="H5777" s="55"/>
      <c r="I5777" s="55"/>
    </row>
    <row r="5778" spans="1:9">
      <c r="A5778" s="37"/>
      <c r="B5778" s="55"/>
      <c r="C5778" s="55"/>
      <c r="D5778" s="55"/>
      <c r="E5778" s="55"/>
      <c r="F5778" s="55"/>
      <c r="G5778" s="55"/>
      <c r="H5778" s="55"/>
      <c r="I5778" s="55"/>
    </row>
    <row r="5779" spans="1:9">
      <c r="A5779" s="37"/>
      <c r="B5779" s="55"/>
      <c r="C5779" s="55"/>
      <c r="D5779" s="55"/>
      <c r="E5779" s="55"/>
      <c r="F5779" s="55"/>
      <c r="G5779" s="55"/>
      <c r="H5779" s="55"/>
      <c r="I5779" s="55"/>
    </row>
    <row r="5780" spans="1:9">
      <c r="A5780" s="37"/>
      <c r="B5780" s="55"/>
      <c r="C5780" s="55"/>
      <c r="D5780" s="55"/>
      <c r="E5780" s="55"/>
      <c r="F5780" s="55"/>
      <c r="G5780" s="55"/>
      <c r="H5780" s="55"/>
      <c r="I5780" s="55"/>
    </row>
    <row r="5781" spans="1:9">
      <c r="A5781" s="37"/>
      <c r="B5781" s="55"/>
      <c r="C5781" s="55"/>
      <c r="D5781" s="55"/>
      <c r="E5781" s="55"/>
      <c r="F5781" s="55"/>
      <c r="G5781" s="55"/>
      <c r="H5781" s="55"/>
      <c r="I5781" s="55"/>
    </row>
    <row r="5782" spans="1:9">
      <c r="A5782" s="37"/>
      <c r="B5782" s="55"/>
      <c r="C5782" s="55"/>
      <c r="D5782" s="55"/>
      <c r="E5782" s="55"/>
      <c r="F5782" s="55"/>
      <c r="G5782" s="55"/>
      <c r="H5782" s="55"/>
      <c r="I5782" s="55"/>
    </row>
    <row r="5783" spans="1:9">
      <c r="A5783" s="37"/>
      <c r="B5783" s="55"/>
      <c r="C5783" s="55"/>
      <c r="D5783" s="55"/>
      <c r="E5783" s="55"/>
      <c r="F5783" s="55"/>
      <c r="G5783" s="55"/>
      <c r="H5783" s="55"/>
      <c r="I5783" s="55"/>
    </row>
    <row r="5784" spans="1:9">
      <c r="A5784" s="37"/>
      <c r="B5784" s="55"/>
      <c r="C5784" s="55"/>
      <c r="D5784" s="55"/>
      <c r="E5784" s="55"/>
      <c r="F5784" s="55"/>
      <c r="G5784" s="55"/>
      <c r="H5784" s="55"/>
      <c r="I5784" s="55"/>
    </row>
    <row r="5785" spans="1:9">
      <c r="A5785" s="37"/>
      <c r="B5785" s="55"/>
      <c r="C5785" s="55"/>
      <c r="D5785" s="55"/>
      <c r="E5785" s="55"/>
      <c r="F5785" s="55"/>
      <c r="G5785" s="55"/>
      <c r="H5785" s="55"/>
      <c r="I5785" s="55"/>
    </row>
    <row r="5786" spans="1:9">
      <c r="A5786" s="37"/>
      <c r="B5786" s="55"/>
      <c r="C5786" s="55"/>
      <c r="D5786" s="55"/>
      <c r="E5786" s="55"/>
      <c r="F5786" s="55"/>
      <c r="G5786" s="55"/>
      <c r="H5786" s="55"/>
      <c r="I5786" s="55"/>
    </row>
    <row r="5787" spans="1:9">
      <c r="A5787" s="37"/>
      <c r="B5787" s="55"/>
      <c r="C5787" s="55"/>
      <c r="D5787" s="55"/>
      <c r="E5787" s="55"/>
      <c r="F5787" s="55"/>
      <c r="G5787" s="55"/>
      <c r="H5787" s="55"/>
      <c r="I5787" s="55"/>
    </row>
    <row r="5788" spans="1:9">
      <c r="A5788" s="37"/>
      <c r="B5788" s="55"/>
      <c r="C5788" s="55"/>
      <c r="D5788" s="55"/>
      <c r="E5788" s="55"/>
      <c r="F5788" s="55"/>
      <c r="G5788" s="55"/>
      <c r="H5788" s="55"/>
      <c r="I5788" s="55"/>
    </row>
    <row r="5789" spans="1:9">
      <c r="A5789" s="37"/>
      <c r="B5789" s="55"/>
      <c r="C5789" s="55"/>
      <c r="D5789" s="55"/>
      <c r="E5789" s="55"/>
      <c r="F5789" s="55"/>
      <c r="G5789" s="55"/>
      <c r="H5789" s="55"/>
      <c r="I5789" s="55"/>
    </row>
    <row r="5790" spans="1:9">
      <c r="A5790" s="37"/>
      <c r="B5790" s="55"/>
      <c r="C5790" s="55"/>
      <c r="D5790" s="55"/>
      <c r="E5790" s="55"/>
      <c r="F5790" s="55"/>
      <c r="G5790" s="55"/>
      <c r="H5790" s="55"/>
      <c r="I5790" s="55"/>
    </row>
    <row r="5791" spans="1:9">
      <c r="A5791" s="37"/>
      <c r="B5791" s="55"/>
      <c r="C5791" s="55"/>
      <c r="D5791" s="55"/>
      <c r="E5791" s="55"/>
      <c r="F5791" s="55"/>
      <c r="G5791" s="55"/>
      <c r="H5791" s="55"/>
      <c r="I5791" s="55"/>
    </row>
    <row r="5792" spans="1:9">
      <c r="A5792" s="37"/>
      <c r="B5792" s="55"/>
      <c r="C5792" s="55"/>
      <c r="D5792" s="55"/>
      <c r="E5792" s="55"/>
      <c r="F5792" s="55"/>
      <c r="G5792" s="55"/>
      <c r="H5792" s="55"/>
      <c r="I5792" s="55"/>
    </row>
    <row r="5793" spans="1:9">
      <c r="A5793" s="37"/>
      <c r="B5793" s="55"/>
      <c r="C5793" s="55"/>
      <c r="D5793" s="55"/>
      <c r="E5793" s="55"/>
      <c r="F5793" s="55"/>
      <c r="G5793" s="55"/>
      <c r="H5793" s="55"/>
      <c r="I5793" s="55"/>
    </row>
    <row r="5794" spans="1:9">
      <c r="A5794" s="37"/>
      <c r="B5794" s="55"/>
      <c r="C5794" s="55"/>
      <c r="D5794" s="55"/>
      <c r="E5794" s="55"/>
      <c r="F5794" s="55"/>
      <c r="G5794" s="55"/>
      <c r="H5794" s="55"/>
      <c r="I5794" s="55"/>
    </row>
    <row r="5795" spans="1:9">
      <c r="A5795" s="37"/>
      <c r="B5795" s="55"/>
      <c r="C5795" s="55"/>
      <c r="D5795" s="55"/>
      <c r="E5795" s="55"/>
      <c r="F5795" s="55"/>
      <c r="G5795" s="55"/>
      <c r="H5795" s="55"/>
      <c r="I5795" s="55"/>
    </row>
    <row r="5796" spans="1:9">
      <c r="A5796" s="37"/>
      <c r="B5796" s="55"/>
      <c r="C5796" s="55"/>
      <c r="D5796" s="55"/>
      <c r="E5796" s="55"/>
      <c r="F5796" s="55"/>
      <c r="G5796" s="55"/>
      <c r="H5796" s="55"/>
      <c r="I5796" s="55"/>
    </row>
    <row r="5797" spans="1:9">
      <c r="A5797" s="37"/>
      <c r="B5797" s="55"/>
      <c r="C5797" s="55"/>
      <c r="D5797" s="55"/>
      <c r="E5797" s="55"/>
      <c r="F5797" s="55"/>
      <c r="G5797" s="55"/>
      <c r="H5797" s="55"/>
      <c r="I5797" s="55"/>
    </row>
    <row r="5798" spans="1:9">
      <c r="A5798" s="37"/>
      <c r="B5798" s="55"/>
      <c r="C5798" s="55"/>
      <c r="D5798" s="55"/>
      <c r="E5798" s="55"/>
      <c r="F5798" s="55"/>
      <c r="G5798" s="55"/>
      <c r="H5798" s="55"/>
      <c r="I5798" s="55"/>
    </row>
    <row r="5799" spans="1:9">
      <c r="A5799" s="37"/>
      <c r="B5799" s="55"/>
      <c r="C5799" s="55"/>
      <c r="D5799" s="55"/>
      <c r="E5799" s="55"/>
      <c r="F5799" s="55"/>
      <c r="G5799" s="55"/>
      <c r="H5799" s="55"/>
      <c r="I5799" s="55"/>
    </row>
    <row r="5800" spans="1:9">
      <c r="A5800" s="37"/>
      <c r="B5800" s="55"/>
      <c r="C5800" s="55"/>
      <c r="D5800" s="55"/>
      <c r="E5800" s="55"/>
      <c r="F5800" s="55"/>
      <c r="G5800" s="55"/>
      <c r="H5800" s="55"/>
      <c r="I5800" s="55"/>
    </row>
    <row r="5801" spans="1:9">
      <c r="A5801" s="37"/>
      <c r="B5801" s="55"/>
      <c r="C5801" s="55"/>
      <c r="D5801" s="55"/>
      <c r="E5801" s="55"/>
      <c r="F5801" s="55"/>
      <c r="G5801" s="55"/>
      <c r="H5801" s="55"/>
      <c r="I5801" s="55"/>
    </row>
    <row r="5802" spans="1:9">
      <c r="A5802" s="37"/>
      <c r="B5802" s="55"/>
      <c r="C5802" s="55"/>
      <c r="D5802" s="55"/>
      <c r="E5802" s="55"/>
      <c r="F5802" s="55"/>
      <c r="G5802" s="55"/>
      <c r="H5802" s="55"/>
      <c r="I5802" s="55"/>
    </row>
    <row r="5803" spans="1:9">
      <c r="A5803" s="37"/>
      <c r="B5803" s="55"/>
      <c r="C5803" s="55"/>
      <c r="D5803" s="55"/>
      <c r="E5803" s="55"/>
      <c r="F5803" s="55"/>
      <c r="G5803" s="55"/>
      <c r="H5803" s="55"/>
      <c r="I5803" s="55"/>
    </row>
    <row r="5804" spans="1:9">
      <c r="A5804" s="37"/>
      <c r="B5804" s="55"/>
      <c r="C5804" s="55"/>
      <c r="D5804" s="55"/>
      <c r="E5804" s="55"/>
      <c r="F5804" s="55"/>
      <c r="G5804" s="55"/>
      <c r="H5804" s="55"/>
      <c r="I5804" s="55"/>
    </row>
    <row r="5805" spans="1:9">
      <c r="A5805" s="37"/>
      <c r="B5805" s="55"/>
      <c r="C5805" s="55"/>
      <c r="D5805" s="55"/>
      <c r="E5805" s="55"/>
      <c r="F5805" s="55"/>
      <c r="G5805" s="55"/>
      <c r="H5805" s="55"/>
      <c r="I5805" s="55"/>
    </row>
    <row r="5806" spans="1:9">
      <c r="A5806" s="37"/>
      <c r="B5806" s="55"/>
      <c r="C5806" s="55"/>
      <c r="D5806" s="55"/>
      <c r="E5806" s="55"/>
      <c r="F5806" s="55"/>
      <c r="G5806" s="55"/>
      <c r="H5806" s="55"/>
      <c r="I5806" s="55"/>
    </row>
    <row r="5807" spans="1:9">
      <c r="A5807" s="37"/>
      <c r="B5807" s="55"/>
      <c r="C5807" s="55"/>
      <c r="D5807" s="55"/>
      <c r="E5807" s="55"/>
      <c r="F5807" s="55"/>
      <c r="G5807" s="55"/>
      <c r="H5807" s="55"/>
      <c r="I5807" s="55"/>
    </row>
    <row r="5808" spans="1:9">
      <c r="A5808" s="37"/>
      <c r="B5808" s="55"/>
      <c r="C5808" s="55"/>
      <c r="D5808" s="55"/>
      <c r="E5808" s="55"/>
      <c r="F5808" s="55"/>
      <c r="G5808" s="55"/>
      <c r="H5808" s="55"/>
      <c r="I5808" s="55"/>
    </row>
    <row r="5809" spans="1:9">
      <c r="A5809" s="37"/>
      <c r="B5809" s="55"/>
      <c r="C5809" s="55"/>
      <c r="D5809" s="55"/>
      <c r="E5809" s="55"/>
      <c r="F5809" s="55"/>
      <c r="G5809" s="55"/>
      <c r="H5809" s="55"/>
      <c r="I5809" s="55"/>
    </row>
    <row r="5810" spans="1:9">
      <c r="A5810" s="37"/>
      <c r="B5810" s="55"/>
      <c r="C5810" s="55"/>
      <c r="D5810" s="55"/>
      <c r="E5810" s="55"/>
      <c r="F5810" s="55"/>
      <c r="G5810" s="55"/>
      <c r="H5810" s="55"/>
      <c r="I5810" s="55"/>
    </row>
    <row r="5811" spans="1:9">
      <c r="A5811" s="37"/>
      <c r="B5811" s="55"/>
      <c r="C5811" s="55"/>
      <c r="D5811" s="55"/>
      <c r="E5811" s="55"/>
      <c r="F5811" s="55"/>
      <c r="G5811" s="55"/>
      <c r="H5811" s="55"/>
      <c r="I5811" s="55"/>
    </row>
    <row r="5812" spans="1:9">
      <c r="A5812" s="37"/>
      <c r="B5812" s="55"/>
      <c r="C5812" s="55"/>
      <c r="D5812" s="55"/>
      <c r="E5812" s="55"/>
      <c r="F5812" s="55"/>
      <c r="G5812" s="55"/>
      <c r="H5812" s="55"/>
      <c r="I5812" s="55"/>
    </row>
    <row r="5813" spans="1:9">
      <c r="A5813" s="37"/>
      <c r="B5813" s="55"/>
      <c r="C5813" s="55"/>
      <c r="D5813" s="55"/>
      <c r="E5813" s="55"/>
      <c r="F5813" s="55"/>
      <c r="G5813" s="55"/>
      <c r="H5813" s="55"/>
      <c r="I5813" s="55"/>
    </row>
    <row r="5814" spans="1:9">
      <c r="A5814" s="37"/>
      <c r="B5814" s="55"/>
      <c r="C5814" s="55"/>
      <c r="D5814" s="55"/>
      <c r="E5814" s="55"/>
      <c r="F5814" s="55"/>
      <c r="G5814" s="55"/>
      <c r="H5814" s="55"/>
      <c r="I5814" s="55"/>
    </row>
    <row r="5815" spans="1:9">
      <c r="A5815" s="37"/>
      <c r="B5815" s="55"/>
      <c r="C5815" s="55"/>
      <c r="D5815" s="55"/>
      <c r="E5815" s="55"/>
      <c r="F5815" s="55"/>
      <c r="G5815" s="55"/>
      <c r="H5815" s="55"/>
      <c r="I5815" s="55"/>
    </row>
    <row r="5816" spans="1:9">
      <c r="A5816" s="37"/>
      <c r="B5816" s="55"/>
      <c r="C5816" s="55"/>
      <c r="D5816" s="55"/>
      <c r="E5816" s="55"/>
      <c r="F5816" s="55"/>
      <c r="G5816" s="55"/>
      <c r="H5816" s="55"/>
      <c r="I5816" s="55"/>
    </row>
    <row r="5817" spans="1:9">
      <c r="A5817" s="37"/>
      <c r="B5817" s="55"/>
      <c r="C5817" s="55"/>
      <c r="D5817" s="55"/>
      <c r="E5817" s="55"/>
      <c r="F5817" s="55"/>
      <c r="G5817" s="55"/>
      <c r="H5817" s="55"/>
      <c r="I5817" s="55"/>
    </row>
    <row r="5818" spans="1:9">
      <c r="A5818" s="37"/>
      <c r="B5818" s="55"/>
      <c r="C5818" s="55"/>
      <c r="D5818" s="55"/>
      <c r="E5818" s="55"/>
      <c r="F5818" s="55"/>
      <c r="G5818" s="55"/>
      <c r="H5818" s="55"/>
      <c r="I5818" s="55"/>
    </row>
    <row r="5819" spans="1:9">
      <c r="A5819" s="37"/>
      <c r="B5819" s="55"/>
      <c r="C5819" s="55"/>
      <c r="D5819" s="55"/>
      <c r="E5819" s="55"/>
      <c r="F5819" s="55"/>
      <c r="G5819" s="55"/>
      <c r="H5819" s="55"/>
      <c r="I5819" s="55"/>
    </row>
    <row r="5820" spans="1:9">
      <c r="A5820" s="37"/>
      <c r="B5820" s="55"/>
      <c r="C5820" s="55"/>
      <c r="D5820" s="55"/>
      <c r="E5820" s="55"/>
      <c r="F5820" s="55"/>
      <c r="G5820" s="55"/>
      <c r="H5820" s="55"/>
      <c r="I5820" s="55"/>
    </row>
    <row r="5821" spans="1:9">
      <c r="A5821" s="37"/>
      <c r="B5821" s="55"/>
      <c r="C5821" s="55"/>
      <c r="D5821" s="55"/>
      <c r="E5821" s="55"/>
      <c r="F5821" s="55"/>
      <c r="G5821" s="55"/>
      <c r="H5821" s="55"/>
      <c r="I5821" s="55"/>
    </row>
    <row r="5822" spans="1:9">
      <c r="A5822" s="37"/>
      <c r="B5822" s="55"/>
      <c r="C5822" s="55"/>
      <c r="D5822" s="55"/>
      <c r="E5822" s="55"/>
      <c r="F5822" s="55"/>
      <c r="G5822" s="55"/>
      <c r="H5822" s="55"/>
      <c r="I5822" s="55"/>
    </row>
    <row r="5823" spans="1:9">
      <c r="A5823" s="37"/>
      <c r="B5823" s="55"/>
      <c r="C5823" s="55"/>
      <c r="D5823" s="55"/>
      <c r="E5823" s="55"/>
      <c r="F5823" s="55"/>
      <c r="G5823" s="55"/>
      <c r="H5823" s="55"/>
      <c r="I5823" s="55"/>
    </row>
    <row r="5824" spans="1:9">
      <c r="A5824" s="37"/>
      <c r="B5824" s="55"/>
      <c r="C5824" s="55"/>
      <c r="D5824" s="55"/>
      <c r="E5824" s="55"/>
      <c r="F5824" s="55"/>
      <c r="G5824" s="55"/>
      <c r="H5824" s="55"/>
      <c r="I5824" s="55"/>
    </row>
    <row r="5825" spans="1:9">
      <c r="A5825" s="37"/>
      <c r="B5825" s="55"/>
      <c r="C5825" s="55"/>
      <c r="D5825" s="55"/>
      <c r="E5825" s="55"/>
      <c r="F5825" s="55"/>
      <c r="G5825" s="55"/>
      <c r="H5825" s="55"/>
      <c r="I5825" s="55"/>
    </row>
    <row r="5826" spans="1:9">
      <c r="A5826" s="37"/>
      <c r="B5826" s="55"/>
      <c r="C5826" s="55"/>
      <c r="D5826" s="55"/>
      <c r="E5826" s="55"/>
      <c r="F5826" s="55"/>
      <c r="G5826" s="55"/>
      <c r="H5826" s="55"/>
      <c r="I5826" s="55"/>
    </row>
    <row r="5827" spans="1:9">
      <c r="A5827" s="37"/>
      <c r="B5827" s="55"/>
      <c r="C5827" s="55"/>
      <c r="D5827" s="55"/>
      <c r="E5827" s="55"/>
      <c r="F5827" s="55"/>
      <c r="G5827" s="55"/>
      <c r="H5827" s="55"/>
      <c r="I5827" s="55"/>
    </row>
    <row r="5828" spans="1:9">
      <c r="A5828" s="37"/>
      <c r="B5828" s="55"/>
      <c r="C5828" s="55"/>
      <c r="D5828" s="55"/>
      <c r="E5828" s="55"/>
      <c r="F5828" s="55"/>
      <c r="G5828" s="55"/>
      <c r="H5828" s="55"/>
      <c r="I5828" s="55"/>
    </row>
    <row r="5829" spans="1:9">
      <c r="A5829" s="37"/>
      <c r="B5829" s="55"/>
      <c r="C5829" s="55"/>
      <c r="D5829" s="55"/>
      <c r="E5829" s="55"/>
      <c r="F5829" s="55"/>
      <c r="G5829" s="55"/>
      <c r="H5829" s="55"/>
      <c r="I5829" s="55"/>
    </row>
    <row r="5830" spans="1:9">
      <c r="A5830" s="37"/>
      <c r="B5830" s="55"/>
      <c r="C5830" s="55"/>
      <c r="D5830" s="55"/>
      <c r="E5830" s="55"/>
      <c r="F5830" s="55"/>
      <c r="G5830" s="55"/>
      <c r="H5830" s="55"/>
      <c r="I5830" s="55"/>
    </row>
    <row r="5831" spans="1:9">
      <c r="A5831" s="37"/>
      <c r="B5831" s="55"/>
      <c r="C5831" s="55"/>
      <c r="D5831" s="55"/>
      <c r="E5831" s="55"/>
      <c r="F5831" s="55"/>
      <c r="G5831" s="55"/>
      <c r="H5831" s="55"/>
      <c r="I5831" s="55"/>
    </row>
    <row r="5832" spans="1:9">
      <c r="A5832" s="37"/>
      <c r="B5832" s="55"/>
      <c r="C5832" s="55"/>
      <c r="D5832" s="55"/>
      <c r="E5832" s="55"/>
      <c r="F5832" s="55"/>
      <c r="G5832" s="55"/>
      <c r="H5832" s="55"/>
      <c r="I5832" s="55"/>
    </row>
    <row r="5833" spans="1:9">
      <c r="A5833" s="37"/>
      <c r="B5833" s="55"/>
      <c r="C5833" s="55"/>
      <c r="D5833" s="55"/>
      <c r="E5833" s="55"/>
      <c r="F5833" s="55"/>
      <c r="G5833" s="55"/>
      <c r="H5833" s="55"/>
      <c r="I5833" s="55"/>
    </row>
    <row r="5834" spans="1:9">
      <c r="A5834" s="37"/>
      <c r="B5834" s="55"/>
      <c r="C5834" s="55"/>
      <c r="D5834" s="55"/>
      <c r="E5834" s="55"/>
      <c r="F5834" s="55"/>
      <c r="G5834" s="55"/>
      <c r="H5834" s="55"/>
      <c r="I5834" s="55"/>
    </row>
    <row r="5835" spans="1:9">
      <c r="A5835" s="37"/>
      <c r="B5835" s="55"/>
      <c r="C5835" s="55"/>
      <c r="D5835" s="55"/>
      <c r="E5835" s="55"/>
      <c r="F5835" s="55"/>
      <c r="G5835" s="55"/>
      <c r="H5835" s="55"/>
      <c r="I5835" s="55"/>
    </row>
    <row r="5836" spans="1:9">
      <c r="A5836" s="37"/>
      <c r="B5836" s="55"/>
      <c r="C5836" s="55"/>
      <c r="D5836" s="55"/>
      <c r="E5836" s="55"/>
      <c r="F5836" s="55"/>
      <c r="G5836" s="55"/>
      <c r="H5836" s="55"/>
      <c r="I5836" s="55"/>
    </row>
    <row r="5837" spans="1:9">
      <c r="A5837" s="37"/>
      <c r="B5837" s="55"/>
      <c r="C5837" s="55"/>
      <c r="D5837" s="55"/>
      <c r="E5837" s="55"/>
      <c r="F5837" s="55"/>
      <c r="G5837" s="55"/>
      <c r="H5837" s="55"/>
      <c r="I5837" s="55"/>
    </row>
    <row r="5838" spans="1:9">
      <c r="A5838" s="37"/>
      <c r="B5838" s="55"/>
      <c r="C5838" s="55"/>
      <c r="D5838" s="55"/>
      <c r="E5838" s="55"/>
      <c r="F5838" s="55"/>
      <c r="G5838" s="55"/>
      <c r="H5838" s="55"/>
      <c r="I5838" s="55"/>
    </row>
    <row r="5839" spans="1:9">
      <c r="A5839" s="37"/>
      <c r="B5839" s="55"/>
      <c r="C5839" s="55"/>
      <c r="D5839" s="55"/>
      <c r="E5839" s="55"/>
      <c r="F5839" s="55"/>
      <c r="G5839" s="55"/>
      <c r="H5839" s="55"/>
      <c r="I5839" s="55"/>
    </row>
    <row r="5840" spans="1:9">
      <c r="A5840" s="37"/>
      <c r="B5840" s="55"/>
      <c r="C5840" s="55"/>
      <c r="D5840" s="55"/>
      <c r="E5840" s="55"/>
      <c r="F5840" s="55"/>
      <c r="G5840" s="55"/>
      <c r="H5840" s="55"/>
      <c r="I5840" s="55"/>
    </row>
    <row r="5841" spans="1:9">
      <c r="A5841" s="37"/>
      <c r="B5841" s="55"/>
      <c r="C5841" s="55"/>
      <c r="D5841" s="55"/>
      <c r="E5841" s="55"/>
      <c r="F5841" s="55"/>
      <c r="G5841" s="55"/>
      <c r="H5841" s="55"/>
      <c r="I5841" s="55"/>
    </row>
    <row r="5842" spans="1:9">
      <c r="A5842" s="37"/>
      <c r="B5842" s="55"/>
      <c r="C5842" s="55"/>
      <c r="D5842" s="55"/>
      <c r="E5842" s="55"/>
      <c r="F5842" s="55"/>
      <c r="G5842" s="55"/>
      <c r="H5842" s="55"/>
      <c r="I5842" s="55"/>
    </row>
    <row r="5843" spans="1:9">
      <c r="A5843" s="37"/>
      <c r="B5843" s="55"/>
      <c r="C5843" s="55"/>
      <c r="D5843" s="55"/>
      <c r="E5843" s="55"/>
      <c r="F5843" s="55"/>
      <c r="G5843" s="55"/>
      <c r="H5843" s="55"/>
      <c r="I5843" s="55"/>
    </row>
    <row r="5844" spans="1:9">
      <c r="A5844" s="37"/>
      <c r="B5844" s="55"/>
      <c r="C5844" s="55"/>
      <c r="D5844" s="55"/>
      <c r="E5844" s="55"/>
      <c r="F5844" s="55"/>
      <c r="G5844" s="55"/>
      <c r="H5844" s="55"/>
      <c r="I5844" s="55"/>
    </row>
    <row r="5845" spans="1:9">
      <c r="A5845" s="37"/>
      <c r="B5845" s="55"/>
      <c r="C5845" s="55"/>
      <c r="D5845" s="55"/>
      <c r="E5845" s="55"/>
      <c r="F5845" s="55"/>
      <c r="G5845" s="55"/>
      <c r="H5845" s="55"/>
      <c r="I5845" s="55"/>
    </row>
    <row r="5846" spans="1:9">
      <c r="A5846" s="37"/>
      <c r="B5846" s="55"/>
      <c r="C5846" s="55"/>
      <c r="D5846" s="55"/>
      <c r="E5846" s="55"/>
      <c r="F5846" s="55"/>
      <c r="G5846" s="55"/>
      <c r="H5846" s="55"/>
      <c r="I5846" s="55"/>
    </row>
    <row r="5847" spans="1:9">
      <c r="A5847" s="37"/>
      <c r="B5847" s="55"/>
      <c r="C5847" s="55"/>
      <c r="D5847" s="55"/>
      <c r="E5847" s="55"/>
      <c r="F5847" s="55"/>
      <c r="G5847" s="55"/>
      <c r="H5847" s="55"/>
      <c r="I5847" s="55"/>
    </row>
    <row r="5848" spans="1:9">
      <c r="A5848" s="37"/>
      <c r="B5848" s="55"/>
      <c r="C5848" s="55"/>
      <c r="D5848" s="55"/>
      <c r="E5848" s="55"/>
      <c r="F5848" s="55"/>
      <c r="G5848" s="55"/>
      <c r="H5848" s="55"/>
      <c r="I5848" s="55"/>
    </row>
    <row r="5849" spans="1:9">
      <c r="A5849" s="37"/>
      <c r="B5849" s="55"/>
      <c r="C5849" s="55"/>
      <c r="D5849" s="55"/>
      <c r="E5849" s="55"/>
      <c r="F5849" s="55"/>
      <c r="G5849" s="55"/>
      <c r="H5849" s="55"/>
      <c r="I5849" s="55"/>
    </row>
    <row r="5850" spans="1:9">
      <c r="A5850" s="37"/>
      <c r="B5850" s="55"/>
      <c r="C5850" s="55"/>
      <c r="D5850" s="55"/>
      <c r="E5850" s="55"/>
      <c r="F5850" s="55"/>
      <c r="G5850" s="55"/>
      <c r="H5850" s="55"/>
      <c r="I5850" s="55"/>
    </row>
    <row r="5851" spans="1:9">
      <c r="A5851" s="37"/>
      <c r="B5851" s="55"/>
      <c r="C5851" s="55"/>
      <c r="D5851" s="55"/>
      <c r="E5851" s="55"/>
      <c r="F5851" s="55"/>
      <c r="G5851" s="55"/>
      <c r="H5851" s="55"/>
      <c r="I5851" s="55"/>
    </row>
    <row r="5852" spans="1:9">
      <c r="A5852" s="37"/>
      <c r="B5852" s="55"/>
      <c r="C5852" s="55"/>
      <c r="D5852" s="55"/>
      <c r="E5852" s="55"/>
      <c r="F5852" s="55"/>
      <c r="G5852" s="55"/>
      <c r="H5852" s="55"/>
      <c r="I5852" s="55"/>
    </row>
    <row r="5853" spans="1:9">
      <c r="A5853" s="37"/>
      <c r="B5853" s="55"/>
      <c r="C5853" s="55"/>
      <c r="D5853" s="55"/>
      <c r="E5853" s="55"/>
      <c r="F5853" s="55"/>
      <c r="G5853" s="55"/>
      <c r="H5853" s="55"/>
      <c r="I5853" s="55"/>
    </row>
    <row r="5854" spans="1:9">
      <c r="A5854" s="37"/>
      <c r="B5854" s="55"/>
      <c r="C5854" s="55"/>
      <c r="D5854" s="55"/>
      <c r="E5854" s="55"/>
      <c r="F5854" s="55"/>
      <c r="G5854" s="55"/>
      <c r="H5854" s="55"/>
      <c r="I5854" s="55"/>
    </row>
    <row r="5855" spans="1:9">
      <c r="A5855" s="37"/>
      <c r="B5855" s="55"/>
      <c r="C5855" s="55"/>
      <c r="D5855" s="55"/>
      <c r="E5855" s="55"/>
      <c r="F5855" s="55"/>
      <c r="G5855" s="55"/>
      <c r="H5855" s="55"/>
      <c r="I5855" s="55"/>
    </row>
    <row r="5856" spans="1:9">
      <c r="A5856" s="37"/>
      <c r="B5856" s="55"/>
      <c r="C5856" s="55"/>
      <c r="D5856" s="55"/>
      <c r="E5856" s="55"/>
      <c r="F5856" s="55"/>
      <c r="G5856" s="55"/>
      <c r="H5856" s="55"/>
      <c r="I5856" s="55"/>
    </row>
    <row r="5857" spans="1:9">
      <c r="A5857" s="37"/>
      <c r="B5857" s="55"/>
      <c r="C5857" s="55"/>
      <c r="D5857" s="55"/>
      <c r="E5857" s="55"/>
      <c r="F5857" s="55"/>
      <c r="G5857" s="55"/>
      <c r="H5857" s="55"/>
      <c r="I5857" s="55"/>
    </row>
    <row r="5858" spans="1:9">
      <c r="A5858" s="37"/>
      <c r="B5858" s="55"/>
      <c r="C5858" s="55"/>
      <c r="D5858" s="55"/>
      <c r="E5858" s="55"/>
      <c r="F5858" s="55"/>
      <c r="G5858" s="55"/>
      <c r="H5858" s="55"/>
      <c r="I5858" s="55"/>
    </row>
    <row r="5859" spans="1:9">
      <c r="A5859" s="37"/>
      <c r="B5859" s="55"/>
      <c r="C5859" s="55"/>
      <c r="D5859" s="55"/>
      <c r="E5859" s="55"/>
      <c r="F5859" s="55"/>
      <c r="G5859" s="55"/>
      <c r="H5859" s="55"/>
      <c r="I5859" s="55"/>
    </row>
    <row r="5860" spans="1:9">
      <c r="A5860" s="37"/>
      <c r="B5860" s="55"/>
      <c r="C5860" s="55"/>
      <c r="D5860" s="55"/>
      <c r="E5860" s="55"/>
      <c r="F5860" s="55"/>
      <c r="G5860" s="55"/>
      <c r="H5860" s="55"/>
      <c r="I5860" s="55"/>
    </row>
    <row r="5861" spans="1:9">
      <c r="A5861" s="37"/>
      <c r="B5861" s="55"/>
      <c r="C5861" s="55"/>
      <c r="D5861" s="55"/>
      <c r="E5861" s="55"/>
      <c r="F5861" s="55"/>
      <c r="G5861" s="55"/>
      <c r="H5861" s="55"/>
      <c r="I5861" s="55"/>
    </row>
    <row r="5862" spans="1:9">
      <c r="A5862" s="37"/>
      <c r="B5862" s="55"/>
      <c r="C5862" s="55"/>
      <c r="D5862" s="55"/>
      <c r="E5862" s="55"/>
      <c r="F5862" s="55"/>
      <c r="G5862" s="55"/>
      <c r="H5862" s="55"/>
      <c r="I5862" s="55"/>
    </row>
    <row r="5863" spans="1:9">
      <c r="A5863" s="37"/>
      <c r="B5863" s="55"/>
      <c r="C5863" s="55"/>
      <c r="D5863" s="55"/>
      <c r="E5863" s="55"/>
      <c r="F5863" s="55"/>
      <c r="G5863" s="55"/>
      <c r="H5863" s="55"/>
      <c r="I5863" s="55"/>
    </row>
    <row r="5864" spans="1:9">
      <c r="A5864" s="37"/>
      <c r="B5864" s="55"/>
      <c r="C5864" s="55"/>
      <c r="D5864" s="55"/>
      <c r="E5864" s="55"/>
      <c r="F5864" s="55"/>
      <c r="G5864" s="55"/>
      <c r="H5864" s="55"/>
      <c r="I5864" s="55"/>
    </row>
    <row r="5865" spans="1:9">
      <c r="A5865" s="37"/>
      <c r="B5865" s="55"/>
      <c r="C5865" s="55"/>
      <c r="D5865" s="55"/>
      <c r="E5865" s="55"/>
      <c r="F5865" s="55"/>
      <c r="G5865" s="55"/>
      <c r="H5865" s="55"/>
      <c r="I5865" s="55"/>
    </row>
    <row r="5866" spans="1:9">
      <c r="A5866" s="37"/>
      <c r="B5866" s="55"/>
      <c r="C5866" s="55"/>
      <c r="D5866" s="55"/>
      <c r="E5866" s="55"/>
      <c r="F5866" s="55"/>
      <c r="G5866" s="55"/>
      <c r="H5866" s="55"/>
      <c r="I5866" s="55"/>
    </row>
    <row r="5867" spans="1:9">
      <c r="A5867" s="37"/>
      <c r="B5867" s="55"/>
      <c r="C5867" s="55"/>
      <c r="D5867" s="55"/>
      <c r="E5867" s="55"/>
      <c r="F5867" s="55"/>
      <c r="G5867" s="55"/>
      <c r="H5867" s="55"/>
      <c r="I5867" s="55"/>
    </row>
    <row r="5868" spans="1:9">
      <c r="A5868" s="37"/>
      <c r="B5868" s="55"/>
      <c r="C5868" s="55"/>
      <c r="D5868" s="55"/>
      <c r="E5868" s="55"/>
      <c r="F5868" s="55"/>
      <c r="G5868" s="55"/>
      <c r="H5868" s="55"/>
      <c r="I5868" s="55"/>
    </row>
    <row r="5869" spans="1:9">
      <c r="A5869" s="37"/>
      <c r="B5869" s="55"/>
      <c r="C5869" s="55"/>
      <c r="D5869" s="55"/>
      <c r="E5869" s="55"/>
      <c r="F5869" s="55"/>
      <c r="G5869" s="55"/>
      <c r="H5869" s="55"/>
      <c r="I5869" s="55"/>
    </row>
    <row r="5870" spans="1:9">
      <c r="A5870" s="37"/>
      <c r="B5870" s="55"/>
      <c r="C5870" s="55"/>
      <c r="D5870" s="55"/>
      <c r="E5870" s="55"/>
      <c r="F5870" s="55"/>
      <c r="G5870" s="55"/>
      <c r="H5870" s="55"/>
      <c r="I5870" s="55"/>
    </row>
    <row r="5871" spans="1:9">
      <c r="A5871" s="37"/>
      <c r="B5871" s="55"/>
      <c r="C5871" s="55"/>
      <c r="D5871" s="55"/>
      <c r="E5871" s="55"/>
      <c r="F5871" s="55"/>
      <c r="G5871" s="55"/>
      <c r="H5871" s="55"/>
      <c r="I5871" s="55"/>
    </row>
    <row r="5872" spans="1:9">
      <c r="A5872" s="37"/>
      <c r="B5872" s="55"/>
      <c r="C5872" s="55"/>
      <c r="D5872" s="55"/>
      <c r="E5872" s="55"/>
      <c r="F5872" s="55"/>
      <c r="G5872" s="55"/>
      <c r="H5872" s="55"/>
      <c r="I5872" s="55"/>
    </row>
    <row r="5873" spans="1:9">
      <c r="A5873" s="37"/>
      <c r="B5873" s="55"/>
      <c r="C5873" s="55"/>
      <c r="D5873" s="55"/>
      <c r="E5873" s="55"/>
      <c r="F5873" s="55"/>
      <c r="G5873" s="55"/>
      <c r="H5873" s="55"/>
      <c r="I5873" s="55"/>
    </row>
    <row r="5874" spans="1:9">
      <c r="A5874" s="37"/>
      <c r="B5874" s="55"/>
      <c r="C5874" s="55"/>
      <c r="D5874" s="55"/>
      <c r="E5874" s="55"/>
      <c r="F5874" s="55"/>
      <c r="G5874" s="55"/>
      <c r="H5874" s="55"/>
      <c r="I5874" s="55"/>
    </row>
    <row r="5875" spans="1:9">
      <c r="A5875" s="37"/>
      <c r="B5875" s="55"/>
      <c r="C5875" s="55"/>
      <c r="D5875" s="55"/>
      <c r="E5875" s="55"/>
      <c r="F5875" s="55"/>
      <c r="G5875" s="55"/>
      <c r="H5875" s="55"/>
      <c r="I5875" s="55"/>
    </row>
    <row r="5876" spans="1:9">
      <c r="A5876" s="37"/>
      <c r="B5876" s="55"/>
      <c r="C5876" s="55"/>
      <c r="D5876" s="55"/>
      <c r="E5876" s="55"/>
      <c r="F5876" s="55"/>
      <c r="G5876" s="55"/>
      <c r="H5876" s="55"/>
      <c r="I5876" s="55"/>
    </row>
    <row r="5877" spans="1:9">
      <c r="A5877" s="37"/>
      <c r="B5877" s="55"/>
      <c r="C5877" s="55"/>
      <c r="D5877" s="55"/>
      <c r="E5877" s="55"/>
      <c r="F5877" s="55"/>
      <c r="G5877" s="55"/>
      <c r="H5877" s="55"/>
      <c r="I5877" s="55"/>
    </row>
    <row r="5878" spans="1:9">
      <c r="A5878" s="37"/>
      <c r="B5878" s="55"/>
      <c r="C5878" s="55"/>
      <c r="D5878" s="55"/>
      <c r="E5878" s="55"/>
      <c r="F5878" s="55"/>
      <c r="G5878" s="55"/>
      <c r="H5878" s="55"/>
      <c r="I5878" s="55"/>
    </row>
    <row r="5879" spans="1:9">
      <c r="A5879" s="37"/>
      <c r="B5879" s="55"/>
      <c r="C5879" s="55"/>
      <c r="D5879" s="55"/>
      <c r="E5879" s="55"/>
      <c r="F5879" s="55"/>
      <c r="G5879" s="55"/>
      <c r="H5879" s="55"/>
      <c r="I5879" s="55"/>
    </row>
    <row r="5880" spans="1:9">
      <c r="A5880" s="37"/>
      <c r="B5880" s="55"/>
      <c r="C5880" s="55"/>
      <c r="D5880" s="55"/>
      <c r="E5880" s="55"/>
      <c r="F5880" s="55"/>
      <c r="G5880" s="55"/>
      <c r="H5880" s="55"/>
      <c r="I5880" s="55"/>
    </row>
    <row r="5881" spans="1:9">
      <c r="A5881" s="37"/>
      <c r="B5881" s="55"/>
      <c r="C5881" s="55"/>
      <c r="D5881" s="55"/>
      <c r="E5881" s="55"/>
      <c r="F5881" s="55"/>
      <c r="G5881" s="55"/>
      <c r="H5881" s="55"/>
      <c r="I5881" s="55"/>
    </row>
    <row r="5882" spans="1:9">
      <c r="A5882" s="37"/>
      <c r="B5882" s="55"/>
      <c r="C5882" s="55"/>
      <c r="D5882" s="55"/>
      <c r="E5882" s="55"/>
      <c r="F5882" s="55"/>
      <c r="G5882" s="55"/>
      <c r="H5882" s="55"/>
      <c r="I5882" s="55"/>
    </row>
    <row r="5883" spans="1:9">
      <c r="A5883" s="37"/>
      <c r="B5883" s="55"/>
      <c r="C5883" s="55"/>
      <c r="D5883" s="55"/>
      <c r="E5883" s="55"/>
      <c r="F5883" s="55"/>
      <c r="G5883" s="55"/>
      <c r="H5883" s="55"/>
      <c r="I5883" s="55"/>
    </row>
    <row r="5884" spans="1:9">
      <c r="A5884" s="37"/>
      <c r="B5884" s="55"/>
      <c r="C5884" s="55"/>
      <c r="D5884" s="55"/>
      <c r="E5884" s="55"/>
      <c r="F5884" s="55"/>
      <c r="G5884" s="55"/>
      <c r="H5884" s="55"/>
      <c r="I5884" s="55"/>
    </row>
    <row r="5885" spans="1:9">
      <c r="A5885" s="37"/>
      <c r="B5885" s="55"/>
      <c r="C5885" s="55"/>
      <c r="D5885" s="55"/>
      <c r="E5885" s="55"/>
      <c r="F5885" s="55"/>
      <c r="G5885" s="55"/>
      <c r="H5885" s="55"/>
      <c r="I5885" s="55"/>
    </row>
    <row r="5886" spans="1:9">
      <c r="A5886" s="37"/>
      <c r="B5886" s="55"/>
      <c r="C5886" s="55"/>
      <c r="D5886" s="55"/>
      <c r="E5886" s="55"/>
      <c r="F5886" s="55"/>
      <c r="G5886" s="55"/>
      <c r="H5886" s="55"/>
      <c r="I5886" s="55"/>
    </row>
    <row r="5887" spans="1:9">
      <c r="A5887" s="37"/>
      <c r="B5887" s="55"/>
      <c r="C5887" s="55"/>
      <c r="D5887" s="55"/>
      <c r="E5887" s="55"/>
      <c r="F5887" s="55"/>
      <c r="G5887" s="55"/>
      <c r="H5887" s="55"/>
      <c r="I5887" s="55"/>
    </row>
    <row r="5888" spans="1:9">
      <c r="A5888" s="37"/>
      <c r="B5888" s="55"/>
      <c r="C5888" s="55"/>
      <c r="D5888" s="55"/>
      <c r="E5888" s="55"/>
      <c r="F5888" s="55"/>
      <c r="G5888" s="55"/>
      <c r="H5888" s="55"/>
      <c r="I5888" s="55"/>
    </row>
    <row r="5889" spans="1:9">
      <c r="A5889" s="37"/>
      <c r="B5889" s="55"/>
      <c r="C5889" s="55"/>
      <c r="D5889" s="55"/>
      <c r="E5889" s="55"/>
      <c r="F5889" s="55"/>
      <c r="G5889" s="55"/>
      <c r="H5889" s="55"/>
      <c r="I5889" s="55"/>
    </row>
    <row r="5890" spans="1:9">
      <c r="A5890" s="37"/>
      <c r="B5890" s="55"/>
      <c r="C5890" s="55"/>
      <c r="D5890" s="55"/>
      <c r="E5890" s="55"/>
      <c r="F5890" s="55"/>
      <c r="G5890" s="55"/>
      <c r="H5890" s="55"/>
      <c r="I5890" s="55"/>
    </row>
    <row r="5891" spans="1:9">
      <c r="A5891" s="37"/>
      <c r="B5891" s="55"/>
      <c r="C5891" s="55"/>
      <c r="D5891" s="55"/>
      <c r="E5891" s="55"/>
      <c r="F5891" s="55"/>
      <c r="G5891" s="55"/>
      <c r="H5891" s="55"/>
      <c r="I5891" s="55"/>
    </row>
    <row r="5892" spans="1:9">
      <c r="A5892" s="37"/>
      <c r="B5892" s="55"/>
      <c r="C5892" s="55"/>
      <c r="D5892" s="55"/>
      <c r="E5892" s="55"/>
      <c r="F5892" s="55"/>
      <c r="G5892" s="55"/>
      <c r="H5892" s="55"/>
      <c r="I5892" s="55"/>
    </row>
    <row r="5893" spans="1:9">
      <c r="A5893" s="37"/>
      <c r="B5893" s="55"/>
      <c r="C5893" s="55"/>
      <c r="D5893" s="55"/>
      <c r="E5893" s="55"/>
      <c r="F5893" s="55"/>
      <c r="G5893" s="55"/>
      <c r="H5893" s="55"/>
      <c r="I5893" s="55"/>
    </row>
    <row r="5894" spans="1:9">
      <c r="A5894" s="37"/>
      <c r="B5894" s="55"/>
      <c r="C5894" s="55"/>
      <c r="D5894" s="55"/>
      <c r="E5894" s="55"/>
      <c r="F5894" s="55"/>
      <c r="G5894" s="55"/>
      <c r="H5894" s="55"/>
      <c r="I5894" s="55"/>
    </row>
    <row r="5895" spans="1:9">
      <c r="A5895" s="37"/>
      <c r="B5895" s="55"/>
      <c r="C5895" s="55"/>
      <c r="D5895" s="55"/>
      <c r="E5895" s="55"/>
      <c r="F5895" s="55"/>
      <c r="G5895" s="55"/>
      <c r="H5895" s="55"/>
      <c r="I5895" s="55"/>
    </row>
    <row r="5896" spans="1:9">
      <c r="A5896" s="37"/>
      <c r="B5896" s="55"/>
      <c r="C5896" s="55"/>
      <c r="D5896" s="55"/>
      <c r="E5896" s="55"/>
      <c r="F5896" s="55"/>
      <c r="G5896" s="55"/>
      <c r="H5896" s="55"/>
      <c r="I5896" s="55"/>
    </row>
    <row r="5897" spans="1:9">
      <c r="A5897" s="37"/>
      <c r="B5897" s="55"/>
      <c r="C5897" s="55"/>
      <c r="D5897" s="55"/>
      <c r="E5897" s="55"/>
      <c r="F5897" s="55"/>
      <c r="G5897" s="55"/>
      <c r="H5897" s="55"/>
      <c r="I5897" s="55"/>
    </row>
    <row r="5898" spans="1:9">
      <c r="A5898" s="37"/>
      <c r="B5898" s="55"/>
      <c r="C5898" s="55"/>
      <c r="D5898" s="55"/>
      <c r="E5898" s="55"/>
      <c r="F5898" s="55"/>
      <c r="G5898" s="55"/>
      <c r="H5898" s="55"/>
      <c r="I5898" s="55"/>
    </row>
    <row r="5899" spans="1:9">
      <c r="A5899" s="37"/>
      <c r="B5899" s="55"/>
      <c r="C5899" s="55"/>
      <c r="D5899" s="55"/>
      <c r="E5899" s="55"/>
      <c r="F5899" s="55"/>
      <c r="G5899" s="55"/>
      <c r="H5899" s="55"/>
      <c r="I5899" s="55"/>
    </row>
    <row r="5900" spans="1:9">
      <c r="A5900" s="37"/>
      <c r="B5900" s="55"/>
      <c r="C5900" s="55"/>
      <c r="D5900" s="55"/>
      <c r="E5900" s="55"/>
      <c r="F5900" s="55"/>
      <c r="G5900" s="55"/>
      <c r="H5900" s="55"/>
      <c r="I5900" s="55"/>
    </row>
    <row r="5901" spans="1:9">
      <c r="A5901" s="37"/>
      <c r="B5901" s="55"/>
      <c r="C5901" s="55"/>
      <c r="D5901" s="55"/>
      <c r="E5901" s="55"/>
      <c r="F5901" s="55"/>
      <c r="G5901" s="55"/>
      <c r="H5901" s="55"/>
      <c r="I5901" s="55"/>
    </row>
    <row r="5902" spans="1:9">
      <c r="A5902" s="37"/>
      <c r="B5902" s="55"/>
      <c r="C5902" s="55"/>
      <c r="D5902" s="55"/>
      <c r="E5902" s="55"/>
      <c r="F5902" s="55"/>
      <c r="G5902" s="55"/>
      <c r="H5902" s="55"/>
      <c r="I5902" s="55"/>
    </row>
    <row r="5903" spans="1:9">
      <c r="A5903" s="37"/>
      <c r="B5903" s="55"/>
      <c r="C5903" s="55"/>
      <c r="D5903" s="55"/>
      <c r="E5903" s="55"/>
      <c r="F5903" s="55"/>
      <c r="G5903" s="55"/>
      <c r="H5903" s="55"/>
      <c r="I5903" s="55"/>
    </row>
    <row r="5904" spans="1:9">
      <c r="A5904" s="37"/>
      <c r="B5904" s="55"/>
      <c r="C5904" s="55"/>
      <c r="D5904" s="55"/>
      <c r="E5904" s="55"/>
      <c r="F5904" s="55"/>
      <c r="G5904" s="55"/>
      <c r="H5904" s="55"/>
      <c r="I5904" s="55"/>
    </row>
    <row r="5905" spans="1:9">
      <c r="A5905" s="37"/>
      <c r="B5905" s="55"/>
      <c r="C5905" s="55"/>
      <c r="D5905" s="55"/>
      <c r="E5905" s="55"/>
      <c r="F5905" s="55"/>
      <c r="G5905" s="55"/>
      <c r="H5905" s="55"/>
      <c r="I5905" s="55"/>
    </row>
    <row r="5906" spans="1:9">
      <c r="A5906" s="37"/>
      <c r="B5906" s="55"/>
      <c r="C5906" s="55"/>
      <c r="D5906" s="55"/>
      <c r="E5906" s="55"/>
      <c r="F5906" s="55"/>
      <c r="G5906" s="55"/>
      <c r="H5906" s="55"/>
      <c r="I5906" s="55"/>
    </row>
    <row r="5907" spans="1:9">
      <c r="A5907" s="37"/>
      <c r="B5907" s="55"/>
      <c r="C5907" s="55"/>
      <c r="D5907" s="55"/>
      <c r="E5907" s="55"/>
      <c r="F5907" s="55"/>
      <c r="G5907" s="55"/>
      <c r="H5907" s="55"/>
      <c r="I5907" s="55"/>
    </row>
    <row r="5908" spans="1:9">
      <c r="A5908" s="37"/>
      <c r="B5908" s="55"/>
      <c r="C5908" s="55"/>
      <c r="D5908" s="55"/>
      <c r="E5908" s="55"/>
      <c r="F5908" s="55"/>
      <c r="G5908" s="55"/>
      <c r="H5908" s="55"/>
      <c r="I5908" s="55"/>
    </row>
    <row r="5909" spans="1:9">
      <c r="A5909" s="37"/>
      <c r="B5909" s="55"/>
      <c r="C5909" s="55"/>
      <c r="D5909" s="55"/>
      <c r="E5909" s="55"/>
      <c r="F5909" s="55"/>
      <c r="G5909" s="55"/>
      <c r="H5909" s="55"/>
      <c r="I5909" s="55"/>
    </row>
    <row r="5910" spans="1:9">
      <c r="A5910" s="37"/>
      <c r="B5910" s="55"/>
      <c r="C5910" s="55"/>
      <c r="D5910" s="55"/>
      <c r="E5910" s="55"/>
      <c r="F5910" s="55"/>
      <c r="G5910" s="55"/>
      <c r="H5910" s="55"/>
      <c r="I5910" s="55"/>
    </row>
    <row r="5911" spans="1:9">
      <c r="A5911" s="37"/>
      <c r="B5911" s="55"/>
      <c r="C5911" s="55"/>
      <c r="D5911" s="55"/>
      <c r="E5911" s="55"/>
      <c r="F5911" s="55"/>
      <c r="G5911" s="55"/>
      <c r="H5911" s="55"/>
      <c r="I5911" s="55"/>
    </row>
    <row r="5912" spans="1:9">
      <c r="A5912" s="37"/>
      <c r="B5912" s="55"/>
      <c r="C5912" s="55"/>
      <c r="D5912" s="55"/>
      <c r="E5912" s="55"/>
      <c r="F5912" s="55"/>
      <c r="G5912" s="55"/>
      <c r="H5912" s="55"/>
      <c r="I5912" s="55"/>
    </row>
    <row r="5913" spans="1:9">
      <c r="A5913" s="37"/>
      <c r="B5913" s="55"/>
      <c r="C5913" s="55"/>
      <c r="D5913" s="55"/>
      <c r="E5913" s="55"/>
      <c r="F5913" s="55"/>
      <c r="G5913" s="55"/>
      <c r="H5913" s="55"/>
      <c r="I5913" s="55"/>
    </row>
    <row r="5914" spans="1:9">
      <c r="A5914" s="37"/>
      <c r="B5914" s="55"/>
      <c r="C5914" s="55"/>
      <c r="D5914" s="55"/>
      <c r="E5914" s="55"/>
      <c r="F5914" s="55"/>
      <c r="G5914" s="55"/>
      <c r="H5914" s="55"/>
      <c r="I5914" s="55"/>
    </row>
    <row r="5915" spans="1:9">
      <c r="A5915" s="37"/>
      <c r="B5915" s="55"/>
      <c r="C5915" s="55"/>
      <c r="D5915" s="55"/>
      <c r="E5915" s="55"/>
      <c r="F5915" s="55"/>
      <c r="G5915" s="55"/>
      <c r="H5915" s="55"/>
      <c r="I5915" s="55"/>
    </row>
    <row r="5916" spans="1:9">
      <c r="A5916" s="37"/>
      <c r="B5916" s="55"/>
      <c r="C5916" s="55"/>
      <c r="D5916" s="55"/>
      <c r="E5916" s="55"/>
      <c r="F5916" s="55"/>
      <c r="G5916" s="55"/>
      <c r="H5916" s="55"/>
      <c r="I5916" s="55"/>
    </row>
    <row r="5917" spans="1:9">
      <c r="A5917" s="37"/>
      <c r="B5917" s="55"/>
      <c r="C5917" s="55"/>
      <c r="D5917" s="55"/>
      <c r="E5917" s="55"/>
      <c r="F5917" s="55"/>
      <c r="G5917" s="55"/>
      <c r="H5917" s="55"/>
      <c r="I5917" s="55"/>
    </row>
    <row r="5918" spans="1:9">
      <c r="A5918" s="37"/>
      <c r="B5918" s="55"/>
      <c r="C5918" s="55"/>
      <c r="D5918" s="55"/>
      <c r="E5918" s="55"/>
      <c r="F5918" s="55"/>
      <c r="G5918" s="55"/>
      <c r="H5918" s="55"/>
      <c r="I5918" s="55"/>
    </row>
    <row r="5919" spans="1:9">
      <c r="A5919" s="37"/>
      <c r="B5919" s="55"/>
      <c r="C5919" s="55"/>
      <c r="D5919" s="55"/>
      <c r="E5919" s="55"/>
      <c r="F5919" s="55"/>
      <c r="G5919" s="55"/>
      <c r="H5919" s="55"/>
      <c r="I5919" s="55"/>
    </row>
    <row r="5920" spans="1:9">
      <c r="A5920" s="37"/>
      <c r="B5920" s="55"/>
      <c r="C5920" s="55"/>
      <c r="D5920" s="55"/>
      <c r="E5920" s="55"/>
      <c r="F5920" s="55"/>
      <c r="G5920" s="55"/>
      <c r="H5920" s="55"/>
      <c r="I5920" s="55"/>
    </row>
    <row r="5921" spans="1:9">
      <c r="A5921" s="37"/>
      <c r="B5921" s="55"/>
      <c r="C5921" s="55"/>
      <c r="D5921" s="55"/>
      <c r="E5921" s="55"/>
      <c r="F5921" s="55"/>
      <c r="G5921" s="55"/>
      <c r="H5921" s="55"/>
      <c r="I5921" s="55"/>
    </row>
    <row r="5922" spans="1:9">
      <c r="A5922" s="37"/>
      <c r="B5922" s="55"/>
      <c r="C5922" s="55"/>
      <c r="D5922" s="55"/>
      <c r="E5922" s="55"/>
      <c r="F5922" s="55"/>
      <c r="G5922" s="55"/>
      <c r="H5922" s="55"/>
      <c r="I5922" s="55"/>
    </row>
    <row r="5923" spans="1:9">
      <c r="A5923" s="37"/>
      <c r="B5923" s="55"/>
      <c r="C5923" s="55"/>
      <c r="D5923" s="55"/>
      <c r="E5923" s="55"/>
      <c r="F5923" s="55"/>
      <c r="G5923" s="55"/>
      <c r="H5923" s="55"/>
      <c r="I5923" s="55"/>
    </row>
    <row r="5924" spans="1:9">
      <c r="A5924" s="37"/>
      <c r="B5924" s="55"/>
      <c r="C5924" s="55"/>
      <c r="D5924" s="55"/>
      <c r="E5924" s="55"/>
      <c r="F5924" s="55"/>
      <c r="G5924" s="55"/>
      <c r="H5924" s="55"/>
      <c r="I5924" s="55"/>
    </row>
    <row r="5925" spans="1:9">
      <c r="A5925" s="37"/>
      <c r="B5925" s="55"/>
      <c r="C5925" s="55"/>
      <c r="D5925" s="55"/>
      <c r="E5925" s="55"/>
      <c r="F5925" s="55"/>
      <c r="G5925" s="55"/>
      <c r="H5925" s="55"/>
      <c r="I5925" s="55"/>
    </row>
    <row r="5926" spans="1:9">
      <c r="A5926" s="37"/>
      <c r="B5926" s="55"/>
      <c r="C5926" s="55"/>
      <c r="D5926" s="55"/>
      <c r="E5926" s="55"/>
      <c r="F5926" s="55"/>
      <c r="G5926" s="55"/>
      <c r="H5926" s="55"/>
      <c r="I5926" s="55"/>
    </row>
    <row r="5927" spans="1:9">
      <c r="A5927" s="37"/>
      <c r="B5927" s="55"/>
      <c r="C5927" s="55"/>
      <c r="D5927" s="55"/>
      <c r="E5927" s="55"/>
      <c r="F5927" s="55"/>
      <c r="G5927" s="55"/>
      <c r="H5927" s="55"/>
      <c r="I5927" s="55"/>
    </row>
    <row r="5928" spans="1:9">
      <c r="A5928" s="37"/>
      <c r="B5928" s="55"/>
      <c r="C5928" s="55"/>
      <c r="D5928" s="55"/>
      <c r="E5928" s="55"/>
      <c r="F5928" s="55"/>
      <c r="G5928" s="55"/>
      <c r="H5928" s="55"/>
      <c r="I5928" s="55"/>
    </row>
    <row r="5929" spans="1:9">
      <c r="A5929" s="37"/>
      <c r="B5929" s="55"/>
      <c r="C5929" s="55"/>
      <c r="D5929" s="55"/>
      <c r="E5929" s="55"/>
      <c r="F5929" s="55"/>
      <c r="G5929" s="55"/>
      <c r="H5929" s="55"/>
      <c r="I5929" s="55"/>
    </row>
    <row r="5930" spans="1:9">
      <c r="A5930" s="37"/>
      <c r="B5930" s="55"/>
      <c r="C5930" s="55"/>
      <c r="D5930" s="55"/>
      <c r="E5930" s="55"/>
      <c r="F5930" s="55"/>
      <c r="G5930" s="55"/>
      <c r="H5930" s="55"/>
      <c r="I5930" s="55"/>
    </row>
    <row r="5931" spans="1:9">
      <c r="A5931" s="37"/>
      <c r="B5931" s="55"/>
      <c r="C5931" s="55"/>
      <c r="D5931" s="55"/>
      <c r="E5931" s="55"/>
      <c r="F5931" s="55"/>
      <c r="G5931" s="55"/>
      <c r="H5931" s="55"/>
      <c r="I5931" s="55"/>
    </row>
    <row r="5932" spans="1:9">
      <c r="A5932" s="37"/>
      <c r="B5932" s="55"/>
      <c r="C5932" s="55"/>
      <c r="D5932" s="55"/>
      <c r="E5932" s="55"/>
      <c r="F5932" s="55"/>
      <c r="G5932" s="55"/>
      <c r="H5932" s="55"/>
      <c r="I5932" s="55"/>
    </row>
    <row r="5933" spans="1:9">
      <c r="A5933" s="37"/>
      <c r="B5933" s="55"/>
      <c r="C5933" s="55"/>
      <c r="D5933" s="55"/>
      <c r="E5933" s="55"/>
      <c r="F5933" s="55"/>
      <c r="G5933" s="55"/>
      <c r="H5933" s="55"/>
      <c r="I5933" s="55"/>
    </row>
    <row r="5934" spans="1:9">
      <c r="A5934" s="37"/>
      <c r="B5934" s="55"/>
      <c r="C5934" s="55"/>
      <c r="D5934" s="55"/>
      <c r="E5934" s="55"/>
      <c r="F5934" s="55"/>
      <c r="G5934" s="55"/>
      <c r="H5934" s="55"/>
      <c r="I5934" s="55"/>
    </row>
    <row r="5935" spans="1:9">
      <c r="A5935" s="37"/>
      <c r="B5935" s="55"/>
      <c r="C5935" s="55"/>
      <c r="D5935" s="55"/>
      <c r="E5935" s="55"/>
      <c r="F5935" s="55"/>
      <c r="G5935" s="55"/>
      <c r="H5935" s="55"/>
      <c r="I5935" s="55"/>
    </row>
    <row r="5936" spans="1:9">
      <c r="A5936" s="37"/>
      <c r="B5936" s="55"/>
      <c r="C5936" s="55"/>
      <c r="D5936" s="55"/>
      <c r="E5936" s="55"/>
      <c r="F5936" s="55"/>
      <c r="G5936" s="55"/>
      <c r="H5936" s="55"/>
      <c r="I5936" s="55"/>
    </row>
    <row r="5937" spans="1:9">
      <c r="A5937" s="37"/>
      <c r="B5937" s="55"/>
      <c r="C5937" s="55"/>
      <c r="D5937" s="55"/>
      <c r="E5937" s="55"/>
      <c r="F5937" s="55"/>
      <c r="G5937" s="55"/>
      <c r="H5937" s="55"/>
      <c r="I5937" s="55"/>
    </row>
    <row r="5938" spans="1:9">
      <c r="A5938" s="37"/>
      <c r="B5938" s="55"/>
      <c r="C5938" s="55"/>
      <c r="D5938" s="55"/>
      <c r="E5938" s="55"/>
      <c r="F5938" s="55"/>
      <c r="G5938" s="55"/>
      <c r="H5938" s="55"/>
      <c r="I5938" s="55"/>
    </row>
    <row r="5939" spans="1:9">
      <c r="A5939" s="37"/>
      <c r="B5939" s="55"/>
      <c r="C5939" s="55"/>
      <c r="D5939" s="55"/>
      <c r="E5939" s="55"/>
      <c r="F5939" s="55"/>
      <c r="G5939" s="55"/>
      <c r="H5939" s="55"/>
      <c r="I5939" s="55"/>
    </row>
    <row r="5940" spans="1:9">
      <c r="A5940" s="37"/>
      <c r="B5940" s="55"/>
      <c r="C5940" s="55"/>
      <c r="D5940" s="55"/>
      <c r="E5940" s="55"/>
      <c r="F5940" s="55"/>
      <c r="G5940" s="55"/>
      <c r="H5940" s="55"/>
      <c r="I5940" s="55"/>
    </row>
    <row r="5941" spans="1:9">
      <c r="A5941" s="37"/>
      <c r="B5941" s="55"/>
      <c r="C5941" s="55"/>
      <c r="D5941" s="55"/>
      <c r="E5941" s="55"/>
      <c r="F5941" s="55"/>
      <c r="G5941" s="55"/>
      <c r="H5941" s="55"/>
      <c r="I5941" s="55"/>
    </row>
    <row r="5942" spans="1:9">
      <c r="A5942" s="37"/>
      <c r="B5942" s="55"/>
      <c r="C5942" s="55"/>
      <c r="D5942" s="55"/>
      <c r="E5942" s="55"/>
      <c r="F5942" s="55"/>
      <c r="G5942" s="55"/>
      <c r="H5942" s="55"/>
      <c r="I5942" s="55"/>
    </row>
    <row r="5943" spans="1:9">
      <c r="A5943" s="37"/>
      <c r="B5943" s="55"/>
      <c r="C5943" s="55"/>
      <c r="D5943" s="55"/>
      <c r="E5943" s="55"/>
      <c r="F5943" s="55"/>
      <c r="G5943" s="55"/>
      <c r="H5943" s="55"/>
      <c r="I5943" s="55"/>
    </row>
    <row r="5944" spans="1:9">
      <c r="A5944" s="37"/>
      <c r="B5944" s="55"/>
      <c r="C5944" s="55"/>
      <c r="D5944" s="55"/>
      <c r="E5944" s="55"/>
      <c r="F5944" s="55"/>
      <c r="G5944" s="55"/>
      <c r="H5944" s="55"/>
      <c r="I5944" s="55"/>
    </row>
    <row r="5945" spans="1:9">
      <c r="A5945" s="37"/>
      <c r="B5945" s="55"/>
      <c r="C5945" s="55"/>
      <c r="D5945" s="55"/>
      <c r="E5945" s="55"/>
      <c r="F5945" s="55"/>
      <c r="G5945" s="55"/>
      <c r="H5945" s="55"/>
      <c r="I5945" s="55"/>
    </row>
    <row r="5946" spans="1:9">
      <c r="A5946" s="37"/>
      <c r="B5946" s="55"/>
      <c r="C5946" s="55"/>
      <c r="D5946" s="55"/>
      <c r="E5946" s="55"/>
      <c r="F5946" s="55"/>
      <c r="G5946" s="55"/>
      <c r="H5946" s="55"/>
      <c r="I5946" s="55"/>
    </row>
    <row r="5947" spans="1:9">
      <c r="A5947" s="37"/>
      <c r="B5947" s="55"/>
      <c r="C5947" s="55"/>
      <c r="D5947" s="55"/>
      <c r="E5947" s="55"/>
      <c r="F5947" s="55"/>
      <c r="G5947" s="55"/>
      <c r="H5947" s="55"/>
      <c r="I5947" s="55"/>
    </row>
    <row r="5948" spans="1:9">
      <c r="A5948" s="37"/>
      <c r="B5948" s="55"/>
      <c r="C5948" s="55"/>
      <c r="D5948" s="55"/>
      <c r="E5948" s="55"/>
      <c r="F5948" s="55"/>
      <c r="G5948" s="55"/>
      <c r="H5948" s="55"/>
      <c r="I5948" s="55"/>
    </row>
    <row r="5949" spans="1:9">
      <c r="A5949" s="37"/>
      <c r="B5949" s="55"/>
      <c r="C5949" s="55"/>
      <c r="D5949" s="55"/>
      <c r="E5949" s="55"/>
      <c r="F5949" s="55"/>
      <c r="G5949" s="55"/>
      <c r="H5949" s="55"/>
      <c r="I5949" s="55"/>
    </row>
    <row r="5950" spans="1:9">
      <c r="A5950" s="37"/>
      <c r="B5950" s="55"/>
      <c r="C5950" s="55"/>
      <c r="D5950" s="55"/>
      <c r="E5950" s="55"/>
      <c r="F5950" s="55"/>
      <c r="G5950" s="55"/>
      <c r="H5950" s="55"/>
      <c r="I5950" s="55"/>
    </row>
    <row r="5951" spans="1:9">
      <c r="A5951" s="37"/>
      <c r="B5951" s="55"/>
      <c r="C5951" s="55"/>
      <c r="D5951" s="55"/>
      <c r="E5951" s="55"/>
      <c r="F5951" s="55"/>
      <c r="G5951" s="55"/>
      <c r="H5951" s="55"/>
      <c r="I5951" s="55"/>
    </row>
    <row r="5952" spans="1:9">
      <c r="A5952" s="37"/>
      <c r="B5952" s="55"/>
      <c r="C5952" s="55"/>
      <c r="D5952" s="55"/>
      <c r="E5952" s="55"/>
      <c r="F5952" s="55"/>
      <c r="G5952" s="55"/>
      <c r="H5952" s="55"/>
      <c r="I5952" s="55"/>
    </row>
    <row r="5953" spans="1:9">
      <c r="A5953" s="37"/>
      <c r="B5953" s="55"/>
      <c r="C5953" s="55"/>
      <c r="D5953" s="55"/>
      <c r="E5953" s="55"/>
      <c r="F5953" s="55"/>
      <c r="G5953" s="55"/>
      <c r="H5953" s="55"/>
      <c r="I5953" s="55"/>
    </row>
    <row r="5954" spans="1:9">
      <c r="A5954" s="37"/>
      <c r="B5954" s="55"/>
      <c r="C5954" s="55"/>
      <c r="D5954" s="55"/>
      <c r="E5954" s="55"/>
      <c r="F5954" s="55"/>
      <c r="G5954" s="55"/>
      <c r="H5954" s="55"/>
      <c r="I5954" s="55"/>
    </row>
    <row r="5955" spans="1:9">
      <c r="A5955" s="37"/>
      <c r="B5955" s="55"/>
      <c r="C5955" s="55"/>
      <c r="D5955" s="55"/>
      <c r="E5955" s="55"/>
      <c r="F5955" s="55"/>
      <c r="G5955" s="55"/>
      <c r="H5955" s="55"/>
      <c r="I5955" s="55"/>
    </row>
    <row r="5956" spans="1:9">
      <c r="A5956" s="37"/>
      <c r="B5956" s="55"/>
      <c r="C5956" s="55"/>
      <c r="D5956" s="55"/>
      <c r="E5956" s="55"/>
      <c r="F5956" s="55"/>
      <c r="G5956" s="55"/>
      <c r="H5956" s="55"/>
      <c r="I5956" s="55"/>
    </row>
    <row r="5957" spans="1:9">
      <c r="A5957" s="37"/>
      <c r="B5957" s="55"/>
      <c r="C5957" s="55"/>
      <c r="D5957" s="55"/>
      <c r="E5957" s="55"/>
      <c r="F5957" s="55"/>
      <c r="G5957" s="55"/>
      <c r="H5957" s="55"/>
      <c r="I5957" s="55"/>
    </row>
    <row r="5958" spans="1:9">
      <c r="A5958" s="37"/>
      <c r="B5958" s="55"/>
      <c r="C5958" s="55"/>
      <c r="D5958" s="55"/>
      <c r="E5958" s="55"/>
      <c r="F5958" s="55"/>
      <c r="G5958" s="55"/>
      <c r="H5958" s="55"/>
      <c r="I5958" s="55"/>
    </row>
    <row r="5959" spans="1:9">
      <c r="A5959" s="37"/>
      <c r="B5959" s="55"/>
      <c r="C5959" s="55"/>
      <c r="D5959" s="55"/>
      <c r="E5959" s="55"/>
      <c r="F5959" s="55"/>
      <c r="G5959" s="55"/>
      <c r="H5959" s="55"/>
      <c r="I5959" s="55"/>
    </row>
    <row r="5960" spans="1:9">
      <c r="A5960" s="37"/>
      <c r="B5960" s="55"/>
      <c r="C5960" s="55"/>
      <c r="D5960" s="55"/>
      <c r="E5960" s="55"/>
      <c r="F5960" s="55"/>
      <c r="G5960" s="55"/>
      <c r="H5960" s="55"/>
      <c r="I5960" s="55"/>
    </row>
    <row r="5961" spans="1:9">
      <c r="A5961" s="37"/>
      <c r="B5961" s="55"/>
      <c r="C5961" s="55"/>
      <c r="D5961" s="55"/>
      <c r="E5961" s="55"/>
      <c r="F5961" s="55"/>
      <c r="G5961" s="55"/>
      <c r="H5961" s="55"/>
      <c r="I5961" s="55"/>
    </row>
    <row r="5962" spans="1:9">
      <c r="A5962" s="37"/>
      <c r="B5962" s="55"/>
      <c r="C5962" s="55"/>
      <c r="D5962" s="55"/>
      <c r="E5962" s="55"/>
      <c r="F5962" s="55"/>
      <c r="G5962" s="55"/>
      <c r="H5962" s="55"/>
      <c r="I5962" s="55"/>
    </row>
    <row r="5963" spans="1:9">
      <c r="A5963" s="37"/>
      <c r="B5963" s="55"/>
      <c r="C5963" s="55"/>
      <c r="D5963" s="55"/>
      <c r="E5963" s="55"/>
      <c r="F5963" s="55"/>
      <c r="G5963" s="55"/>
      <c r="H5963" s="55"/>
      <c r="I5963" s="55"/>
    </row>
    <row r="5964" spans="1:9">
      <c r="A5964" s="37"/>
      <c r="B5964" s="55"/>
      <c r="C5964" s="55"/>
      <c r="D5964" s="55"/>
      <c r="E5964" s="55"/>
      <c r="F5964" s="55"/>
      <c r="G5964" s="55"/>
      <c r="H5964" s="55"/>
      <c r="I5964" s="55"/>
    </row>
    <row r="5965" spans="1:9">
      <c r="A5965" s="37"/>
      <c r="B5965" s="55"/>
      <c r="C5965" s="55"/>
      <c r="D5965" s="55"/>
      <c r="E5965" s="55"/>
      <c r="F5965" s="55"/>
      <c r="G5965" s="55"/>
      <c r="H5965" s="55"/>
      <c r="I5965" s="55"/>
    </row>
    <row r="5966" spans="1:9">
      <c r="A5966" s="37"/>
      <c r="B5966" s="55"/>
      <c r="C5966" s="55"/>
      <c r="D5966" s="55"/>
      <c r="E5966" s="55"/>
      <c r="F5966" s="55"/>
      <c r="G5966" s="55"/>
      <c r="H5966" s="55"/>
      <c r="I5966" s="55"/>
    </row>
    <row r="5967" spans="1:9">
      <c r="A5967" s="37"/>
      <c r="B5967" s="55"/>
      <c r="C5967" s="55"/>
      <c r="D5967" s="55"/>
      <c r="E5967" s="55"/>
      <c r="F5967" s="55"/>
      <c r="G5967" s="55"/>
      <c r="H5967" s="55"/>
      <c r="I5967" s="55"/>
    </row>
    <row r="5968" spans="1:9">
      <c r="A5968" s="37"/>
      <c r="B5968" s="55"/>
      <c r="C5968" s="55"/>
      <c r="D5968" s="55"/>
      <c r="E5968" s="55"/>
      <c r="F5968" s="55"/>
      <c r="G5968" s="55"/>
      <c r="H5968" s="55"/>
      <c r="I5968" s="55"/>
    </row>
    <row r="5969" spans="1:9">
      <c r="A5969" s="37"/>
      <c r="B5969" s="55"/>
      <c r="C5969" s="55"/>
      <c r="D5969" s="55"/>
      <c r="E5969" s="55"/>
      <c r="F5969" s="55"/>
      <c r="G5969" s="55"/>
      <c r="H5969" s="55"/>
      <c r="I5969" s="55"/>
    </row>
    <row r="5970" spans="1:9">
      <c r="A5970" s="37"/>
      <c r="B5970" s="55"/>
      <c r="C5970" s="55"/>
      <c r="D5970" s="55"/>
      <c r="E5970" s="55"/>
      <c r="F5970" s="55"/>
      <c r="G5970" s="55"/>
      <c r="H5970" s="55"/>
      <c r="I5970" s="55"/>
    </row>
    <row r="5971" spans="1:9">
      <c r="A5971" s="37"/>
      <c r="B5971" s="55"/>
      <c r="C5971" s="55"/>
      <c r="D5971" s="55"/>
      <c r="E5971" s="55"/>
      <c r="F5971" s="55"/>
      <c r="G5971" s="55"/>
      <c r="H5971" s="55"/>
      <c r="I5971" s="55"/>
    </row>
    <row r="5972" spans="1:9">
      <c r="A5972" s="37"/>
      <c r="B5972" s="55"/>
      <c r="C5972" s="55"/>
      <c r="D5972" s="55"/>
      <c r="E5972" s="55"/>
      <c r="F5972" s="55"/>
      <c r="G5972" s="55"/>
      <c r="H5972" s="55"/>
      <c r="I5972" s="55"/>
    </row>
    <row r="5973" spans="1:9">
      <c r="A5973" s="37"/>
      <c r="B5973" s="55"/>
      <c r="C5973" s="55"/>
      <c r="D5973" s="55"/>
      <c r="E5973" s="55"/>
      <c r="F5973" s="55"/>
      <c r="G5973" s="55"/>
      <c r="H5973" s="55"/>
      <c r="I5973" s="55"/>
    </row>
    <row r="5974" spans="1:9">
      <c r="A5974" s="37"/>
      <c r="B5974" s="55"/>
      <c r="C5974" s="55"/>
      <c r="D5974" s="55"/>
      <c r="E5974" s="55"/>
      <c r="F5974" s="55"/>
      <c r="G5974" s="55"/>
      <c r="H5974" s="55"/>
      <c r="I5974" s="55"/>
    </row>
    <row r="5975" spans="1:9">
      <c r="A5975" s="37"/>
      <c r="B5975" s="55"/>
      <c r="C5975" s="55"/>
      <c r="D5975" s="55"/>
      <c r="E5975" s="55"/>
      <c r="F5975" s="55"/>
      <c r="G5975" s="55"/>
      <c r="H5975" s="55"/>
      <c r="I5975" s="55"/>
    </row>
    <row r="5976" spans="1:9">
      <c r="A5976" s="37"/>
      <c r="B5976" s="55"/>
      <c r="C5976" s="55"/>
      <c r="D5976" s="55"/>
      <c r="E5976" s="55"/>
      <c r="F5976" s="55"/>
      <c r="G5976" s="55"/>
      <c r="H5976" s="55"/>
      <c r="I5976" s="55"/>
    </row>
    <row r="5977" spans="1:9">
      <c r="A5977" s="37"/>
      <c r="B5977" s="55"/>
      <c r="C5977" s="55"/>
      <c r="D5977" s="55"/>
      <c r="E5977" s="55"/>
      <c r="F5977" s="55"/>
      <c r="G5977" s="55"/>
      <c r="H5977" s="55"/>
      <c r="I5977" s="55"/>
    </row>
    <row r="5978" spans="1:9">
      <c r="A5978" s="37"/>
      <c r="B5978" s="55"/>
      <c r="C5978" s="55"/>
      <c r="D5978" s="55"/>
      <c r="E5978" s="55"/>
      <c r="F5978" s="55"/>
      <c r="G5978" s="55"/>
      <c r="H5978" s="55"/>
      <c r="I5978" s="55"/>
    </row>
    <row r="5979" spans="1:9">
      <c r="A5979" s="37"/>
      <c r="B5979" s="55"/>
      <c r="C5979" s="55"/>
      <c r="D5979" s="55"/>
      <c r="E5979" s="55"/>
      <c r="F5979" s="55"/>
      <c r="G5979" s="55"/>
      <c r="H5979" s="55"/>
      <c r="I5979" s="55"/>
    </row>
    <row r="5980" spans="1:9">
      <c r="A5980" s="37"/>
      <c r="B5980" s="55"/>
      <c r="C5980" s="55"/>
      <c r="D5980" s="55"/>
      <c r="E5980" s="55"/>
      <c r="F5980" s="55"/>
      <c r="G5980" s="55"/>
      <c r="H5980" s="55"/>
      <c r="I5980" s="55"/>
    </row>
    <row r="5981" spans="1:9">
      <c r="A5981" s="37"/>
      <c r="B5981" s="55"/>
      <c r="C5981" s="55"/>
      <c r="D5981" s="55"/>
      <c r="E5981" s="55"/>
      <c r="F5981" s="55"/>
      <c r="G5981" s="55"/>
      <c r="H5981" s="55"/>
      <c r="I5981" s="55"/>
    </row>
    <row r="5982" spans="1:9">
      <c r="A5982" s="37"/>
      <c r="B5982" s="55"/>
      <c r="C5982" s="55"/>
      <c r="D5982" s="55"/>
      <c r="E5982" s="55"/>
      <c r="F5982" s="55"/>
      <c r="G5982" s="55"/>
      <c r="H5982" s="55"/>
      <c r="I5982" s="55"/>
    </row>
    <row r="5983" spans="1:9">
      <c r="A5983" s="37"/>
      <c r="B5983" s="55"/>
      <c r="C5983" s="55"/>
      <c r="D5983" s="55"/>
      <c r="E5983" s="55"/>
      <c r="F5983" s="55"/>
      <c r="G5983" s="55"/>
      <c r="H5983" s="55"/>
      <c r="I5983" s="55"/>
    </row>
    <row r="5984" spans="1:9">
      <c r="A5984" s="37"/>
      <c r="B5984" s="55"/>
      <c r="C5984" s="55"/>
      <c r="D5984" s="55"/>
      <c r="E5984" s="55"/>
      <c r="F5984" s="55"/>
      <c r="G5984" s="55"/>
      <c r="H5984" s="55"/>
      <c r="I5984" s="55"/>
    </row>
    <row r="5985" spans="1:9">
      <c r="A5985" s="37"/>
      <c r="B5985" s="55"/>
      <c r="C5985" s="55"/>
      <c r="D5985" s="55"/>
      <c r="E5985" s="55"/>
      <c r="F5985" s="55"/>
      <c r="G5985" s="55"/>
      <c r="H5985" s="55"/>
      <c r="I5985" s="55"/>
    </row>
    <row r="5986" spans="1:9">
      <c r="A5986" s="37"/>
      <c r="B5986" s="55"/>
      <c r="C5986" s="55"/>
      <c r="D5986" s="55"/>
      <c r="E5986" s="55"/>
      <c r="F5986" s="55"/>
      <c r="G5986" s="55"/>
      <c r="H5986" s="55"/>
      <c r="I5986" s="55"/>
    </row>
    <row r="5987" spans="1:9">
      <c r="A5987" s="37"/>
      <c r="B5987" s="55"/>
      <c r="C5987" s="55"/>
      <c r="D5987" s="55"/>
      <c r="E5987" s="55"/>
      <c r="F5987" s="55"/>
      <c r="G5987" s="55"/>
      <c r="H5987" s="55"/>
      <c r="I5987" s="55"/>
    </row>
    <row r="5988" spans="1:9">
      <c r="A5988" s="37"/>
      <c r="B5988" s="55"/>
      <c r="C5988" s="55"/>
      <c r="D5988" s="55"/>
      <c r="E5988" s="55"/>
      <c r="F5988" s="55"/>
      <c r="G5988" s="55"/>
      <c r="H5988" s="55"/>
      <c r="I5988" s="55"/>
    </row>
    <row r="5989" spans="1:9">
      <c r="A5989" s="37"/>
      <c r="B5989" s="55"/>
      <c r="C5989" s="55"/>
      <c r="D5989" s="55"/>
      <c r="E5989" s="55"/>
      <c r="F5989" s="55"/>
      <c r="G5989" s="55"/>
      <c r="H5989" s="55"/>
      <c r="I5989" s="55"/>
    </row>
    <row r="5990" spans="1:9">
      <c r="A5990" s="37"/>
      <c r="B5990" s="55"/>
      <c r="C5990" s="55"/>
      <c r="D5990" s="55"/>
      <c r="E5990" s="55"/>
      <c r="F5990" s="55"/>
      <c r="G5990" s="55"/>
      <c r="H5990" s="55"/>
      <c r="I5990" s="55"/>
    </row>
    <row r="5991" spans="1:9">
      <c r="A5991" s="37"/>
      <c r="B5991" s="55"/>
      <c r="C5991" s="55"/>
      <c r="D5991" s="55"/>
      <c r="E5991" s="55"/>
      <c r="F5991" s="55"/>
      <c r="G5991" s="55"/>
      <c r="H5991" s="55"/>
      <c r="I5991" s="55"/>
    </row>
    <row r="5992" spans="1:9">
      <c r="A5992" s="37"/>
      <c r="B5992" s="55"/>
      <c r="C5992" s="55"/>
      <c r="D5992" s="55"/>
      <c r="E5992" s="55"/>
      <c r="F5992" s="55"/>
      <c r="G5992" s="55"/>
      <c r="H5992" s="55"/>
      <c r="I5992" s="55"/>
    </row>
    <row r="5993" spans="1:9">
      <c r="A5993" s="37"/>
      <c r="B5993" s="55"/>
      <c r="C5993" s="55"/>
      <c r="D5993" s="55"/>
      <c r="E5993" s="55"/>
      <c r="F5993" s="55"/>
      <c r="G5993" s="55"/>
      <c r="H5993" s="55"/>
      <c r="I5993" s="55"/>
    </row>
    <row r="5994" spans="1:9">
      <c r="A5994" s="37"/>
      <c r="B5994" s="55"/>
      <c r="C5994" s="55"/>
      <c r="D5994" s="55"/>
      <c r="E5994" s="55"/>
      <c r="F5994" s="55"/>
      <c r="G5994" s="55"/>
      <c r="H5994" s="55"/>
      <c r="I5994" s="55"/>
    </row>
    <row r="5995" spans="1:9">
      <c r="A5995" s="37"/>
      <c r="B5995" s="55"/>
      <c r="C5995" s="55"/>
      <c r="D5995" s="55"/>
      <c r="E5995" s="55"/>
      <c r="F5995" s="55"/>
      <c r="G5995" s="55"/>
      <c r="H5995" s="55"/>
      <c r="I5995" s="55"/>
    </row>
    <row r="5996" spans="1:9">
      <c r="A5996" s="37"/>
      <c r="B5996" s="55"/>
      <c r="C5996" s="55"/>
      <c r="D5996" s="55"/>
      <c r="E5996" s="55"/>
      <c r="F5996" s="55"/>
      <c r="G5996" s="55"/>
      <c r="H5996" s="55"/>
      <c r="I5996" s="55"/>
    </row>
    <row r="5997" spans="1:9">
      <c r="A5997" s="37"/>
      <c r="B5997" s="55"/>
      <c r="C5997" s="55"/>
      <c r="D5997" s="55"/>
      <c r="E5997" s="55"/>
      <c r="F5997" s="55"/>
      <c r="G5997" s="55"/>
      <c r="H5997" s="55"/>
      <c r="I5997" s="55"/>
    </row>
    <row r="5998" spans="1:9">
      <c r="A5998" s="37"/>
      <c r="B5998" s="55"/>
      <c r="C5998" s="55"/>
      <c r="D5998" s="55"/>
      <c r="E5998" s="55"/>
      <c r="F5998" s="55"/>
      <c r="G5998" s="55"/>
      <c r="H5998" s="55"/>
      <c r="I5998" s="55"/>
    </row>
    <row r="5999" spans="1:9">
      <c r="A5999" s="37"/>
      <c r="B5999" s="55"/>
      <c r="C5999" s="55"/>
      <c r="D5999" s="55"/>
      <c r="E5999" s="55"/>
      <c r="F5999" s="55"/>
      <c r="G5999" s="55"/>
      <c r="H5999" s="55"/>
      <c r="I5999" s="55"/>
    </row>
    <row r="6000" spans="1:9">
      <c r="A6000" s="37"/>
      <c r="B6000" s="55"/>
      <c r="C6000" s="55"/>
      <c r="D6000" s="55"/>
      <c r="E6000" s="55"/>
      <c r="F6000" s="55"/>
      <c r="G6000" s="55"/>
      <c r="H6000" s="55"/>
      <c r="I6000" s="55"/>
    </row>
    <row r="6001" spans="1:9">
      <c r="A6001" s="37"/>
      <c r="B6001" s="55"/>
      <c r="C6001" s="55"/>
      <c r="D6001" s="55"/>
      <c r="E6001" s="55"/>
      <c r="F6001" s="55"/>
      <c r="G6001" s="55"/>
      <c r="H6001" s="55"/>
      <c r="I6001" s="55"/>
    </row>
    <row r="6002" spans="1:9">
      <c r="A6002" s="37"/>
      <c r="B6002" s="55"/>
      <c r="C6002" s="55"/>
      <c r="D6002" s="55"/>
      <c r="E6002" s="55"/>
      <c r="F6002" s="55"/>
      <c r="G6002" s="55"/>
      <c r="H6002" s="55"/>
      <c r="I6002" s="55"/>
    </row>
    <row r="6003" spans="1:9">
      <c r="A6003" s="37"/>
      <c r="B6003" s="55"/>
      <c r="C6003" s="55"/>
      <c r="D6003" s="55"/>
      <c r="E6003" s="55"/>
      <c r="F6003" s="55"/>
      <c r="G6003" s="55"/>
      <c r="H6003" s="55"/>
      <c r="I6003" s="55"/>
    </row>
    <row r="6004" spans="1:9">
      <c r="A6004" s="37"/>
      <c r="B6004" s="55"/>
      <c r="C6004" s="55"/>
      <c r="D6004" s="55"/>
      <c r="E6004" s="55"/>
      <c r="F6004" s="55"/>
      <c r="G6004" s="55"/>
      <c r="H6004" s="55"/>
      <c r="I6004" s="55"/>
    </row>
    <row r="6005" spans="1:9">
      <c r="A6005" s="37"/>
      <c r="B6005" s="55"/>
      <c r="C6005" s="55"/>
      <c r="D6005" s="55"/>
      <c r="E6005" s="55"/>
      <c r="F6005" s="55"/>
      <c r="G6005" s="55"/>
      <c r="H6005" s="55"/>
      <c r="I6005" s="55"/>
    </row>
    <row r="6006" spans="1:9">
      <c r="A6006" s="37"/>
      <c r="B6006" s="55"/>
      <c r="C6006" s="55"/>
      <c r="D6006" s="55"/>
      <c r="E6006" s="55"/>
      <c r="F6006" s="55"/>
      <c r="G6006" s="55"/>
      <c r="H6006" s="55"/>
      <c r="I6006" s="55"/>
    </row>
    <row r="6007" spans="1:9">
      <c r="A6007" s="37"/>
      <c r="B6007" s="55"/>
      <c r="C6007" s="55"/>
      <c r="D6007" s="55"/>
      <c r="E6007" s="55"/>
      <c r="F6007" s="55"/>
      <c r="G6007" s="55"/>
      <c r="H6007" s="55"/>
      <c r="I6007" s="55"/>
    </row>
    <row r="6008" spans="1:9">
      <c r="A6008" s="37"/>
      <c r="B6008" s="55"/>
      <c r="C6008" s="55"/>
      <c r="D6008" s="55"/>
      <c r="E6008" s="55"/>
      <c r="F6008" s="55"/>
      <c r="G6008" s="55"/>
      <c r="H6008" s="55"/>
      <c r="I6008" s="55"/>
    </row>
    <row r="6009" spans="1:9">
      <c r="A6009" s="37"/>
      <c r="B6009" s="55"/>
      <c r="C6009" s="55"/>
      <c r="D6009" s="55"/>
      <c r="E6009" s="55"/>
      <c r="F6009" s="55"/>
      <c r="G6009" s="55"/>
      <c r="H6009" s="55"/>
      <c r="I6009" s="55"/>
    </row>
    <row r="6010" spans="1:9">
      <c r="A6010" s="37"/>
      <c r="B6010" s="55"/>
      <c r="C6010" s="55"/>
      <c r="D6010" s="55"/>
      <c r="E6010" s="55"/>
      <c r="F6010" s="55"/>
      <c r="G6010" s="55"/>
      <c r="H6010" s="55"/>
      <c r="I6010" s="55"/>
    </row>
    <row r="6011" spans="1:9">
      <c r="A6011" s="37"/>
      <c r="B6011" s="55"/>
      <c r="C6011" s="55"/>
      <c r="D6011" s="55"/>
      <c r="E6011" s="55"/>
      <c r="F6011" s="55"/>
      <c r="G6011" s="55"/>
      <c r="H6011" s="55"/>
      <c r="I6011" s="55"/>
    </row>
    <row r="6012" spans="1:9">
      <c r="A6012" s="37"/>
      <c r="B6012" s="55"/>
      <c r="C6012" s="55"/>
      <c r="D6012" s="55"/>
      <c r="E6012" s="55"/>
      <c r="F6012" s="55"/>
      <c r="G6012" s="55"/>
      <c r="H6012" s="55"/>
      <c r="I6012" s="55"/>
    </row>
    <row r="6013" spans="1:9">
      <c r="A6013" s="37"/>
      <c r="B6013" s="55"/>
      <c r="C6013" s="55"/>
      <c r="D6013" s="55"/>
      <c r="E6013" s="55"/>
      <c r="F6013" s="55"/>
      <c r="G6013" s="55"/>
      <c r="H6013" s="55"/>
      <c r="I6013" s="55"/>
    </row>
    <row r="6014" spans="1:9">
      <c r="A6014" s="37"/>
      <c r="B6014" s="55"/>
      <c r="C6014" s="55"/>
      <c r="D6014" s="55"/>
      <c r="E6014" s="55"/>
      <c r="F6014" s="55"/>
      <c r="G6014" s="55"/>
      <c r="H6014" s="55"/>
      <c r="I6014" s="55"/>
    </row>
    <row r="6015" spans="1:9">
      <c r="A6015" s="37"/>
      <c r="B6015" s="55"/>
      <c r="C6015" s="55"/>
      <c r="D6015" s="55"/>
      <c r="E6015" s="55"/>
      <c r="F6015" s="55"/>
      <c r="G6015" s="55"/>
      <c r="H6015" s="55"/>
      <c r="I6015" s="55"/>
    </row>
    <row r="6016" spans="1:9">
      <c r="A6016" s="37"/>
      <c r="B6016" s="55"/>
      <c r="C6016" s="55"/>
      <c r="D6016" s="55"/>
      <c r="E6016" s="55"/>
      <c r="F6016" s="55"/>
      <c r="G6016" s="55"/>
      <c r="H6016" s="55"/>
      <c r="I6016" s="55"/>
    </row>
    <row r="6017" spans="1:9">
      <c r="A6017" s="37"/>
      <c r="B6017" s="55"/>
      <c r="C6017" s="55"/>
      <c r="D6017" s="55"/>
      <c r="E6017" s="55"/>
      <c r="F6017" s="55"/>
      <c r="G6017" s="55"/>
      <c r="H6017" s="55"/>
      <c r="I6017" s="55"/>
    </row>
    <row r="6018" spans="1:9">
      <c r="A6018" s="37"/>
      <c r="B6018" s="55"/>
      <c r="C6018" s="55"/>
      <c r="D6018" s="55"/>
      <c r="E6018" s="55"/>
      <c r="F6018" s="55"/>
      <c r="G6018" s="55"/>
      <c r="H6018" s="55"/>
      <c r="I6018" s="55"/>
    </row>
    <row r="6019" spans="1:9">
      <c r="A6019" s="37"/>
      <c r="B6019" s="55"/>
      <c r="C6019" s="55"/>
      <c r="D6019" s="55"/>
      <c r="E6019" s="55"/>
      <c r="F6019" s="55"/>
      <c r="G6019" s="55"/>
      <c r="H6019" s="55"/>
      <c r="I6019" s="55"/>
    </row>
    <row r="6020" spans="1:9">
      <c r="A6020" s="37"/>
      <c r="B6020" s="55"/>
      <c r="C6020" s="55"/>
      <c r="D6020" s="55"/>
      <c r="E6020" s="55"/>
      <c r="F6020" s="55"/>
      <c r="G6020" s="55"/>
      <c r="H6020" s="55"/>
      <c r="I6020" s="55"/>
    </row>
    <row r="6021" spans="1:9">
      <c r="A6021" s="37"/>
      <c r="B6021" s="55"/>
      <c r="C6021" s="55"/>
      <c r="D6021" s="55"/>
      <c r="E6021" s="55"/>
      <c r="F6021" s="55"/>
      <c r="G6021" s="55"/>
      <c r="H6021" s="55"/>
      <c r="I6021" s="55"/>
    </row>
    <row r="6022" spans="1:9">
      <c r="A6022" s="37"/>
      <c r="B6022" s="55"/>
      <c r="C6022" s="55"/>
      <c r="D6022" s="55"/>
      <c r="E6022" s="55"/>
      <c r="F6022" s="55"/>
      <c r="G6022" s="55"/>
      <c r="H6022" s="55"/>
      <c r="I6022" s="55"/>
    </row>
    <row r="6023" spans="1:9">
      <c r="A6023" s="37"/>
      <c r="B6023" s="55"/>
      <c r="C6023" s="55"/>
      <c r="D6023" s="55"/>
      <c r="E6023" s="55"/>
      <c r="F6023" s="55"/>
      <c r="G6023" s="55"/>
      <c r="H6023" s="55"/>
      <c r="I6023" s="55"/>
    </row>
    <row r="6024" spans="1:9">
      <c r="A6024" s="37"/>
      <c r="B6024" s="55"/>
      <c r="C6024" s="55"/>
      <c r="D6024" s="55"/>
      <c r="E6024" s="55"/>
      <c r="F6024" s="55"/>
      <c r="G6024" s="55"/>
      <c r="H6024" s="55"/>
      <c r="I6024" s="55"/>
    </row>
    <row r="6025" spans="1:9">
      <c r="A6025" s="37"/>
      <c r="B6025" s="55"/>
      <c r="C6025" s="55"/>
      <c r="D6025" s="55"/>
      <c r="E6025" s="55"/>
      <c r="F6025" s="55"/>
      <c r="G6025" s="55"/>
      <c r="H6025" s="55"/>
      <c r="I6025" s="55"/>
    </row>
    <row r="6026" spans="1:9">
      <c r="A6026" s="37"/>
      <c r="B6026" s="55"/>
      <c r="C6026" s="55"/>
      <c r="D6026" s="55"/>
      <c r="E6026" s="55"/>
      <c r="F6026" s="55"/>
      <c r="G6026" s="55"/>
      <c r="H6026" s="55"/>
      <c r="I6026" s="55"/>
    </row>
    <row r="6027" spans="1:9">
      <c r="A6027" s="37"/>
      <c r="B6027" s="55"/>
      <c r="C6027" s="55"/>
      <c r="D6027" s="55"/>
      <c r="E6027" s="55"/>
      <c r="F6027" s="55"/>
      <c r="G6027" s="55"/>
      <c r="H6027" s="55"/>
      <c r="I6027" s="55"/>
    </row>
    <row r="6028" spans="1:9">
      <c r="A6028" s="37"/>
      <c r="B6028" s="55"/>
      <c r="C6028" s="55"/>
      <c r="D6028" s="55"/>
      <c r="E6028" s="55"/>
      <c r="F6028" s="55"/>
      <c r="G6028" s="55"/>
      <c r="H6028" s="55"/>
      <c r="I6028" s="55"/>
    </row>
    <row r="6029" spans="1:9">
      <c r="A6029" s="37"/>
      <c r="B6029" s="55"/>
      <c r="C6029" s="55"/>
      <c r="D6029" s="55"/>
      <c r="E6029" s="55"/>
      <c r="F6029" s="55"/>
      <c r="G6029" s="55"/>
      <c r="H6029" s="55"/>
      <c r="I6029" s="55"/>
    </row>
    <row r="6030" spans="1:9">
      <c r="A6030" s="37"/>
      <c r="B6030" s="55"/>
      <c r="C6030" s="55"/>
      <c r="D6030" s="55"/>
      <c r="E6030" s="55"/>
      <c r="F6030" s="55"/>
      <c r="G6030" s="55"/>
      <c r="H6030" s="55"/>
      <c r="I6030" s="55"/>
    </row>
    <row r="6031" spans="1:9">
      <c r="A6031" s="37"/>
      <c r="B6031" s="55"/>
      <c r="C6031" s="55"/>
      <c r="D6031" s="55"/>
      <c r="E6031" s="55"/>
      <c r="F6031" s="55"/>
      <c r="G6031" s="55"/>
      <c r="H6031" s="55"/>
      <c r="I6031" s="55"/>
    </row>
    <row r="6032" spans="1:9">
      <c r="A6032" s="37"/>
      <c r="B6032" s="55"/>
      <c r="C6032" s="55"/>
      <c r="D6032" s="55"/>
      <c r="E6032" s="55"/>
      <c r="F6032" s="55"/>
      <c r="G6032" s="55"/>
      <c r="H6032" s="55"/>
      <c r="I6032" s="55"/>
    </row>
    <row r="6033" spans="1:9">
      <c r="A6033" s="37"/>
      <c r="B6033" s="55"/>
      <c r="C6033" s="55"/>
      <c r="D6033" s="55"/>
      <c r="E6033" s="55"/>
      <c r="F6033" s="55"/>
      <c r="G6033" s="55"/>
      <c r="H6033" s="55"/>
      <c r="I6033" s="55"/>
    </row>
    <row r="6034" spans="1:9">
      <c r="A6034" s="37"/>
      <c r="B6034" s="55"/>
      <c r="C6034" s="55"/>
      <c r="D6034" s="55"/>
      <c r="E6034" s="55"/>
      <c r="F6034" s="55"/>
      <c r="G6034" s="55"/>
      <c r="H6034" s="55"/>
      <c r="I6034" s="55"/>
    </row>
    <row r="6035" spans="1:9">
      <c r="A6035" s="37"/>
      <c r="B6035" s="55"/>
      <c r="C6035" s="55"/>
      <c r="D6035" s="55"/>
      <c r="E6035" s="55"/>
      <c r="F6035" s="55"/>
      <c r="G6035" s="55"/>
      <c r="H6035" s="55"/>
      <c r="I6035" s="55"/>
    </row>
    <row r="6036" spans="1:9">
      <c r="A6036" s="37"/>
      <c r="B6036" s="55"/>
      <c r="C6036" s="55"/>
      <c r="D6036" s="55"/>
      <c r="E6036" s="55"/>
      <c r="F6036" s="55"/>
      <c r="G6036" s="55"/>
      <c r="H6036" s="55"/>
      <c r="I6036" s="55"/>
    </row>
    <row r="6037" spans="1:9">
      <c r="A6037" s="37"/>
      <c r="B6037" s="55"/>
      <c r="C6037" s="55"/>
      <c r="D6037" s="55"/>
      <c r="E6037" s="55"/>
      <c r="F6037" s="55"/>
      <c r="G6037" s="55"/>
      <c r="H6037" s="55"/>
      <c r="I6037" s="55"/>
    </row>
    <row r="6038" spans="1:9">
      <c r="A6038" s="37"/>
      <c r="B6038" s="55"/>
      <c r="C6038" s="55"/>
      <c r="D6038" s="55"/>
      <c r="E6038" s="55"/>
      <c r="F6038" s="55"/>
      <c r="G6038" s="55"/>
      <c r="H6038" s="55"/>
      <c r="I6038" s="55"/>
    </row>
    <row r="6039" spans="1:9">
      <c r="A6039" s="37"/>
      <c r="B6039" s="55"/>
      <c r="C6039" s="55"/>
      <c r="D6039" s="55"/>
      <c r="E6039" s="55"/>
      <c r="F6039" s="55"/>
      <c r="G6039" s="55"/>
      <c r="H6039" s="55"/>
      <c r="I6039" s="55"/>
    </row>
    <row r="6040" spans="1:9">
      <c r="A6040" s="37"/>
      <c r="B6040" s="55"/>
      <c r="C6040" s="55"/>
      <c r="D6040" s="55"/>
      <c r="E6040" s="55"/>
      <c r="F6040" s="55"/>
      <c r="G6040" s="55"/>
      <c r="H6040" s="55"/>
      <c r="I6040" s="55"/>
    </row>
    <row r="6041" spans="1:9">
      <c r="A6041" s="37"/>
      <c r="B6041" s="55"/>
      <c r="C6041" s="55"/>
      <c r="D6041" s="55"/>
      <c r="E6041" s="55"/>
      <c r="F6041" s="55"/>
      <c r="G6041" s="55"/>
      <c r="H6041" s="55"/>
      <c r="I6041" s="55"/>
    </row>
    <row r="6042" spans="1:9">
      <c r="A6042" s="37"/>
      <c r="B6042" s="55"/>
      <c r="C6042" s="55"/>
      <c r="D6042" s="55"/>
      <c r="E6042" s="55"/>
      <c r="F6042" s="55"/>
      <c r="G6042" s="55"/>
      <c r="H6042" s="55"/>
      <c r="I6042" s="55"/>
    </row>
    <row r="6043" spans="1:9">
      <c r="A6043" s="37"/>
      <c r="B6043" s="55"/>
      <c r="C6043" s="55"/>
      <c r="D6043" s="55"/>
      <c r="E6043" s="55"/>
      <c r="F6043" s="55"/>
      <c r="G6043" s="55"/>
      <c r="H6043" s="55"/>
      <c r="I6043" s="55"/>
    </row>
    <row r="6044" spans="1:9">
      <c r="A6044" s="37"/>
      <c r="B6044" s="55"/>
      <c r="C6044" s="55"/>
      <c r="D6044" s="55"/>
      <c r="E6044" s="55"/>
      <c r="F6044" s="55"/>
      <c r="G6044" s="55"/>
      <c r="H6044" s="55"/>
      <c r="I6044" s="55"/>
    </row>
    <row r="6045" spans="1:9">
      <c r="A6045" s="37"/>
      <c r="B6045" s="55"/>
      <c r="C6045" s="55"/>
      <c r="D6045" s="55"/>
      <c r="E6045" s="55"/>
      <c r="F6045" s="55"/>
      <c r="G6045" s="55"/>
      <c r="H6045" s="55"/>
      <c r="I6045" s="55"/>
    </row>
    <row r="6046" spans="1:9">
      <c r="A6046" s="37"/>
      <c r="B6046" s="55"/>
      <c r="C6046" s="55"/>
      <c r="D6046" s="55"/>
      <c r="E6046" s="55"/>
      <c r="F6046" s="55"/>
      <c r="G6046" s="55"/>
      <c r="H6046" s="55"/>
      <c r="I6046" s="55"/>
    </row>
    <row r="6047" spans="1:9">
      <c r="A6047" s="37"/>
      <c r="B6047" s="55"/>
      <c r="C6047" s="55"/>
      <c r="D6047" s="55"/>
      <c r="E6047" s="55"/>
      <c r="F6047" s="55"/>
      <c r="G6047" s="55"/>
      <c r="H6047" s="55"/>
      <c r="I6047" s="55"/>
    </row>
    <row r="6048" spans="1:9">
      <c r="A6048" s="37"/>
      <c r="B6048" s="55"/>
      <c r="C6048" s="55"/>
      <c r="D6048" s="55"/>
      <c r="E6048" s="55"/>
      <c r="F6048" s="55"/>
      <c r="G6048" s="55"/>
      <c r="H6048" s="55"/>
      <c r="I6048" s="55"/>
    </row>
    <row r="6049" spans="1:9">
      <c r="A6049" s="37"/>
      <c r="B6049" s="55"/>
      <c r="C6049" s="55"/>
      <c r="D6049" s="55"/>
      <c r="E6049" s="55"/>
      <c r="F6049" s="55"/>
      <c r="G6049" s="55"/>
      <c r="H6049" s="55"/>
      <c r="I6049" s="55"/>
    </row>
    <row r="6050" spans="1:9">
      <c r="A6050" s="37"/>
      <c r="B6050" s="55"/>
      <c r="C6050" s="55"/>
      <c r="D6050" s="55"/>
      <c r="E6050" s="55"/>
      <c r="F6050" s="55"/>
      <c r="G6050" s="55"/>
      <c r="H6050" s="55"/>
      <c r="I6050" s="55"/>
    </row>
    <row r="6051" spans="1:9">
      <c r="A6051" s="37"/>
      <c r="B6051" s="55"/>
      <c r="C6051" s="55"/>
      <c r="D6051" s="55"/>
      <c r="E6051" s="55"/>
      <c r="F6051" s="55"/>
      <c r="G6051" s="55"/>
      <c r="H6051" s="55"/>
      <c r="I6051" s="55"/>
    </row>
    <row r="6052" spans="1:9">
      <c r="A6052" s="37"/>
      <c r="B6052" s="55"/>
      <c r="C6052" s="55"/>
      <c r="D6052" s="55"/>
      <c r="E6052" s="55"/>
      <c r="F6052" s="55"/>
      <c r="G6052" s="55"/>
      <c r="H6052" s="55"/>
      <c r="I6052" s="55"/>
    </row>
    <row r="6053" spans="1:9">
      <c r="A6053" s="37"/>
      <c r="B6053" s="55"/>
      <c r="C6053" s="55"/>
      <c r="D6053" s="55"/>
      <c r="E6053" s="55"/>
      <c r="F6053" s="55"/>
      <c r="G6053" s="55"/>
      <c r="H6053" s="55"/>
      <c r="I6053" s="55"/>
    </row>
    <row r="6054" spans="1:9">
      <c r="A6054" s="37"/>
      <c r="B6054" s="55"/>
      <c r="C6054" s="55"/>
      <c r="D6054" s="55"/>
      <c r="E6054" s="55"/>
      <c r="F6054" s="55"/>
      <c r="G6054" s="55"/>
      <c r="H6054" s="55"/>
      <c r="I6054" s="55"/>
    </row>
    <row r="6055" spans="1:9">
      <c r="A6055" s="37"/>
      <c r="B6055" s="55"/>
      <c r="C6055" s="55"/>
      <c r="D6055" s="55"/>
      <c r="E6055" s="55"/>
      <c r="F6055" s="55"/>
      <c r="G6055" s="55"/>
      <c r="H6055" s="55"/>
      <c r="I6055" s="55"/>
    </row>
    <row r="6056" spans="1:9">
      <c r="A6056" s="37"/>
      <c r="B6056" s="55"/>
      <c r="C6056" s="55"/>
      <c r="D6056" s="55"/>
      <c r="E6056" s="55"/>
      <c r="F6056" s="55"/>
      <c r="G6056" s="55"/>
      <c r="H6056" s="55"/>
      <c r="I6056" s="55"/>
    </row>
    <row r="6057" spans="1:9">
      <c r="A6057" s="37"/>
      <c r="B6057" s="55"/>
      <c r="C6057" s="55"/>
      <c r="D6057" s="55"/>
      <c r="E6057" s="55"/>
      <c r="F6057" s="55"/>
      <c r="G6057" s="55"/>
      <c r="H6057" s="55"/>
      <c r="I6057" s="55"/>
    </row>
    <row r="6058" spans="1:9">
      <c r="A6058" s="37"/>
      <c r="B6058" s="55"/>
      <c r="C6058" s="55"/>
      <c r="D6058" s="55"/>
      <c r="E6058" s="55"/>
      <c r="F6058" s="55"/>
      <c r="G6058" s="55"/>
      <c r="H6058" s="55"/>
      <c r="I6058" s="55"/>
    </row>
    <row r="6059" spans="1:9">
      <c r="A6059" s="37"/>
      <c r="B6059" s="55"/>
      <c r="C6059" s="55"/>
      <c r="D6059" s="55"/>
      <c r="E6059" s="55"/>
      <c r="F6059" s="55"/>
      <c r="G6059" s="55"/>
      <c r="H6059" s="55"/>
      <c r="I6059" s="55"/>
    </row>
    <row r="6060" spans="1:9">
      <c r="A6060" s="37"/>
      <c r="B6060" s="55"/>
      <c r="C6060" s="55"/>
      <c r="D6060" s="55"/>
      <c r="E6060" s="55"/>
      <c r="F6060" s="55"/>
      <c r="G6060" s="55"/>
      <c r="H6060" s="55"/>
      <c r="I6060" s="55"/>
    </row>
    <row r="6061" spans="1:9">
      <c r="A6061" s="37"/>
      <c r="B6061" s="55"/>
      <c r="C6061" s="55"/>
      <c r="D6061" s="55"/>
      <c r="E6061" s="55"/>
      <c r="F6061" s="55"/>
      <c r="G6061" s="55"/>
      <c r="H6061" s="55"/>
      <c r="I6061" s="55"/>
    </row>
    <row r="6062" spans="1:9">
      <c r="A6062" s="37"/>
      <c r="B6062" s="55"/>
      <c r="C6062" s="55"/>
      <c r="D6062" s="55"/>
      <c r="E6062" s="55"/>
      <c r="F6062" s="55"/>
      <c r="G6062" s="55"/>
      <c r="H6062" s="55"/>
      <c r="I6062" s="55"/>
    </row>
    <row r="6063" spans="1:9">
      <c r="A6063" s="37"/>
      <c r="B6063" s="55"/>
      <c r="C6063" s="55"/>
      <c r="D6063" s="55"/>
      <c r="E6063" s="55"/>
      <c r="F6063" s="55"/>
      <c r="G6063" s="55"/>
      <c r="H6063" s="55"/>
      <c r="I6063" s="55"/>
    </row>
    <row r="6064" spans="1:9">
      <c r="A6064" s="37"/>
      <c r="B6064" s="55"/>
      <c r="C6064" s="55"/>
      <c r="D6064" s="55"/>
      <c r="E6064" s="55"/>
      <c r="F6064" s="55"/>
      <c r="G6064" s="55"/>
      <c r="H6064" s="55"/>
      <c r="I6064" s="55"/>
    </row>
    <row r="6065" spans="1:9">
      <c r="A6065" s="37"/>
      <c r="B6065" s="55"/>
      <c r="C6065" s="55"/>
      <c r="D6065" s="55"/>
      <c r="E6065" s="55"/>
      <c r="F6065" s="55"/>
      <c r="G6065" s="55"/>
      <c r="H6065" s="55"/>
      <c r="I6065" s="55"/>
    </row>
    <row r="6066" spans="1:9">
      <c r="A6066" s="37"/>
      <c r="B6066" s="55"/>
      <c r="C6066" s="55"/>
      <c r="D6066" s="55"/>
      <c r="E6066" s="55"/>
      <c r="F6066" s="55"/>
      <c r="G6066" s="55"/>
      <c r="H6066" s="55"/>
      <c r="I6066" s="55"/>
    </row>
    <row r="6067" spans="1:9">
      <c r="A6067" s="37"/>
      <c r="B6067" s="55"/>
      <c r="C6067" s="55"/>
      <c r="D6067" s="55"/>
      <c r="E6067" s="55"/>
      <c r="F6067" s="55"/>
      <c r="G6067" s="55"/>
      <c r="H6067" s="55"/>
      <c r="I6067" s="55"/>
    </row>
    <row r="6068" spans="1:9">
      <c r="A6068" s="37"/>
      <c r="B6068" s="55"/>
      <c r="C6068" s="55"/>
      <c r="D6068" s="55"/>
      <c r="E6068" s="55"/>
      <c r="F6068" s="55"/>
      <c r="G6068" s="55"/>
      <c r="H6068" s="55"/>
      <c r="I6068" s="55"/>
    </row>
    <row r="6069" spans="1:9">
      <c r="A6069" s="37"/>
      <c r="B6069" s="55"/>
      <c r="C6069" s="55"/>
      <c r="D6069" s="55"/>
      <c r="E6069" s="55"/>
      <c r="F6069" s="55"/>
      <c r="G6069" s="55"/>
      <c r="H6069" s="55"/>
      <c r="I6069" s="55"/>
    </row>
    <row r="6070" spans="1:9">
      <c r="A6070" s="37"/>
      <c r="B6070" s="55"/>
      <c r="C6070" s="55"/>
      <c r="D6070" s="55"/>
      <c r="E6070" s="55"/>
      <c r="F6070" s="55"/>
      <c r="G6070" s="55"/>
      <c r="H6070" s="55"/>
      <c r="I6070" s="55"/>
    </row>
    <row r="6071" spans="1:9">
      <c r="A6071" s="37"/>
      <c r="B6071" s="55"/>
      <c r="C6071" s="55"/>
      <c r="D6071" s="55"/>
      <c r="E6071" s="55"/>
      <c r="F6071" s="55"/>
      <c r="G6071" s="55"/>
      <c r="H6071" s="55"/>
      <c r="I6071" s="55"/>
    </row>
    <row r="6072" spans="1:9">
      <c r="A6072" s="37"/>
      <c r="B6072" s="55"/>
      <c r="C6072" s="55"/>
      <c r="D6072" s="55"/>
      <c r="E6072" s="55"/>
      <c r="F6072" s="55"/>
      <c r="G6072" s="55"/>
      <c r="H6072" s="55"/>
      <c r="I6072" s="55"/>
    </row>
    <row r="6073" spans="1:9">
      <c r="A6073" s="37"/>
      <c r="B6073" s="55"/>
      <c r="C6073" s="55"/>
      <c r="D6073" s="55"/>
      <c r="E6073" s="55"/>
      <c r="F6073" s="55"/>
      <c r="G6073" s="55"/>
      <c r="H6073" s="55"/>
      <c r="I6073" s="55"/>
    </row>
    <row r="6074" spans="1:9">
      <c r="A6074" s="37"/>
      <c r="B6074" s="55"/>
      <c r="C6074" s="55"/>
      <c r="D6074" s="55"/>
      <c r="E6074" s="55"/>
      <c r="F6074" s="55"/>
      <c r="G6074" s="55"/>
      <c r="H6074" s="55"/>
      <c r="I6074" s="55"/>
    </row>
    <row r="6075" spans="1:9">
      <c r="A6075" s="37"/>
      <c r="B6075" s="55"/>
      <c r="C6075" s="55"/>
      <c r="D6075" s="55"/>
      <c r="E6075" s="55"/>
      <c r="F6075" s="55"/>
      <c r="G6075" s="55"/>
      <c r="H6075" s="55"/>
      <c r="I6075" s="55"/>
    </row>
    <row r="6076" spans="1:9">
      <c r="A6076" s="37"/>
      <c r="B6076" s="55"/>
      <c r="C6076" s="55"/>
      <c r="D6076" s="55"/>
      <c r="E6076" s="55"/>
      <c r="F6076" s="55"/>
      <c r="G6076" s="55"/>
      <c r="H6076" s="55"/>
      <c r="I6076" s="55"/>
    </row>
    <row r="6077" spans="1:9">
      <c r="A6077" s="37"/>
      <c r="B6077" s="55"/>
      <c r="C6077" s="55"/>
      <c r="D6077" s="55"/>
      <c r="E6077" s="55"/>
      <c r="F6077" s="55"/>
      <c r="G6077" s="55"/>
      <c r="H6077" s="55"/>
      <c r="I6077" s="55"/>
    </row>
    <row r="6078" spans="1:9">
      <c r="A6078" s="37"/>
      <c r="B6078" s="55"/>
      <c r="C6078" s="55"/>
      <c r="D6078" s="55"/>
      <c r="E6078" s="55"/>
      <c r="F6078" s="55"/>
      <c r="G6078" s="55"/>
      <c r="H6078" s="55"/>
      <c r="I6078" s="55"/>
    </row>
    <row r="6079" spans="1:9">
      <c r="A6079" s="37"/>
      <c r="B6079" s="55"/>
      <c r="C6079" s="55"/>
      <c r="D6079" s="55"/>
      <c r="E6079" s="55"/>
      <c r="F6079" s="55"/>
      <c r="G6079" s="55"/>
      <c r="H6079" s="55"/>
      <c r="I6079" s="55"/>
    </row>
    <row r="6080" spans="1:9">
      <c r="A6080" s="37"/>
      <c r="B6080" s="55"/>
      <c r="C6080" s="55"/>
      <c r="D6080" s="55"/>
      <c r="E6080" s="55"/>
      <c r="F6080" s="55"/>
      <c r="G6080" s="55"/>
      <c r="H6080" s="55"/>
      <c r="I6080" s="55"/>
    </row>
    <row r="6081" spans="1:9">
      <c r="A6081" s="37"/>
      <c r="B6081" s="55"/>
      <c r="C6081" s="55"/>
      <c r="D6081" s="55"/>
      <c r="E6081" s="55"/>
      <c r="F6081" s="55"/>
      <c r="G6081" s="55"/>
      <c r="H6081" s="55"/>
      <c r="I6081" s="55"/>
    </row>
    <row r="6082" spans="1:9">
      <c r="A6082" s="37"/>
      <c r="B6082" s="55"/>
      <c r="C6082" s="55"/>
      <c r="D6082" s="55"/>
      <c r="E6082" s="55"/>
      <c r="F6082" s="55"/>
      <c r="G6082" s="55"/>
      <c r="H6082" s="55"/>
      <c r="I6082" s="55"/>
    </row>
    <row r="6083" spans="1:9">
      <c r="A6083" s="37"/>
      <c r="B6083" s="55"/>
      <c r="C6083" s="55"/>
      <c r="D6083" s="55"/>
      <c r="E6083" s="55"/>
      <c r="F6083" s="55"/>
      <c r="G6083" s="55"/>
      <c r="H6083" s="55"/>
      <c r="I6083" s="55"/>
    </row>
    <row r="6084" spans="1:9">
      <c r="A6084" s="37"/>
      <c r="B6084" s="55"/>
      <c r="C6084" s="55"/>
      <c r="D6084" s="55"/>
      <c r="E6084" s="55"/>
      <c r="F6084" s="55"/>
      <c r="G6084" s="55"/>
      <c r="H6084" s="55"/>
      <c r="I6084" s="55"/>
    </row>
    <row r="6085" spans="1:9">
      <c r="A6085" s="37"/>
      <c r="B6085" s="55"/>
      <c r="C6085" s="55"/>
      <c r="D6085" s="55"/>
      <c r="E6085" s="55"/>
      <c r="F6085" s="55"/>
      <c r="G6085" s="55"/>
      <c r="H6085" s="55"/>
      <c r="I6085" s="55"/>
    </row>
    <row r="6086" spans="1:9">
      <c r="A6086" s="37"/>
      <c r="B6086" s="55"/>
      <c r="C6086" s="55"/>
      <c r="D6086" s="55"/>
      <c r="E6086" s="55"/>
      <c r="F6086" s="55"/>
      <c r="G6086" s="55"/>
      <c r="H6086" s="55"/>
      <c r="I6086" s="55"/>
    </row>
    <row r="6087" spans="1:9">
      <c r="A6087" s="37"/>
      <c r="B6087" s="55"/>
      <c r="C6087" s="55"/>
      <c r="D6087" s="55"/>
      <c r="E6087" s="55"/>
      <c r="F6087" s="55"/>
      <c r="G6087" s="55"/>
      <c r="H6087" s="55"/>
      <c r="I6087" s="55"/>
    </row>
    <row r="6088" spans="1:9">
      <c r="A6088" s="37"/>
      <c r="B6088" s="55"/>
      <c r="C6088" s="55"/>
      <c r="D6088" s="55"/>
      <c r="E6088" s="55"/>
      <c r="F6088" s="55"/>
      <c r="G6088" s="55"/>
      <c r="H6088" s="55"/>
      <c r="I6088" s="55"/>
    </row>
    <row r="6089" spans="1:9">
      <c r="A6089" s="37"/>
      <c r="B6089" s="55"/>
      <c r="C6089" s="55"/>
      <c r="D6089" s="55"/>
      <c r="E6089" s="55"/>
      <c r="F6089" s="55"/>
      <c r="G6089" s="55"/>
      <c r="H6089" s="55"/>
      <c r="I6089" s="55"/>
    </row>
    <row r="6090" spans="1:9">
      <c r="A6090" s="37"/>
      <c r="B6090" s="55"/>
      <c r="C6090" s="55"/>
      <c r="D6090" s="55"/>
      <c r="E6090" s="55"/>
      <c r="F6090" s="55"/>
      <c r="G6090" s="55"/>
      <c r="H6090" s="55"/>
      <c r="I6090" s="55"/>
    </row>
    <row r="6091" spans="1:9">
      <c r="A6091" s="37"/>
      <c r="B6091" s="55"/>
      <c r="C6091" s="55"/>
      <c r="D6091" s="55"/>
      <c r="E6091" s="55"/>
      <c r="F6091" s="55"/>
      <c r="G6091" s="55"/>
      <c r="H6091" s="55"/>
      <c r="I6091" s="55"/>
    </row>
    <row r="6092" spans="1:9">
      <c r="A6092" s="37"/>
      <c r="B6092" s="55"/>
      <c r="C6092" s="55"/>
      <c r="D6092" s="55"/>
      <c r="E6092" s="55"/>
      <c r="F6092" s="55"/>
      <c r="G6092" s="55"/>
      <c r="H6092" s="55"/>
      <c r="I6092" s="55"/>
    </row>
    <row r="6093" spans="1:9">
      <c r="A6093" s="37"/>
      <c r="B6093" s="55"/>
      <c r="C6093" s="55"/>
      <c r="D6093" s="55"/>
      <c r="E6093" s="55"/>
      <c r="F6093" s="55"/>
      <c r="G6093" s="55"/>
      <c r="H6093" s="55"/>
      <c r="I6093" s="55"/>
    </row>
    <row r="6094" spans="1:9">
      <c r="A6094" s="37"/>
      <c r="B6094" s="55"/>
      <c r="C6094" s="55"/>
      <c r="D6094" s="55"/>
      <c r="E6094" s="55"/>
      <c r="F6094" s="55"/>
      <c r="G6094" s="55"/>
      <c r="H6094" s="55"/>
      <c r="I6094" s="55"/>
    </row>
    <row r="6095" spans="1:9">
      <c r="A6095" s="37"/>
      <c r="B6095" s="55"/>
      <c r="C6095" s="55"/>
      <c r="D6095" s="55"/>
      <c r="E6095" s="55"/>
      <c r="F6095" s="55"/>
      <c r="G6095" s="55"/>
      <c r="H6095" s="55"/>
      <c r="I6095" s="55"/>
    </row>
    <row r="6096" spans="1:9">
      <c r="A6096" s="37"/>
      <c r="B6096" s="55"/>
      <c r="C6096" s="55"/>
      <c r="D6096" s="55"/>
      <c r="E6096" s="55"/>
      <c r="F6096" s="55"/>
      <c r="G6096" s="55"/>
      <c r="H6096" s="55"/>
      <c r="I6096" s="55"/>
    </row>
    <row r="6097" spans="1:9">
      <c r="A6097" s="37"/>
      <c r="B6097" s="55"/>
      <c r="C6097" s="55"/>
      <c r="D6097" s="55"/>
      <c r="E6097" s="55"/>
      <c r="F6097" s="55"/>
      <c r="G6097" s="55"/>
      <c r="H6097" s="55"/>
      <c r="I6097" s="55"/>
    </row>
    <row r="6098" spans="1:9">
      <c r="A6098" s="37"/>
      <c r="B6098" s="55"/>
      <c r="C6098" s="55"/>
      <c r="D6098" s="55"/>
      <c r="E6098" s="55"/>
      <c r="F6098" s="55"/>
      <c r="G6098" s="55"/>
      <c r="H6098" s="55"/>
      <c r="I6098" s="55"/>
    </row>
    <row r="6099" spans="1:9">
      <c r="A6099" s="37"/>
      <c r="B6099" s="55"/>
      <c r="C6099" s="55"/>
      <c r="D6099" s="55"/>
      <c r="E6099" s="55"/>
      <c r="F6099" s="55"/>
      <c r="G6099" s="55"/>
      <c r="H6099" s="55"/>
      <c r="I6099" s="55"/>
    </row>
    <row r="6100" spans="1:9">
      <c r="A6100" s="37"/>
      <c r="B6100" s="55"/>
      <c r="C6100" s="55"/>
      <c r="D6100" s="55"/>
      <c r="E6100" s="55"/>
      <c r="F6100" s="55"/>
      <c r="G6100" s="55"/>
      <c r="H6100" s="55"/>
      <c r="I6100" s="55"/>
    </row>
    <row r="6101" spans="1:9">
      <c r="A6101" s="37"/>
      <c r="B6101" s="55"/>
      <c r="C6101" s="55"/>
      <c r="D6101" s="55"/>
      <c r="E6101" s="55"/>
      <c r="F6101" s="55"/>
      <c r="G6101" s="55"/>
      <c r="H6101" s="55"/>
      <c r="I6101" s="55"/>
    </row>
    <row r="6102" spans="1:9">
      <c r="A6102" s="37"/>
      <c r="B6102" s="55"/>
      <c r="C6102" s="55"/>
      <c r="D6102" s="55"/>
      <c r="E6102" s="55"/>
      <c r="F6102" s="55"/>
      <c r="G6102" s="55"/>
      <c r="H6102" s="55"/>
      <c r="I6102" s="55"/>
    </row>
    <row r="6103" spans="1:9">
      <c r="A6103" s="37"/>
      <c r="B6103" s="55"/>
      <c r="C6103" s="55"/>
      <c r="D6103" s="55"/>
      <c r="E6103" s="55"/>
      <c r="F6103" s="55"/>
      <c r="G6103" s="55"/>
      <c r="H6103" s="55"/>
      <c r="I6103" s="55"/>
    </row>
    <row r="6104" spans="1:9">
      <c r="A6104" s="37"/>
      <c r="B6104" s="55"/>
      <c r="C6104" s="55"/>
      <c r="D6104" s="55"/>
      <c r="E6104" s="55"/>
      <c r="F6104" s="55"/>
      <c r="G6104" s="55"/>
      <c r="H6104" s="55"/>
      <c r="I6104" s="55"/>
    </row>
    <row r="6105" spans="1:9">
      <c r="A6105" s="37"/>
      <c r="B6105" s="55"/>
      <c r="C6105" s="55"/>
      <c r="D6105" s="55"/>
      <c r="E6105" s="55"/>
      <c r="F6105" s="55"/>
      <c r="G6105" s="55"/>
      <c r="H6105" s="55"/>
      <c r="I6105" s="55"/>
    </row>
    <row r="6106" spans="1:9">
      <c r="A6106" s="37"/>
      <c r="B6106" s="55"/>
      <c r="C6106" s="55"/>
      <c r="D6106" s="55"/>
      <c r="E6106" s="55"/>
      <c r="F6106" s="55"/>
      <c r="G6106" s="55"/>
      <c r="H6106" s="55"/>
      <c r="I6106" s="55"/>
    </row>
    <row r="6107" spans="1:9">
      <c r="A6107" s="37"/>
      <c r="B6107" s="55"/>
      <c r="C6107" s="55"/>
      <c r="D6107" s="55"/>
      <c r="E6107" s="55"/>
      <c r="F6107" s="55"/>
      <c r="G6107" s="55"/>
      <c r="H6107" s="55"/>
      <c r="I6107" s="55"/>
    </row>
    <row r="6108" spans="1:9">
      <c r="A6108" s="37"/>
      <c r="B6108" s="55"/>
      <c r="C6108" s="55"/>
      <c r="D6108" s="55"/>
      <c r="E6108" s="55"/>
      <c r="F6108" s="55"/>
      <c r="G6108" s="55"/>
      <c r="H6108" s="55"/>
      <c r="I6108" s="55"/>
    </row>
    <row r="6109" spans="1:9">
      <c r="A6109" s="37"/>
      <c r="B6109" s="55"/>
      <c r="C6109" s="55"/>
      <c r="D6109" s="55"/>
      <c r="E6109" s="55"/>
      <c r="F6109" s="55"/>
      <c r="G6109" s="55"/>
      <c r="H6109" s="55"/>
      <c r="I6109" s="55"/>
    </row>
    <row r="6110" spans="1:9">
      <c r="A6110" s="37"/>
      <c r="B6110" s="55"/>
      <c r="C6110" s="55"/>
      <c r="D6110" s="55"/>
      <c r="E6110" s="55"/>
      <c r="F6110" s="55"/>
      <c r="G6110" s="55"/>
      <c r="H6110" s="55"/>
      <c r="I6110" s="55"/>
    </row>
    <row r="6111" spans="1:9">
      <c r="A6111" s="37"/>
      <c r="B6111" s="55"/>
      <c r="C6111" s="55"/>
      <c r="D6111" s="55"/>
      <c r="E6111" s="55"/>
      <c r="F6111" s="55"/>
      <c r="G6111" s="55"/>
      <c r="H6111" s="55"/>
      <c r="I6111" s="55"/>
    </row>
    <row r="6112" spans="1:9">
      <c r="A6112" s="37"/>
      <c r="B6112" s="55"/>
      <c r="C6112" s="55"/>
      <c r="D6112" s="55"/>
      <c r="E6112" s="55"/>
      <c r="F6112" s="55"/>
      <c r="G6112" s="55"/>
      <c r="H6112" s="55"/>
      <c r="I6112" s="55"/>
    </row>
    <row r="6113" spans="1:9">
      <c r="A6113" s="37"/>
      <c r="B6113" s="55"/>
      <c r="C6113" s="55"/>
      <c r="D6113" s="55"/>
      <c r="E6113" s="55"/>
      <c r="F6113" s="55"/>
      <c r="G6113" s="55"/>
      <c r="H6113" s="55"/>
      <c r="I6113" s="55"/>
    </row>
    <row r="6114" spans="1:9">
      <c r="A6114" s="37"/>
      <c r="B6114" s="55"/>
      <c r="C6114" s="55"/>
      <c r="D6114" s="55"/>
      <c r="E6114" s="55"/>
      <c r="F6114" s="55"/>
      <c r="G6114" s="55"/>
      <c r="H6114" s="55"/>
      <c r="I6114" s="55"/>
    </row>
    <row r="6115" spans="1:9">
      <c r="A6115" s="37"/>
      <c r="B6115" s="55"/>
      <c r="C6115" s="55"/>
      <c r="D6115" s="55"/>
      <c r="E6115" s="55"/>
      <c r="F6115" s="55"/>
      <c r="G6115" s="55"/>
      <c r="H6115" s="55"/>
      <c r="I6115" s="55"/>
    </row>
    <row r="6116" spans="1:9">
      <c r="A6116" s="37"/>
      <c r="B6116" s="55"/>
      <c r="C6116" s="55"/>
      <c r="D6116" s="55"/>
      <c r="E6116" s="55"/>
      <c r="F6116" s="55"/>
      <c r="G6116" s="55"/>
      <c r="H6116" s="55"/>
      <c r="I6116" s="55"/>
    </row>
    <row r="6117" spans="1:9">
      <c r="A6117" s="37"/>
      <c r="B6117" s="55"/>
      <c r="C6117" s="55"/>
      <c r="D6117" s="55"/>
      <c r="E6117" s="55"/>
      <c r="F6117" s="55"/>
      <c r="G6117" s="55"/>
      <c r="H6117" s="55"/>
      <c r="I6117" s="55"/>
    </row>
    <row r="6118" spans="1:9">
      <c r="A6118" s="37"/>
      <c r="B6118" s="55"/>
      <c r="C6118" s="55"/>
      <c r="D6118" s="55"/>
      <c r="E6118" s="55"/>
      <c r="F6118" s="55"/>
      <c r="G6118" s="55"/>
      <c r="H6118" s="55"/>
      <c r="I6118" s="55"/>
    </row>
    <row r="6119" spans="1:9">
      <c r="A6119" s="37"/>
      <c r="B6119" s="55"/>
      <c r="C6119" s="55"/>
      <c r="D6119" s="55"/>
      <c r="E6119" s="55"/>
      <c r="F6119" s="55"/>
      <c r="G6119" s="55"/>
      <c r="H6119" s="55"/>
      <c r="I6119" s="55"/>
    </row>
    <row r="6120" spans="1:9">
      <c r="A6120" s="37"/>
      <c r="B6120" s="55"/>
      <c r="C6120" s="55"/>
      <c r="D6120" s="55"/>
      <c r="E6120" s="55"/>
      <c r="F6120" s="55"/>
      <c r="G6120" s="55"/>
      <c r="H6120" s="55"/>
      <c r="I6120" s="55"/>
    </row>
    <row r="6121" spans="1:9">
      <c r="A6121" s="37"/>
      <c r="B6121" s="55"/>
      <c r="C6121" s="55"/>
      <c r="D6121" s="55"/>
      <c r="E6121" s="55"/>
      <c r="F6121" s="55"/>
      <c r="G6121" s="55"/>
      <c r="H6121" s="55"/>
      <c r="I6121" s="55"/>
    </row>
    <row r="6122" spans="1:9">
      <c r="A6122" s="37"/>
      <c r="B6122" s="55"/>
      <c r="C6122" s="55"/>
      <c r="D6122" s="55"/>
      <c r="E6122" s="55"/>
      <c r="F6122" s="55"/>
      <c r="G6122" s="55"/>
      <c r="H6122" s="55"/>
      <c r="I6122" s="55"/>
    </row>
    <row r="6123" spans="1:9">
      <c r="A6123" s="37"/>
      <c r="B6123" s="55"/>
      <c r="C6123" s="55"/>
      <c r="D6123" s="55"/>
      <c r="E6123" s="55"/>
      <c r="F6123" s="55"/>
      <c r="G6123" s="55"/>
      <c r="H6123" s="55"/>
      <c r="I6123" s="55"/>
    </row>
    <row r="6124" spans="1:9">
      <c r="A6124" s="37"/>
      <c r="B6124" s="55"/>
      <c r="C6124" s="55"/>
      <c r="D6124" s="55"/>
      <c r="E6124" s="55"/>
      <c r="F6124" s="55"/>
      <c r="G6124" s="55"/>
      <c r="H6124" s="55"/>
      <c r="I6124" s="55"/>
    </row>
    <row r="6125" spans="1:9">
      <c r="A6125" s="37"/>
      <c r="B6125" s="55"/>
      <c r="C6125" s="55"/>
      <c r="D6125" s="55"/>
      <c r="E6125" s="55"/>
      <c r="F6125" s="55"/>
      <c r="G6125" s="55"/>
      <c r="H6125" s="55"/>
      <c r="I6125" s="55"/>
    </row>
    <row r="6126" spans="1:9">
      <c r="A6126" s="37"/>
      <c r="B6126" s="55"/>
      <c r="C6126" s="55"/>
      <c r="D6126" s="55"/>
      <c r="E6126" s="55"/>
      <c r="F6126" s="55"/>
      <c r="G6126" s="55"/>
      <c r="H6126" s="55"/>
      <c r="I6126" s="55"/>
    </row>
    <row r="6127" spans="1:9">
      <c r="A6127" s="37"/>
      <c r="B6127" s="55"/>
      <c r="C6127" s="55"/>
      <c r="D6127" s="55"/>
      <c r="E6127" s="55"/>
      <c r="F6127" s="55"/>
      <c r="G6127" s="55"/>
      <c r="H6127" s="55"/>
      <c r="I6127" s="55"/>
    </row>
    <row r="6128" spans="1:9">
      <c r="A6128" s="37"/>
      <c r="B6128" s="55"/>
      <c r="C6128" s="55"/>
      <c r="D6128" s="55"/>
      <c r="E6128" s="55"/>
      <c r="F6128" s="55"/>
      <c r="G6128" s="55"/>
      <c r="H6128" s="55"/>
      <c r="I6128" s="55"/>
    </row>
    <row r="6129" spans="1:9">
      <c r="A6129" s="37"/>
      <c r="B6129" s="55"/>
      <c r="C6129" s="55"/>
      <c r="D6129" s="55"/>
      <c r="E6129" s="55"/>
      <c r="F6129" s="55"/>
      <c r="G6129" s="55"/>
      <c r="H6129" s="55"/>
      <c r="I6129" s="55"/>
    </row>
    <row r="6130" spans="1:9">
      <c r="A6130" s="37"/>
      <c r="B6130" s="55"/>
      <c r="C6130" s="55"/>
      <c r="D6130" s="55"/>
      <c r="E6130" s="55"/>
      <c r="F6130" s="55"/>
      <c r="G6130" s="55"/>
      <c r="H6130" s="55"/>
      <c r="I6130" s="55"/>
    </row>
    <row r="6131" spans="1:9">
      <c r="A6131" s="37"/>
      <c r="B6131" s="55"/>
      <c r="C6131" s="55"/>
      <c r="D6131" s="55"/>
      <c r="E6131" s="55"/>
      <c r="F6131" s="55"/>
      <c r="G6131" s="55"/>
      <c r="H6131" s="55"/>
      <c r="I6131" s="55"/>
    </row>
    <row r="6132" spans="1:9">
      <c r="A6132" s="37"/>
      <c r="B6132" s="55"/>
      <c r="C6132" s="55"/>
      <c r="D6132" s="55"/>
      <c r="E6132" s="55"/>
      <c r="F6132" s="55"/>
      <c r="G6132" s="55"/>
      <c r="H6132" s="55"/>
      <c r="I6132" s="55"/>
    </row>
    <row r="6133" spans="1:9">
      <c r="A6133" s="37"/>
      <c r="B6133" s="55"/>
      <c r="C6133" s="55"/>
      <c r="D6133" s="55"/>
      <c r="E6133" s="55"/>
      <c r="F6133" s="55"/>
      <c r="G6133" s="55"/>
      <c r="H6133" s="55"/>
      <c r="I6133" s="55"/>
    </row>
    <row r="6134" spans="1:9">
      <c r="A6134" s="37"/>
      <c r="B6134" s="55"/>
      <c r="C6134" s="55"/>
      <c r="D6134" s="55"/>
      <c r="E6134" s="55"/>
      <c r="F6134" s="55"/>
      <c r="G6134" s="55"/>
      <c r="H6134" s="55"/>
      <c r="I6134" s="55"/>
    </row>
    <row r="6135" spans="1:9">
      <c r="A6135" s="37"/>
      <c r="B6135" s="55"/>
      <c r="C6135" s="55"/>
      <c r="D6135" s="55"/>
      <c r="E6135" s="55"/>
      <c r="F6135" s="55"/>
      <c r="G6135" s="55"/>
      <c r="H6135" s="55"/>
      <c r="I6135" s="55"/>
    </row>
    <row r="6136" spans="1:9">
      <c r="A6136" s="37"/>
      <c r="B6136" s="55"/>
      <c r="C6136" s="55"/>
      <c r="D6136" s="55"/>
      <c r="E6136" s="55"/>
      <c r="F6136" s="55"/>
      <c r="G6136" s="55"/>
      <c r="H6136" s="55"/>
      <c r="I6136" s="55"/>
    </row>
    <row r="6137" spans="1:9">
      <c r="A6137" s="37"/>
      <c r="B6137" s="55"/>
      <c r="C6137" s="55"/>
      <c r="D6137" s="55"/>
      <c r="E6137" s="55"/>
      <c r="F6137" s="55"/>
      <c r="G6137" s="55"/>
      <c r="H6137" s="55"/>
      <c r="I6137" s="55"/>
    </row>
    <row r="6138" spans="1:9">
      <c r="A6138" s="37"/>
      <c r="B6138" s="55"/>
      <c r="C6138" s="55"/>
      <c r="D6138" s="55"/>
      <c r="E6138" s="55"/>
      <c r="F6138" s="55"/>
      <c r="G6138" s="55"/>
      <c r="H6138" s="55"/>
      <c r="I6138" s="55"/>
    </row>
    <row r="6139" spans="1:9">
      <c r="A6139" s="37"/>
      <c r="B6139" s="55"/>
      <c r="C6139" s="55"/>
      <c r="D6139" s="55"/>
      <c r="E6139" s="55"/>
      <c r="F6139" s="55"/>
      <c r="G6139" s="55"/>
      <c r="H6139" s="55"/>
      <c r="I6139" s="55"/>
    </row>
    <row r="6140" spans="1:9">
      <c r="A6140" s="37"/>
      <c r="B6140" s="55"/>
      <c r="C6140" s="55"/>
      <c r="D6140" s="55"/>
      <c r="E6140" s="55"/>
      <c r="F6140" s="55"/>
      <c r="G6140" s="55"/>
      <c r="H6140" s="55"/>
      <c r="I6140" s="55"/>
    </row>
    <row r="6141" spans="1:9">
      <c r="A6141" s="37"/>
      <c r="B6141" s="55"/>
      <c r="C6141" s="55"/>
      <c r="D6141" s="55"/>
      <c r="E6141" s="55"/>
      <c r="F6141" s="55"/>
      <c r="G6141" s="55"/>
      <c r="H6141" s="55"/>
      <c r="I6141" s="55"/>
    </row>
    <row r="6142" spans="1:9">
      <c r="A6142" s="37"/>
      <c r="B6142" s="55"/>
      <c r="C6142" s="55"/>
      <c r="D6142" s="55"/>
      <c r="E6142" s="55"/>
      <c r="F6142" s="55"/>
      <c r="G6142" s="55"/>
      <c r="H6142" s="55"/>
      <c r="I6142" s="55"/>
    </row>
    <row r="6143" spans="1:9">
      <c r="A6143" s="37"/>
      <c r="B6143" s="55"/>
      <c r="C6143" s="55"/>
      <c r="D6143" s="55"/>
      <c r="E6143" s="55"/>
      <c r="F6143" s="55"/>
      <c r="G6143" s="55"/>
      <c r="H6143" s="55"/>
      <c r="I6143" s="55"/>
    </row>
    <row r="6144" spans="1:9">
      <c r="A6144" s="37"/>
      <c r="B6144" s="55"/>
      <c r="C6144" s="55"/>
      <c r="D6144" s="55"/>
      <c r="E6144" s="55"/>
      <c r="F6144" s="55"/>
      <c r="G6144" s="55"/>
      <c r="H6144" s="55"/>
      <c r="I6144" s="55"/>
    </row>
    <row r="6145" spans="1:9">
      <c r="A6145" s="37"/>
      <c r="B6145" s="55"/>
      <c r="C6145" s="55"/>
      <c r="D6145" s="55"/>
      <c r="E6145" s="55"/>
      <c r="F6145" s="55"/>
      <c r="G6145" s="55"/>
      <c r="H6145" s="55"/>
      <c r="I6145" s="55"/>
    </row>
    <row r="6146" spans="1:9">
      <c r="A6146" s="37"/>
      <c r="B6146" s="55"/>
      <c r="C6146" s="55"/>
      <c r="D6146" s="55"/>
      <c r="E6146" s="55"/>
      <c r="F6146" s="55"/>
      <c r="G6146" s="55"/>
      <c r="H6146" s="55"/>
      <c r="I6146" s="55"/>
    </row>
    <row r="6147" spans="1:9">
      <c r="A6147" s="37"/>
      <c r="B6147" s="55"/>
      <c r="C6147" s="55"/>
      <c r="D6147" s="55"/>
      <c r="E6147" s="55"/>
      <c r="F6147" s="55"/>
      <c r="G6147" s="55"/>
      <c r="H6147" s="55"/>
      <c r="I6147" s="55"/>
    </row>
    <row r="6148" spans="1:9">
      <c r="A6148" s="37"/>
      <c r="B6148" s="55"/>
      <c r="C6148" s="55"/>
      <c r="D6148" s="55"/>
      <c r="E6148" s="55"/>
      <c r="F6148" s="55"/>
      <c r="G6148" s="55"/>
      <c r="H6148" s="55"/>
      <c r="I6148" s="55"/>
    </row>
    <row r="6149" spans="1:9">
      <c r="A6149" s="37"/>
      <c r="B6149" s="55"/>
      <c r="C6149" s="55"/>
      <c r="D6149" s="55"/>
      <c r="E6149" s="55"/>
      <c r="F6149" s="55"/>
      <c r="G6149" s="55"/>
      <c r="H6149" s="55"/>
      <c r="I6149" s="55"/>
    </row>
    <row r="6150" spans="1:9">
      <c r="A6150" s="37"/>
      <c r="B6150" s="55"/>
      <c r="C6150" s="55"/>
      <c r="D6150" s="55"/>
      <c r="E6150" s="55"/>
      <c r="F6150" s="55"/>
      <c r="G6150" s="55"/>
      <c r="H6150" s="55"/>
      <c r="I6150" s="55"/>
    </row>
    <row r="6151" spans="1:9">
      <c r="A6151" s="37"/>
      <c r="B6151" s="55"/>
      <c r="C6151" s="55"/>
      <c r="D6151" s="55"/>
      <c r="E6151" s="55"/>
      <c r="F6151" s="55"/>
      <c r="G6151" s="55"/>
      <c r="H6151" s="55"/>
      <c r="I6151" s="55"/>
    </row>
    <row r="6152" spans="1:9">
      <c r="A6152" s="37"/>
      <c r="B6152" s="55"/>
      <c r="C6152" s="55"/>
      <c r="D6152" s="55"/>
      <c r="E6152" s="55"/>
      <c r="F6152" s="55"/>
      <c r="G6152" s="55"/>
      <c r="H6152" s="55"/>
      <c r="I6152" s="55"/>
    </row>
    <row r="6153" spans="1:9">
      <c r="A6153" s="37"/>
      <c r="B6153" s="55"/>
      <c r="C6153" s="55"/>
      <c r="D6153" s="55"/>
      <c r="E6153" s="55"/>
      <c r="F6153" s="55"/>
      <c r="G6153" s="55"/>
      <c r="H6153" s="55"/>
      <c r="I6153" s="55"/>
    </row>
    <row r="6154" spans="1:9">
      <c r="A6154" s="37"/>
      <c r="B6154" s="55"/>
      <c r="C6154" s="55"/>
      <c r="D6154" s="55"/>
      <c r="E6154" s="55"/>
      <c r="F6154" s="55"/>
      <c r="G6154" s="55"/>
      <c r="H6154" s="55"/>
      <c r="I6154" s="55"/>
    </row>
    <row r="6155" spans="1:9">
      <c r="A6155" s="37"/>
      <c r="B6155" s="55"/>
      <c r="C6155" s="55"/>
      <c r="D6155" s="55"/>
      <c r="E6155" s="55"/>
      <c r="F6155" s="55"/>
      <c r="G6155" s="55"/>
      <c r="H6155" s="55"/>
      <c r="I6155" s="55"/>
    </row>
    <row r="6156" spans="1:9">
      <c r="A6156" s="37"/>
      <c r="B6156" s="55"/>
      <c r="C6156" s="55"/>
      <c r="D6156" s="55"/>
      <c r="E6156" s="55"/>
      <c r="F6156" s="55"/>
      <c r="G6156" s="55"/>
      <c r="H6156" s="55"/>
      <c r="I6156" s="55"/>
    </row>
    <row r="6157" spans="1:9">
      <c r="A6157" s="37"/>
      <c r="B6157" s="55"/>
      <c r="C6157" s="55"/>
      <c r="D6157" s="55"/>
      <c r="E6157" s="55"/>
      <c r="F6157" s="55"/>
      <c r="G6157" s="55"/>
      <c r="H6157" s="55"/>
      <c r="I6157" s="55"/>
    </row>
    <row r="6158" spans="1:9">
      <c r="A6158" s="37"/>
      <c r="B6158" s="55"/>
      <c r="C6158" s="55"/>
      <c r="D6158" s="55"/>
      <c r="E6158" s="55"/>
      <c r="F6158" s="55"/>
      <c r="G6158" s="55"/>
      <c r="H6158" s="55"/>
      <c r="I6158" s="55"/>
    </row>
    <row r="6159" spans="1:9">
      <c r="A6159" s="37"/>
      <c r="B6159" s="55"/>
      <c r="C6159" s="55"/>
      <c r="D6159" s="55"/>
      <c r="E6159" s="55"/>
      <c r="F6159" s="55"/>
      <c r="G6159" s="55"/>
      <c r="H6159" s="55"/>
      <c r="I6159" s="55"/>
    </row>
    <row r="6160" spans="1:9">
      <c r="A6160" s="37"/>
      <c r="B6160" s="55"/>
      <c r="C6160" s="55"/>
      <c r="D6160" s="55"/>
      <c r="E6160" s="55"/>
      <c r="F6160" s="55"/>
      <c r="G6160" s="55"/>
      <c r="H6160" s="55"/>
      <c r="I6160" s="55"/>
    </row>
    <row r="6161" spans="1:9">
      <c r="A6161" s="37"/>
      <c r="B6161" s="55"/>
      <c r="C6161" s="55"/>
      <c r="D6161" s="55"/>
      <c r="E6161" s="55"/>
      <c r="F6161" s="55"/>
      <c r="G6161" s="55"/>
      <c r="H6161" s="55"/>
      <c r="I6161" s="55"/>
    </row>
    <row r="6162" spans="1:9">
      <c r="A6162" s="37"/>
      <c r="B6162" s="55"/>
      <c r="C6162" s="55"/>
      <c r="D6162" s="55"/>
      <c r="E6162" s="55"/>
      <c r="F6162" s="55"/>
      <c r="G6162" s="55"/>
      <c r="H6162" s="55"/>
      <c r="I6162" s="55"/>
    </row>
    <row r="6163" spans="1:9">
      <c r="A6163" s="37"/>
      <c r="B6163" s="55"/>
      <c r="C6163" s="55"/>
      <c r="D6163" s="55"/>
      <c r="E6163" s="55"/>
      <c r="F6163" s="55"/>
      <c r="G6163" s="55"/>
      <c r="H6163" s="55"/>
      <c r="I6163" s="55"/>
    </row>
    <row r="6164" spans="1:9">
      <c r="A6164" s="37"/>
      <c r="B6164" s="55"/>
      <c r="C6164" s="55"/>
      <c r="D6164" s="55"/>
      <c r="E6164" s="55"/>
      <c r="F6164" s="55"/>
      <c r="G6164" s="55"/>
      <c r="H6164" s="55"/>
      <c r="I6164" s="55"/>
    </row>
    <row r="6165" spans="1:9">
      <c r="A6165" s="37"/>
      <c r="B6165" s="55"/>
      <c r="C6165" s="55"/>
      <c r="D6165" s="55"/>
      <c r="E6165" s="55"/>
      <c r="F6165" s="55"/>
      <c r="G6165" s="55"/>
      <c r="H6165" s="55"/>
      <c r="I6165" s="55"/>
    </row>
    <row r="6166" spans="1:9">
      <c r="A6166" s="37"/>
      <c r="B6166" s="55"/>
      <c r="C6166" s="55"/>
      <c r="D6166" s="55"/>
      <c r="E6166" s="55"/>
      <c r="F6166" s="55"/>
      <c r="G6166" s="55"/>
      <c r="H6166" s="55"/>
      <c r="I6166" s="55"/>
    </row>
    <row r="6167" spans="1:9">
      <c r="A6167" s="37"/>
      <c r="B6167" s="55"/>
      <c r="C6167" s="55"/>
      <c r="D6167" s="55"/>
      <c r="E6167" s="55"/>
      <c r="F6167" s="55"/>
      <c r="G6167" s="55"/>
      <c r="H6167" s="55"/>
      <c r="I6167" s="55"/>
    </row>
    <row r="6168" spans="1:9">
      <c r="A6168" s="37"/>
      <c r="B6168" s="55"/>
      <c r="C6168" s="55"/>
      <c r="D6168" s="55"/>
      <c r="E6168" s="55"/>
      <c r="F6168" s="55"/>
      <c r="G6168" s="55"/>
      <c r="H6168" s="55"/>
      <c r="I6168" s="55"/>
    </row>
    <row r="6169" spans="1:9">
      <c r="A6169" s="37"/>
      <c r="B6169" s="55"/>
      <c r="C6169" s="55"/>
      <c r="D6169" s="55"/>
      <c r="E6169" s="55"/>
      <c r="F6169" s="55"/>
      <c r="G6169" s="55"/>
      <c r="H6169" s="55"/>
      <c r="I6169" s="55"/>
    </row>
    <row r="6170" spans="1:9">
      <c r="A6170" s="37"/>
      <c r="B6170" s="55"/>
      <c r="C6170" s="55"/>
      <c r="D6170" s="55"/>
      <c r="E6170" s="55"/>
      <c r="F6170" s="55"/>
      <c r="G6170" s="55"/>
      <c r="H6170" s="55"/>
      <c r="I6170" s="55"/>
    </row>
    <row r="6171" spans="1:9">
      <c r="A6171" s="37"/>
      <c r="B6171" s="55"/>
      <c r="C6171" s="55"/>
      <c r="D6171" s="55"/>
      <c r="E6171" s="55"/>
      <c r="F6171" s="55"/>
      <c r="G6171" s="55"/>
      <c r="H6171" s="55"/>
      <c r="I6171" s="55"/>
    </row>
    <row r="6172" spans="1:9">
      <c r="A6172" s="37"/>
      <c r="B6172" s="55"/>
      <c r="C6172" s="55"/>
      <c r="D6172" s="55"/>
      <c r="E6172" s="55"/>
      <c r="F6172" s="55"/>
      <c r="G6172" s="55"/>
      <c r="H6172" s="55"/>
      <c r="I6172" s="55"/>
    </row>
    <row r="6173" spans="1:9">
      <c r="A6173" s="37"/>
      <c r="B6173" s="55"/>
      <c r="C6173" s="55"/>
      <c r="D6173" s="55"/>
      <c r="E6173" s="55"/>
      <c r="F6173" s="55"/>
      <c r="G6173" s="55"/>
      <c r="H6173" s="55"/>
      <c r="I6173" s="55"/>
    </row>
    <row r="6174" spans="1:9">
      <c r="A6174" s="37"/>
      <c r="B6174" s="55"/>
      <c r="C6174" s="55"/>
      <c r="D6174" s="55"/>
      <c r="E6174" s="55"/>
      <c r="F6174" s="55"/>
      <c r="G6174" s="55"/>
      <c r="H6174" s="55"/>
      <c r="I6174" s="55"/>
    </row>
    <row r="6175" spans="1:9">
      <c r="A6175" s="37"/>
      <c r="B6175" s="55"/>
      <c r="C6175" s="55"/>
      <c r="D6175" s="55"/>
      <c r="E6175" s="55"/>
      <c r="F6175" s="55"/>
      <c r="G6175" s="55"/>
      <c r="H6175" s="55"/>
      <c r="I6175" s="55"/>
    </row>
    <row r="6176" spans="1:9">
      <c r="A6176" s="37"/>
      <c r="B6176" s="55"/>
      <c r="C6176" s="55"/>
      <c r="D6176" s="55"/>
      <c r="E6176" s="55"/>
      <c r="F6176" s="55"/>
      <c r="G6176" s="55"/>
      <c r="H6176" s="55"/>
      <c r="I6176" s="55"/>
    </row>
    <row r="6177" spans="1:9">
      <c r="A6177" s="37"/>
      <c r="B6177" s="55"/>
      <c r="C6177" s="55"/>
      <c r="D6177" s="55"/>
      <c r="E6177" s="55"/>
      <c r="F6177" s="55"/>
      <c r="G6177" s="55"/>
      <c r="H6177" s="55"/>
      <c r="I6177" s="55"/>
    </row>
    <row r="6178" spans="1:9">
      <c r="A6178" s="37"/>
      <c r="B6178" s="55"/>
      <c r="C6178" s="55"/>
      <c r="D6178" s="55"/>
      <c r="E6178" s="55"/>
      <c r="F6178" s="55"/>
      <c r="G6178" s="55"/>
      <c r="H6178" s="55"/>
      <c r="I6178" s="55"/>
    </row>
    <row r="6179" spans="1:9">
      <c r="A6179" s="37"/>
      <c r="B6179" s="55"/>
      <c r="C6179" s="55"/>
      <c r="D6179" s="55"/>
      <c r="E6179" s="55"/>
      <c r="F6179" s="55"/>
      <c r="G6179" s="55"/>
      <c r="H6179" s="55"/>
      <c r="I6179" s="55"/>
    </row>
    <row r="6180" spans="1:9">
      <c r="A6180" s="37"/>
      <c r="B6180" s="55"/>
      <c r="C6180" s="55"/>
      <c r="D6180" s="55"/>
      <c r="E6180" s="55"/>
      <c r="F6180" s="55"/>
      <c r="G6180" s="55"/>
      <c r="H6180" s="55"/>
      <c r="I6180" s="55"/>
    </row>
    <row r="6181" spans="1:9">
      <c r="A6181" s="37"/>
      <c r="B6181" s="55"/>
      <c r="C6181" s="55"/>
      <c r="D6181" s="55"/>
      <c r="E6181" s="55"/>
      <c r="F6181" s="55"/>
      <c r="G6181" s="55"/>
      <c r="H6181" s="55"/>
      <c r="I6181" s="55"/>
    </row>
    <row r="6182" spans="1:9">
      <c r="A6182" s="37"/>
      <c r="B6182" s="55"/>
      <c r="C6182" s="55"/>
      <c r="D6182" s="55"/>
      <c r="E6182" s="55"/>
      <c r="F6182" s="55"/>
      <c r="G6182" s="55"/>
      <c r="H6182" s="55"/>
      <c r="I6182" s="55"/>
    </row>
    <row r="6183" spans="1:9">
      <c r="A6183" s="37"/>
      <c r="B6183" s="55"/>
      <c r="C6183" s="55"/>
      <c r="D6183" s="55"/>
      <c r="E6183" s="55"/>
      <c r="F6183" s="55"/>
      <c r="G6183" s="55"/>
      <c r="H6183" s="55"/>
      <c r="I6183" s="55"/>
    </row>
    <row r="6184" spans="1:9">
      <c r="A6184" s="37"/>
      <c r="B6184" s="55"/>
      <c r="C6184" s="55"/>
      <c r="D6184" s="55"/>
      <c r="E6184" s="55"/>
      <c r="F6184" s="55"/>
      <c r="G6184" s="55"/>
      <c r="H6184" s="55"/>
      <c r="I6184" s="55"/>
    </row>
    <row r="6185" spans="1:9">
      <c r="A6185" s="37"/>
      <c r="B6185" s="55"/>
      <c r="C6185" s="55"/>
      <c r="D6185" s="55"/>
      <c r="E6185" s="55"/>
      <c r="F6185" s="55"/>
      <c r="G6185" s="55"/>
      <c r="H6185" s="55"/>
      <c r="I6185" s="55"/>
    </row>
    <row r="6186" spans="1:9">
      <c r="A6186" s="37"/>
      <c r="B6186" s="55"/>
      <c r="C6186" s="55"/>
      <c r="D6186" s="55"/>
      <c r="E6186" s="55"/>
      <c r="F6186" s="55"/>
      <c r="G6186" s="55"/>
      <c r="H6186" s="55"/>
      <c r="I6186" s="55"/>
    </row>
    <row r="6187" spans="1:9">
      <c r="A6187" s="37"/>
      <c r="B6187" s="55"/>
      <c r="C6187" s="55"/>
      <c r="D6187" s="55"/>
      <c r="E6187" s="55"/>
      <c r="F6187" s="55"/>
      <c r="G6187" s="55"/>
      <c r="H6187" s="55"/>
      <c r="I6187" s="55"/>
    </row>
    <row r="6188" spans="1:9">
      <c r="A6188" s="37"/>
      <c r="B6188" s="55"/>
      <c r="C6188" s="55"/>
      <c r="D6188" s="55"/>
      <c r="E6188" s="55"/>
      <c r="F6188" s="55"/>
      <c r="G6188" s="55"/>
      <c r="H6188" s="55"/>
      <c r="I6188" s="55"/>
    </row>
    <row r="6189" spans="1:9">
      <c r="A6189" s="37"/>
      <c r="B6189" s="55"/>
      <c r="C6189" s="55"/>
      <c r="D6189" s="55"/>
      <c r="E6189" s="55"/>
      <c r="F6189" s="55"/>
      <c r="G6189" s="55"/>
      <c r="H6189" s="55"/>
      <c r="I6189" s="55"/>
    </row>
    <row r="6190" spans="1:9">
      <c r="A6190" s="37"/>
      <c r="B6190" s="55"/>
      <c r="C6190" s="55"/>
      <c r="D6190" s="55"/>
      <c r="E6190" s="55"/>
      <c r="F6190" s="55"/>
      <c r="G6190" s="55"/>
      <c r="H6190" s="55"/>
      <c r="I6190" s="55"/>
    </row>
    <row r="6191" spans="1:9">
      <c r="A6191" s="37"/>
      <c r="B6191" s="55"/>
      <c r="C6191" s="55"/>
      <c r="D6191" s="55"/>
      <c r="E6191" s="55"/>
      <c r="F6191" s="55"/>
      <c r="G6191" s="55"/>
      <c r="H6191" s="55"/>
      <c r="I6191" s="55"/>
    </row>
    <row r="6192" spans="1:9">
      <c r="A6192" s="37"/>
      <c r="B6192" s="55"/>
      <c r="C6192" s="55"/>
      <c r="D6192" s="55"/>
      <c r="E6192" s="55"/>
      <c r="F6192" s="55"/>
      <c r="G6192" s="55"/>
      <c r="H6192" s="55"/>
      <c r="I6192" s="55"/>
    </row>
    <row r="6193" spans="1:9">
      <c r="A6193" s="37"/>
      <c r="B6193" s="55"/>
      <c r="C6193" s="55"/>
      <c r="D6193" s="55"/>
      <c r="E6193" s="55"/>
      <c r="F6193" s="55"/>
      <c r="G6193" s="55"/>
      <c r="H6193" s="55"/>
      <c r="I6193" s="55"/>
    </row>
    <row r="6194" spans="1:9">
      <c r="A6194" s="37"/>
      <c r="B6194" s="55"/>
      <c r="C6194" s="55"/>
      <c r="D6194" s="55"/>
      <c r="E6194" s="55"/>
      <c r="F6194" s="55"/>
      <c r="G6194" s="55"/>
      <c r="H6194" s="55"/>
      <c r="I6194" s="55"/>
    </row>
    <row r="6195" spans="1:9">
      <c r="A6195" s="37"/>
      <c r="B6195" s="55"/>
      <c r="C6195" s="55"/>
      <c r="D6195" s="55"/>
      <c r="E6195" s="55"/>
      <c r="F6195" s="55"/>
      <c r="G6195" s="55"/>
      <c r="H6195" s="55"/>
      <c r="I6195" s="55"/>
    </row>
    <row r="6196" spans="1:9">
      <c r="A6196" s="37"/>
      <c r="B6196" s="55"/>
      <c r="C6196" s="55"/>
      <c r="D6196" s="55"/>
      <c r="E6196" s="55"/>
      <c r="F6196" s="55"/>
      <c r="G6196" s="55"/>
      <c r="H6196" s="55"/>
      <c r="I6196" s="55"/>
    </row>
    <row r="6197" spans="1:9">
      <c r="A6197" s="37"/>
      <c r="B6197" s="55"/>
      <c r="C6197" s="55"/>
      <c r="D6197" s="55"/>
      <c r="E6197" s="55"/>
      <c r="F6197" s="55"/>
      <c r="G6197" s="55"/>
      <c r="H6197" s="55"/>
      <c r="I6197" s="55"/>
    </row>
    <row r="6198" spans="1:9">
      <c r="A6198" s="37"/>
      <c r="B6198" s="55"/>
      <c r="C6198" s="55"/>
      <c r="D6198" s="55"/>
      <c r="E6198" s="55"/>
      <c r="F6198" s="55"/>
      <c r="G6198" s="55"/>
      <c r="H6198" s="55"/>
      <c r="I6198" s="55"/>
    </row>
    <row r="6199" spans="1:9">
      <c r="A6199" s="37"/>
      <c r="B6199" s="55"/>
      <c r="C6199" s="55"/>
      <c r="D6199" s="55"/>
      <c r="E6199" s="55"/>
      <c r="F6199" s="55"/>
      <c r="G6199" s="55"/>
      <c r="H6199" s="55"/>
      <c r="I6199" s="55"/>
    </row>
    <row r="6200" spans="1:9">
      <c r="A6200" s="37"/>
      <c r="B6200" s="55"/>
      <c r="C6200" s="55"/>
      <c r="D6200" s="55"/>
      <c r="E6200" s="55"/>
      <c r="F6200" s="55"/>
      <c r="G6200" s="55"/>
      <c r="H6200" s="55"/>
      <c r="I6200" s="55"/>
    </row>
    <row r="6201" spans="1:9">
      <c r="A6201" s="37"/>
      <c r="B6201" s="55"/>
      <c r="C6201" s="55"/>
      <c r="D6201" s="55"/>
      <c r="E6201" s="55"/>
      <c r="F6201" s="55"/>
      <c r="G6201" s="55"/>
      <c r="H6201" s="55"/>
      <c r="I6201" s="55"/>
    </row>
    <row r="6202" spans="1:9">
      <c r="A6202" s="37"/>
      <c r="B6202" s="55"/>
      <c r="C6202" s="55"/>
      <c r="D6202" s="55"/>
      <c r="E6202" s="55"/>
      <c r="F6202" s="55"/>
      <c r="G6202" s="55"/>
      <c r="H6202" s="55"/>
      <c r="I6202" s="55"/>
    </row>
    <row r="6203" spans="1:9">
      <c r="A6203" s="37"/>
      <c r="B6203" s="55"/>
      <c r="C6203" s="55"/>
      <c r="D6203" s="55"/>
      <c r="E6203" s="55"/>
      <c r="F6203" s="55"/>
      <c r="G6203" s="55"/>
      <c r="H6203" s="55"/>
      <c r="I6203" s="55"/>
    </row>
    <row r="6204" spans="1:9">
      <c r="A6204" s="37"/>
      <c r="B6204" s="55"/>
      <c r="C6204" s="55"/>
      <c r="D6204" s="55"/>
      <c r="E6204" s="55"/>
      <c r="F6204" s="55"/>
      <c r="G6204" s="55"/>
      <c r="H6204" s="55"/>
      <c r="I6204" s="55"/>
    </row>
    <row r="6205" spans="1:9">
      <c r="A6205" s="37"/>
      <c r="B6205" s="55"/>
      <c r="C6205" s="55"/>
      <c r="D6205" s="55"/>
      <c r="E6205" s="55"/>
      <c r="F6205" s="55"/>
      <c r="G6205" s="55"/>
      <c r="H6205" s="55"/>
      <c r="I6205" s="55"/>
    </row>
    <row r="6206" spans="1:9">
      <c r="A6206" s="37"/>
      <c r="B6206" s="55"/>
      <c r="C6206" s="55"/>
      <c r="D6206" s="55"/>
      <c r="E6206" s="55"/>
      <c r="F6206" s="55"/>
      <c r="G6206" s="55"/>
      <c r="H6206" s="55"/>
      <c r="I6206" s="55"/>
    </row>
    <row r="6207" spans="1:9">
      <c r="A6207" s="37"/>
      <c r="B6207" s="55"/>
      <c r="C6207" s="55"/>
      <c r="D6207" s="55"/>
      <c r="E6207" s="55"/>
      <c r="F6207" s="55"/>
      <c r="G6207" s="55"/>
      <c r="H6207" s="55"/>
      <c r="I6207" s="55"/>
    </row>
    <row r="6208" spans="1:9">
      <c r="A6208" s="37"/>
      <c r="B6208" s="55"/>
      <c r="C6208" s="55"/>
      <c r="D6208" s="55"/>
      <c r="E6208" s="55"/>
      <c r="F6208" s="55"/>
      <c r="G6208" s="55"/>
      <c r="H6208" s="55"/>
      <c r="I6208" s="55"/>
    </row>
    <row r="6209" spans="1:9">
      <c r="A6209" s="37"/>
      <c r="B6209" s="55"/>
      <c r="C6209" s="55"/>
      <c r="D6209" s="55"/>
      <c r="E6209" s="55"/>
      <c r="F6209" s="55"/>
      <c r="G6209" s="55"/>
      <c r="H6209" s="55"/>
      <c r="I6209" s="55"/>
    </row>
    <row r="6210" spans="1:9">
      <c r="A6210" s="37"/>
      <c r="B6210" s="55"/>
      <c r="C6210" s="55"/>
      <c r="D6210" s="55"/>
      <c r="E6210" s="55"/>
      <c r="F6210" s="55"/>
      <c r="G6210" s="55"/>
      <c r="H6210" s="55"/>
      <c r="I6210" s="55"/>
    </row>
    <row r="6211" spans="1:9">
      <c r="A6211" s="37"/>
      <c r="B6211" s="55"/>
      <c r="C6211" s="55"/>
      <c r="D6211" s="55"/>
      <c r="E6211" s="55"/>
      <c r="F6211" s="55"/>
      <c r="G6211" s="55"/>
      <c r="H6211" s="55"/>
      <c r="I6211" s="55"/>
    </row>
    <row r="6212" spans="1:9">
      <c r="A6212" s="37"/>
      <c r="B6212" s="55"/>
      <c r="C6212" s="55"/>
      <c r="D6212" s="55"/>
      <c r="E6212" s="55"/>
      <c r="F6212" s="55"/>
      <c r="G6212" s="55"/>
      <c r="H6212" s="55"/>
      <c r="I6212" s="55"/>
    </row>
    <row r="6213" spans="1:9">
      <c r="A6213" s="37"/>
      <c r="B6213" s="55"/>
      <c r="C6213" s="55"/>
      <c r="D6213" s="55"/>
      <c r="E6213" s="55"/>
      <c r="F6213" s="55"/>
      <c r="G6213" s="55"/>
      <c r="H6213" s="55"/>
      <c r="I6213" s="55"/>
    </row>
    <row r="6214" spans="1:9">
      <c r="A6214" s="37"/>
      <c r="B6214" s="55"/>
      <c r="C6214" s="55"/>
      <c r="D6214" s="55"/>
      <c r="E6214" s="55"/>
      <c r="F6214" s="55"/>
      <c r="G6214" s="55"/>
      <c r="H6214" s="55"/>
      <c r="I6214" s="55"/>
    </row>
    <row r="6215" spans="1:9">
      <c r="A6215" s="37"/>
      <c r="B6215" s="55"/>
      <c r="C6215" s="55"/>
      <c r="D6215" s="55"/>
      <c r="E6215" s="55"/>
      <c r="F6215" s="55"/>
      <c r="G6215" s="55"/>
      <c r="H6215" s="55"/>
      <c r="I6215" s="55"/>
    </row>
    <row r="6216" spans="1:9">
      <c r="A6216" s="37"/>
      <c r="B6216" s="55"/>
      <c r="C6216" s="55"/>
      <c r="D6216" s="55"/>
      <c r="E6216" s="55"/>
      <c r="F6216" s="55"/>
      <c r="G6216" s="55"/>
      <c r="H6216" s="55"/>
      <c r="I6216" s="55"/>
    </row>
    <row r="6217" spans="1:9">
      <c r="A6217" s="37"/>
      <c r="B6217" s="55"/>
      <c r="C6217" s="55"/>
      <c r="D6217" s="55"/>
      <c r="E6217" s="55"/>
      <c r="F6217" s="55"/>
      <c r="G6217" s="55"/>
      <c r="H6217" s="55"/>
      <c r="I6217" s="55"/>
    </row>
    <row r="6218" spans="1:9">
      <c r="A6218" s="37"/>
      <c r="B6218" s="55"/>
      <c r="C6218" s="55"/>
      <c r="D6218" s="55"/>
      <c r="E6218" s="55"/>
      <c r="F6218" s="55"/>
      <c r="G6218" s="55"/>
      <c r="H6218" s="55"/>
      <c r="I6218" s="55"/>
    </row>
    <row r="6219" spans="1:9">
      <c r="A6219" s="37"/>
      <c r="B6219" s="55"/>
      <c r="C6219" s="55"/>
      <c r="D6219" s="55"/>
      <c r="E6219" s="55"/>
      <c r="F6219" s="55"/>
      <c r="G6219" s="55"/>
      <c r="H6219" s="55"/>
      <c r="I6219" s="55"/>
    </row>
    <row r="6220" spans="1:9">
      <c r="A6220" s="37"/>
      <c r="B6220" s="55"/>
      <c r="C6220" s="55"/>
      <c r="D6220" s="55"/>
      <c r="E6220" s="55"/>
      <c r="F6220" s="55"/>
      <c r="G6220" s="55"/>
      <c r="H6220" s="55"/>
      <c r="I6220" s="55"/>
    </row>
    <row r="6221" spans="1:9">
      <c r="A6221" s="37"/>
      <c r="B6221" s="55"/>
      <c r="C6221" s="55"/>
      <c r="D6221" s="55"/>
      <c r="E6221" s="55"/>
      <c r="F6221" s="55"/>
      <c r="G6221" s="55"/>
      <c r="H6221" s="55"/>
      <c r="I6221" s="55"/>
    </row>
    <row r="6222" spans="1:9">
      <c r="A6222" s="37"/>
      <c r="B6222" s="55"/>
      <c r="C6222" s="55"/>
      <c r="D6222" s="55"/>
      <c r="E6222" s="55"/>
      <c r="F6222" s="55"/>
      <c r="G6222" s="55"/>
      <c r="H6222" s="55"/>
      <c r="I6222" s="55"/>
    </row>
    <row r="6223" spans="1:9">
      <c r="A6223" s="37"/>
      <c r="B6223" s="55"/>
      <c r="C6223" s="55"/>
      <c r="D6223" s="55"/>
      <c r="E6223" s="55"/>
      <c r="F6223" s="55"/>
      <c r="G6223" s="55"/>
      <c r="H6223" s="55"/>
      <c r="I6223" s="55"/>
    </row>
    <row r="6224" spans="1:9">
      <c r="A6224" s="37"/>
      <c r="B6224" s="55"/>
      <c r="C6224" s="55"/>
      <c r="D6224" s="55"/>
      <c r="E6224" s="55"/>
      <c r="F6224" s="55"/>
      <c r="G6224" s="55"/>
      <c r="H6224" s="55"/>
      <c r="I6224" s="55"/>
    </row>
    <row r="6225" spans="1:9">
      <c r="A6225" s="37"/>
      <c r="B6225" s="55"/>
      <c r="C6225" s="55"/>
      <c r="D6225" s="55"/>
      <c r="E6225" s="55"/>
      <c r="F6225" s="55"/>
      <c r="G6225" s="55"/>
      <c r="H6225" s="55"/>
      <c r="I6225" s="55"/>
    </row>
    <row r="6226" spans="1:9">
      <c r="A6226" s="37"/>
      <c r="B6226" s="55"/>
      <c r="C6226" s="55"/>
      <c r="D6226" s="55"/>
      <c r="E6226" s="55"/>
      <c r="F6226" s="55"/>
      <c r="G6226" s="55"/>
      <c r="H6226" s="55"/>
      <c r="I6226" s="55"/>
    </row>
    <row r="6227" spans="1:9">
      <c r="A6227" s="37"/>
      <c r="B6227" s="55"/>
      <c r="C6227" s="55"/>
      <c r="D6227" s="55"/>
      <c r="E6227" s="55"/>
      <c r="F6227" s="55"/>
      <c r="G6227" s="55"/>
      <c r="H6227" s="55"/>
      <c r="I6227" s="55"/>
    </row>
    <row r="6228" spans="1:9">
      <c r="A6228" s="37"/>
      <c r="B6228" s="55"/>
      <c r="C6228" s="55"/>
      <c r="D6228" s="55"/>
      <c r="E6228" s="55"/>
      <c r="F6228" s="55"/>
      <c r="G6228" s="55"/>
      <c r="H6228" s="55"/>
      <c r="I6228" s="55"/>
    </row>
    <row r="6229" spans="1:9">
      <c r="A6229" s="37"/>
      <c r="B6229" s="55"/>
      <c r="C6229" s="55"/>
      <c r="D6229" s="55"/>
      <c r="E6229" s="55"/>
      <c r="F6229" s="55"/>
      <c r="G6229" s="55"/>
      <c r="H6229" s="55"/>
      <c r="I6229" s="55"/>
    </row>
    <row r="6230" spans="1:9">
      <c r="A6230" s="37"/>
      <c r="B6230" s="55"/>
      <c r="C6230" s="55"/>
      <c r="D6230" s="55"/>
      <c r="E6230" s="55"/>
      <c r="F6230" s="55"/>
      <c r="G6230" s="55"/>
      <c r="H6230" s="55"/>
      <c r="I6230" s="55"/>
    </row>
    <row r="6231" spans="1:9">
      <c r="A6231" s="37"/>
      <c r="B6231" s="55"/>
      <c r="C6231" s="55"/>
      <c r="D6231" s="55"/>
      <c r="E6231" s="55"/>
      <c r="F6231" s="55"/>
      <c r="G6231" s="55"/>
      <c r="H6231" s="55"/>
      <c r="I6231" s="55"/>
    </row>
    <row r="6232" spans="1:9">
      <c r="A6232" s="37"/>
      <c r="B6232" s="55"/>
      <c r="C6232" s="55"/>
      <c r="D6232" s="55"/>
      <c r="E6232" s="55"/>
      <c r="F6232" s="55"/>
      <c r="G6232" s="55"/>
      <c r="H6232" s="55"/>
      <c r="I6232" s="55"/>
    </row>
    <row r="6233" spans="1:9">
      <c r="A6233" s="37"/>
      <c r="B6233" s="55"/>
      <c r="C6233" s="55"/>
      <c r="D6233" s="55"/>
      <c r="E6233" s="55"/>
      <c r="F6233" s="55"/>
      <c r="G6233" s="55"/>
      <c r="H6233" s="55"/>
      <c r="I6233" s="55"/>
    </row>
    <row r="6234" spans="1:9">
      <c r="A6234" s="37"/>
      <c r="B6234" s="55"/>
      <c r="C6234" s="55"/>
      <c r="D6234" s="55"/>
      <c r="E6234" s="55"/>
      <c r="F6234" s="55"/>
      <c r="G6234" s="55"/>
      <c r="H6234" s="55"/>
      <c r="I6234" s="55"/>
    </row>
    <row r="6235" spans="1:9">
      <c r="A6235" s="37"/>
      <c r="B6235" s="55"/>
      <c r="C6235" s="55"/>
      <c r="D6235" s="55"/>
      <c r="E6235" s="55"/>
      <c r="F6235" s="55"/>
      <c r="G6235" s="55"/>
      <c r="H6235" s="55"/>
      <c r="I6235" s="55"/>
    </row>
    <row r="6236" spans="1:9">
      <c r="A6236" s="37"/>
      <c r="B6236" s="55"/>
      <c r="C6236" s="55"/>
      <c r="D6236" s="55"/>
      <c r="E6236" s="55"/>
      <c r="F6236" s="55"/>
      <c r="G6236" s="55"/>
      <c r="H6236" s="55"/>
      <c r="I6236" s="55"/>
    </row>
    <row r="6237" spans="1:9">
      <c r="A6237" s="37"/>
      <c r="B6237" s="55"/>
      <c r="C6237" s="55"/>
      <c r="D6237" s="55"/>
      <c r="E6237" s="55"/>
      <c r="F6237" s="55"/>
      <c r="G6237" s="55"/>
      <c r="H6237" s="55"/>
      <c r="I6237" s="55"/>
    </row>
    <row r="6238" spans="1:9">
      <c r="A6238" s="37"/>
      <c r="B6238" s="55"/>
      <c r="C6238" s="55"/>
      <c r="D6238" s="55"/>
      <c r="E6238" s="55"/>
      <c r="F6238" s="55"/>
      <c r="G6238" s="55"/>
      <c r="H6238" s="55"/>
      <c r="I6238" s="55"/>
    </row>
    <row r="6239" spans="1:9">
      <c r="A6239" s="37"/>
      <c r="B6239" s="55"/>
      <c r="C6239" s="55"/>
      <c r="D6239" s="55"/>
      <c r="E6239" s="55"/>
      <c r="F6239" s="55"/>
      <c r="G6239" s="55"/>
      <c r="H6239" s="55"/>
      <c r="I6239" s="55"/>
    </row>
    <row r="6240" spans="1:9">
      <c r="A6240" s="37"/>
      <c r="B6240" s="55"/>
      <c r="C6240" s="55"/>
      <c r="D6240" s="55"/>
      <c r="E6240" s="55"/>
      <c r="F6240" s="55"/>
      <c r="G6240" s="55"/>
      <c r="H6240" s="55"/>
      <c r="I6240" s="55"/>
    </row>
    <row r="6241" spans="1:9">
      <c r="A6241" s="37"/>
      <c r="B6241" s="55"/>
      <c r="C6241" s="55"/>
      <c r="D6241" s="55"/>
      <c r="E6241" s="55"/>
      <c r="F6241" s="55"/>
      <c r="G6241" s="55"/>
      <c r="H6241" s="55"/>
      <c r="I6241" s="55"/>
    </row>
    <row r="6242" spans="1:9">
      <c r="A6242" s="37"/>
      <c r="B6242" s="55"/>
      <c r="C6242" s="55"/>
      <c r="D6242" s="55"/>
      <c r="E6242" s="55"/>
      <c r="F6242" s="55"/>
      <c r="G6242" s="55"/>
      <c r="H6242" s="55"/>
      <c r="I6242" s="55"/>
    </row>
    <row r="6243" spans="1:9">
      <c r="A6243" s="37"/>
      <c r="B6243" s="55"/>
      <c r="C6243" s="55"/>
      <c r="D6243" s="55"/>
      <c r="E6243" s="55"/>
      <c r="F6243" s="55"/>
      <c r="G6243" s="55"/>
      <c r="H6243" s="55"/>
      <c r="I6243" s="55"/>
    </row>
    <row r="6244" spans="1:9">
      <c r="A6244" s="37"/>
      <c r="B6244" s="55"/>
      <c r="C6244" s="55"/>
      <c r="D6244" s="55"/>
      <c r="E6244" s="55"/>
      <c r="F6244" s="55"/>
      <c r="G6244" s="55"/>
      <c r="H6244" s="55"/>
      <c r="I6244" s="55"/>
    </row>
    <row r="6245" spans="1:9">
      <c r="A6245" s="37"/>
      <c r="B6245" s="55"/>
      <c r="C6245" s="55"/>
      <c r="D6245" s="55"/>
      <c r="E6245" s="55"/>
      <c r="F6245" s="55"/>
      <c r="G6245" s="55"/>
      <c r="H6245" s="55"/>
      <c r="I6245" s="55"/>
    </row>
    <row r="6246" spans="1:9">
      <c r="A6246" s="37"/>
      <c r="B6246" s="55"/>
      <c r="C6246" s="55"/>
      <c r="D6246" s="55"/>
      <c r="E6246" s="55"/>
      <c r="F6246" s="55"/>
      <c r="G6246" s="55"/>
      <c r="H6246" s="55"/>
      <c r="I6246" s="55"/>
    </row>
    <row r="6247" spans="1:9">
      <c r="A6247" s="37"/>
      <c r="B6247" s="55"/>
      <c r="C6247" s="55"/>
      <c r="D6247" s="55"/>
      <c r="E6247" s="55"/>
      <c r="F6247" s="55"/>
      <c r="G6247" s="55"/>
      <c r="H6247" s="55"/>
      <c r="I6247" s="55"/>
    </row>
    <row r="6248" spans="1:9">
      <c r="A6248" s="37"/>
      <c r="B6248" s="55"/>
      <c r="C6248" s="55"/>
      <c r="D6248" s="55"/>
      <c r="E6248" s="55"/>
      <c r="F6248" s="55"/>
      <c r="G6248" s="55"/>
      <c r="H6248" s="55"/>
      <c r="I6248" s="55"/>
    </row>
    <row r="6249" spans="1:9">
      <c r="A6249" s="37"/>
      <c r="B6249" s="55"/>
      <c r="C6249" s="55"/>
      <c r="D6249" s="55"/>
      <c r="E6249" s="55"/>
      <c r="F6249" s="55"/>
      <c r="G6249" s="55"/>
      <c r="H6249" s="55"/>
      <c r="I6249" s="55"/>
    </row>
    <row r="6250" spans="1:9">
      <c r="A6250" s="37"/>
      <c r="B6250" s="55"/>
      <c r="C6250" s="55"/>
      <c r="D6250" s="55"/>
      <c r="E6250" s="55"/>
      <c r="F6250" s="55"/>
      <c r="G6250" s="55"/>
      <c r="H6250" s="55"/>
      <c r="I6250" s="55"/>
    </row>
    <row r="6251" spans="1:9">
      <c r="A6251" s="37"/>
      <c r="B6251" s="55"/>
      <c r="C6251" s="55"/>
      <c r="D6251" s="55"/>
      <c r="E6251" s="55"/>
      <c r="F6251" s="55"/>
      <c r="G6251" s="55"/>
      <c r="H6251" s="55"/>
      <c r="I6251" s="55"/>
    </row>
    <row r="6252" spans="1:9">
      <c r="A6252" s="37"/>
      <c r="B6252" s="55"/>
      <c r="C6252" s="55"/>
      <c r="D6252" s="55"/>
      <c r="E6252" s="55"/>
      <c r="F6252" s="55"/>
      <c r="G6252" s="55"/>
      <c r="H6252" s="55"/>
      <c r="I6252" s="55"/>
    </row>
    <row r="6253" spans="1:9">
      <c r="A6253" s="37"/>
      <c r="B6253" s="55"/>
      <c r="C6253" s="55"/>
      <c r="D6253" s="55"/>
      <c r="E6253" s="55"/>
      <c r="F6253" s="55"/>
      <c r="G6253" s="55"/>
      <c r="H6253" s="55"/>
      <c r="I6253" s="55"/>
    </row>
    <row r="6254" spans="1:9">
      <c r="A6254" s="37"/>
      <c r="B6254" s="55"/>
      <c r="C6254" s="55"/>
      <c r="D6254" s="55"/>
      <c r="E6254" s="55"/>
      <c r="F6254" s="55"/>
      <c r="G6254" s="55"/>
      <c r="H6254" s="55"/>
      <c r="I6254" s="55"/>
    </row>
    <row r="6255" spans="1:9">
      <c r="A6255" s="37"/>
      <c r="B6255" s="55"/>
      <c r="C6255" s="55"/>
      <c r="D6255" s="55"/>
      <c r="E6255" s="55"/>
      <c r="F6255" s="55"/>
      <c r="G6255" s="55"/>
      <c r="H6255" s="55"/>
      <c r="I6255" s="55"/>
    </row>
    <row r="6256" spans="1:9">
      <c r="A6256" s="37"/>
      <c r="B6256" s="55"/>
      <c r="C6256" s="55"/>
      <c r="D6256" s="55"/>
      <c r="E6256" s="55"/>
      <c r="F6256" s="55"/>
      <c r="G6256" s="55"/>
      <c r="H6256" s="55"/>
      <c r="I6256" s="55"/>
    </row>
    <row r="6257" spans="1:9">
      <c r="A6257" s="37"/>
      <c r="B6257" s="55"/>
      <c r="C6257" s="55"/>
      <c r="D6257" s="55"/>
      <c r="E6257" s="55"/>
      <c r="F6257" s="55"/>
      <c r="G6257" s="55"/>
      <c r="H6257" s="55"/>
      <c r="I6257" s="55"/>
    </row>
    <row r="6258" spans="1:9">
      <c r="A6258" s="37"/>
      <c r="B6258" s="55"/>
      <c r="C6258" s="55"/>
      <c r="D6258" s="55"/>
      <c r="E6258" s="55"/>
      <c r="F6258" s="55"/>
      <c r="G6258" s="55"/>
      <c r="H6258" s="55"/>
      <c r="I6258" s="55"/>
    </row>
    <row r="6259" spans="1:9">
      <c r="A6259" s="37"/>
      <c r="B6259" s="55"/>
      <c r="C6259" s="55"/>
      <c r="D6259" s="55"/>
      <c r="E6259" s="55"/>
      <c r="F6259" s="55"/>
      <c r="G6259" s="55"/>
      <c r="H6259" s="55"/>
      <c r="I6259" s="55"/>
    </row>
    <row r="6260" spans="1:9">
      <c r="A6260" s="37"/>
      <c r="B6260" s="55"/>
      <c r="C6260" s="55"/>
      <c r="D6260" s="55"/>
      <c r="E6260" s="55"/>
      <c r="F6260" s="55"/>
      <c r="G6260" s="55"/>
      <c r="H6260" s="55"/>
      <c r="I6260" s="55"/>
    </row>
    <row r="6261" spans="1:9">
      <c r="A6261" s="37"/>
      <c r="B6261" s="55"/>
      <c r="C6261" s="55"/>
      <c r="D6261" s="55"/>
      <c r="E6261" s="55"/>
      <c r="F6261" s="55"/>
      <c r="G6261" s="55"/>
      <c r="H6261" s="55"/>
      <c r="I6261" s="55"/>
    </row>
    <row r="6262" spans="1:9">
      <c r="A6262" s="37"/>
      <c r="B6262" s="55"/>
      <c r="C6262" s="55"/>
      <c r="D6262" s="55"/>
      <c r="E6262" s="55"/>
      <c r="F6262" s="55"/>
      <c r="G6262" s="55"/>
      <c r="H6262" s="55"/>
      <c r="I6262" s="55"/>
    </row>
    <row r="6263" spans="1:9">
      <c r="A6263" s="37"/>
      <c r="B6263" s="55"/>
      <c r="C6263" s="55"/>
      <c r="D6263" s="55"/>
      <c r="E6263" s="55"/>
      <c r="F6263" s="55"/>
      <c r="G6263" s="55"/>
      <c r="H6263" s="55"/>
      <c r="I6263" s="55"/>
    </row>
    <row r="6264" spans="1:9">
      <c r="A6264" s="37"/>
      <c r="B6264" s="55"/>
      <c r="C6264" s="55"/>
      <c r="D6264" s="55"/>
      <c r="E6264" s="55"/>
      <c r="F6264" s="55"/>
      <c r="G6264" s="55"/>
      <c r="H6264" s="55"/>
      <c r="I6264" s="55"/>
    </row>
    <row r="6265" spans="1:9">
      <c r="A6265" s="37"/>
      <c r="B6265" s="55"/>
      <c r="C6265" s="55"/>
      <c r="D6265" s="55"/>
      <c r="E6265" s="55"/>
      <c r="F6265" s="55"/>
      <c r="G6265" s="55"/>
      <c r="H6265" s="55"/>
      <c r="I6265" s="55"/>
    </row>
    <row r="6266" spans="1:9">
      <c r="A6266" s="37"/>
      <c r="B6266" s="55"/>
      <c r="C6266" s="55"/>
      <c r="D6266" s="55"/>
      <c r="E6266" s="55"/>
      <c r="F6266" s="55"/>
      <c r="G6266" s="55"/>
      <c r="H6266" s="55"/>
      <c r="I6266" s="55"/>
    </row>
    <row r="6267" spans="1:9">
      <c r="A6267" s="37"/>
      <c r="B6267" s="55"/>
      <c r="C6267" s="55"/>
      <c r="D6267" s="55"/>
      <c r="E6267" s="55"/>
      <c r="F6267" s="55"/>
      <c r="G6267" s="55"/>
      <c r="H6267" s="55"/>
      <c r="I6267" s="55"/>
    </row>
    <row r="6268" spans="1:9">
      <c r="A6268" s="37"/>
      <c r="B6268" s="55"/>
      <c r="C6268" s="55"/>
      <c r="D6268" s="55"/>
      <c r="E6268" s="55"/>
      <c r="F6268" s="55"/>
      <c r="G6268" s="55"/>
      <c r="H6268" s="55"/>
      <c r="I6268" s="55"/>
    </row>
    <row r="6269" spans="1:9">
      <c r="A6269" s="37"/>
      <c r="B6269" s="55"/>
      <c r="C6269" s="55"/>
      <c r="D6269" s="55"/>
      <c r="E6269" s="55"/>
      <c r="F6269" s="55"/>
      <c r="G6269" s="55"/>
      <c r="H6269" s="55"/>
      <c r="I6269" s="55"/>
    </row>
    <row r="6270" spans="1:9">
      <c r="A6270" s="37"/>
      <c r="B6270" s="55"/>
      <c r="C6270" s="55"/>
      <c r="D6270" s="55"/>
      <c r="E6270" s="55"/>
      <c r="F6270" s="55"/>
      <c r="G6270" s="55"/>
      <c r="H6270" s="55"/>
      <c r="I6270" s="55"/>
    </row>
    <row r="6271" spans="1:9">
      <c r="A6271" s="37"/>
      <c r="B6271" s="55"/>
      <c r="C6271" s="55"/>
      <c r="D6271" s="55"/>
      <c r="E6271" s="55"/>
      <c r="F6271" s="55"/>
      <c r="G6271" s="55"/>
      <c r="H6271" s="55"/>
      <c r="I6271" s="55"/>
    </row>
    <row r="6272" spans="1:9">
      <c r="A6272" s="37"/>
      <c r="B6272" s="55"/>
      <c r="C6272" s="55"/>
      <c r="D6272" s="55"/>
      <c r="E6272" s="55"/>
      <c r="F6272" s="55"/>
      <c r="G6272" s="55"/>
      <c r="H6272" s="55"/>
      <c r="I6272" s="55"/>
    </row>
    <row r="6273" spans="1:9">
      <c r="A6273" s="37"/>
      <c r="B6273" s="55"/>
      <c r="C6273" s="55"/>
      <c r="D6273" s="55"/>
      <c r="E6273" s="55"/>
      <c r="F6273" s="55"/>
      <c r="G6273" s="55"/>
      <c r="H6273" s="55"/>
      <c r="I6273" s="55"/>
    </row>
    <row r="6274" spans="1:9">
      <c r="A6274" s="37"/>
      <c r="B6274" s="55"/>
      <c r="C6274" s="55"/>
      <c r="D6274" s="55"/>
      <c r="E6274" s="55"/>
      <c r="F6274" s="55"/>
      <c r="G6274" s="55"/>
      <c r="H6274" s="55"/>
      <c r="I6274" s="55"/>
    </row>
    <row r="6275" spans="1:9">
      <c r="A6275" s="37"/>
      <c r="B6275" s="55"/>
      <c r="C6275" s="55"/>
      <c r="D6275" s="55"/>
      <c r="E6275" s="55"/>
      <c r="F6275" s="55"/>
      <c r="G6275" s="55"/>
      <c r="H6275" s="55"/>
      <c r="I6275" s="55"/>
    </row>
    <row r="6276" spans="1:9">
      <c r="A6276" s="37"/>
      <c r="B6276" s="55"/>
      <c r="C6276" s="55"/>
      <c r="D6276" s="55"/>
      <c r="E6276" s="55"/>
      <c r="F6276" s="55"/>
      <c r="G6276" s="55"/>
      <c r="H6276" s="55"/>
      <c r="I6276" s="55"/>
    </row>
    <row r="6277" spans="1:9">
      <c r="A6277" s="37"/>
      <c r="B6277" s="55"/>
      <c r="C6277" s="55"/>
      <c r="D6277" s="55"/>
      <c r="E6277" s="55"/>
      <c r="F6277" s="55"/>
      <c r="G6277" s="55"/>
      <c r="H6277" s="55"/>
      <c r="I6277" s="55"/>
    </row>
    <row r="6278" spans="1:9">
      <c r="A6278" s="37"/>
      <c r="B6278" s="55"/>
      <c r="C6278" s="55"/>
      <c r="D6278" s="55"/>
      <c r="E6278" s="55"/>
      <c r="F6278" s="55"/>
      <c r="G6278" s="55"/>
      <c r="H6278" s="55"/>
      <c r="I6278" s="55"/>
    </row>
    <row r="6279" spans="1:9">
      <c r="A6279" s="37"/>
      <c r="B6279" s="55"/>
      <c r="C6279" s="55"/>
      <c r="D6279" s="55"/>
      <c r="E6279" s="55"/>
      <c r="F6279" s="55"/>
      <c r="G6279" s="55"/>
      <c r="H6279" s="55"/>
      <c r="I6279" s="55"/>
    </row>
    <row r="6280" spans="1:9">
      <c r="A6280" s="37"/>
      <c r="B6280" s="55"/>
      <c r="C6280" s="55"/>
      <c r="D6280" s="55"/>
      <c r="E6280" s="55"/>
      <c r="F6280" s="55"/>
      <c r="G6280" s="55"/>
      <c r="H6280" s="55"/>
      <c r="I6280" s="55"/>
    </row>
    <row r="6281" spans="1:9">
      <c r="A6281" s="37"/>
      <c r="B6281" s="55"/>
      <c r="C6281" s="55"/>
      <c r="D6281" s="55"/>
      <c r="E6281" s="55"/>
      <c r="F6281" s="55"/>
      <c r="G6281" s="55"/>
      <c r="H6281" s="55"/>
      <c r="I6281" s="55"/>
    </row>
    <row r="6282" spans="1:9">
      <c r="A6282" s="37"/>
      <c r="B6282" s="55"/>
      <c r="C6282" s="55"/>
      <c r="D6282" s="55"/>
      <c r="E6282" s="55"/>
      <c r="F6282" s="55"/>
      <c r="G6282" s="55"/>
      <c r="H6282" s="55"/>
      <c r="I6282" s="55"/>
    </row>
    <row r="6283" spans="1:9">
      <c r="A6283" s="37"/>
      <c r="B6283" s="55"/>
      <c r="C6283" s="55"/>
      <c r="D6283" s="55"/>
      <c r="E6283" s="55"/>
      <c r="F6283" s="55"/>
      <c r="G6283" s="55"/>
      <c r="H6283" s="55"/>
      <c r="I6283" s="55"/>
    </row>
    <row r="6284" spans="1:9">
      <c r="A6284" s="37"/>
      <c r="B6284" s="55"/>
      <c r="C6284" s="55"/>
      <c r="D6284" s="55"/>
      <c r="E6284" s="55"/>
      <c r="F6284" s="55"/>
      <c r="G6284" s="55"/>
      <c r="H6284" s="55"/>
      <c r="I6284" s="55"/>
    </row>
    <row r="6285" spans="1:9">
      <c r="A6285" s="37"/>
      <c r="B6285" s="55"/>
      <c r="C6285" s="55"/>
      <c r="D6285" s="55"/>
      <c r="E6285" s="55"/>
      <c r="F6285" s="55"/>
      <c r="G6285" s="55"/>
      <c r="H6285" s="55"/>
      <c r="I6285" s="55"/>
    </row>
    <row r="6286" spans="1:9">
      <c r="A6286" s="37"/>
      <c r="B6286" s="55"/>
      <c r="C6286" s="55"/>
      <c r="D6286" s="55"/>
      <c r="E6286" s="55"/>
      <c r="F6286" s="55"/>
      <c r="G6286" s="55"/>
      <c r="H6286" s="55"/>
      <c r="I6286" s="55"/>
    </row>
    <row r="6287" spans="1:9">
      <c r="A6287" s="37"/>
      <c r="B6287" s="55"/>
      <c r="C6287" s="55"/>
      <c r="D6287" s="55"/>
      <c r="E6287" s="55"/>
      <c r="F6287" s="55"/>
      <c r="G6287" s="55"/>
      <c r="H6287" s="55"/>
      <c r="I6287" s="55"/>
    </row>
    <row r="6288" spans="1:9">
      <c r="A6288" s="37"/>
      <c r="B6288" s="55"/>
      <c r="C6288" s="55"/>
      <c r="D6288" s="55"/>
      <c r="E6288" s="55"/>
      <c r="F6288" s="55"/>
      <c r="G6288" s="55"/>
      <c r="H6288" s="55"/>
      <c r="I6288" s="55"/>
    </row>
    <row r="6289" spans="1:9">
      <c r="A6289" s="37"/>
      <c r="B6289" s="55"/>
      <c r="C6289" s="55"/>
      <c r="D6289" s="55"/>
      <c r="E6289" s="55"/>
      <c r="F6289" s="55"/>
      <c r="G6289" s="55"/>
      <c r="H6289" s="55"/>
      <c r="I6289" s="55"/>
    </row>
    <row r="6290" spans="1:9">
      <c r="A6290" s="37"/>
      <c r="B6290" s="55"/>
      <c r="C6290" s="55"/>
      <c r="D6290" s="55"/>
      <c r="E6290" s="55"/>
      <c r="F6290" s="55"/>
      <c r="G6290" s="55"/>
      <c r="H6290" s="55"/>
      <c r="I6290" s="55"/>
    </row>
    <row r="6291" spans="1:9">
      <c r="A6291" s="37"/>
      <c r="B6291" s="55"/>
      <c r="C6291" s="55"/>
      <c r="D6291" s="55"/>
      <c r="E6291" s="55"/>
      <c r="F6291" s="55"/>
      <c r="G6291" s="55"/>
      <c r="H6291" s="55"/>
      <c r="I6291" s="55"/>
    </row>
    <row r="6292" spans="1:9">
      <c r="A6292" s="37"/>
      <c r="B6292" s="55"/>
      <c r="C6292" s="55"/>
      <c r="D6292" s="55"/>
      <c r="E6292" s="55"/>
      <c r="F6292" s="55"/>
      <c r="G6292" s="55"/>
      <c r="H6292" s="55"/>
      <c r="I6292" s="55"/>
    </row>
    <row r="6293" spans="1:9">
      <c r="A6293" s="37"/>
      <c r="B6293" s="55"/>
      <c r="C6293" s="55"/>
      <c r="D6293" s="55"/>
      <c r="E6293" s="55"/>
      <c r="F6293" s="55"/>
      <c r="G6293" s="55"/>
      <c r="H6293" s="55"/>
      <c r="I6293" s="55"/>
    </row>
    <row r="6294" spans="1:9">
      <c r="A6294" s="37"/>
      <c r="B6294" s="55"/>
      <c r="C6294" s="55"/>
      <c r="D6294" s="55"/>
      <c r="E6294" s="55"/>
      <c r="F6294" s="55"/>
      <c r="G6294" s="55"/>
      <c r="H6294" s="55"/>
      <c r="I6294" s="55"/>
    </row>
    <row r="6295" spans="1:9">
      <c r="A6295" s="37"/>
      <c r="B6295" s="55"/>
      <c r="C6295" s="55"/>
      <c r="D6295" s="55"/>
      <c r="E6295" s="55"/>
      <c r="F6295" s="55"/>
      <c r="G6295" s="55"/>
      <c r="H6295" s="55"/>
      <c r="I6295" s="55"/>
    </row>
    <row r="6296" spans="1:9">
      <c r="A6296" s="37"/>
      <c r="B6296" s="55"/>
      <c r="C6296" s="55"/>
      <c r="D6296" s="55"/>
      <c r="E6296" s="55"/>
      <c r="F6296" s="55"/>
      <c r="G6296" s="55"/>
      <c r="H6296" s="55"/>
      <c r="I6296" s="55"/>
    </row>
    <row r="6297" spans="1:9">
      <c r="A6297" s="37"/>
      <c r="B6297" s="55"/>
      <c r="C6297" s="55"/>
      <c r="D6297" s="55"/>
      <c r="E6297" s="55"/>
      <c r="F6297" s="55"/>
      <c r="G6297" s="55"/>
      <c r="H6297" s="55"/>
      <c r="I6297" s="55"/>
    </row>
    <row r="6298" spans="1:9">
      <c r="A6298" s="37"/>
      <c r="B6298" s="55"/>
      <c r="C6298" s="55"/>
      <c r="D6298" s="55"/>
      <c r="E6298" s="55"/>
      <c r="F6298" s="55"/>
      <c r="G6298" s="55"/>
      <c r="H6298" s="55"/>
      <c r="I6298" s="55"/>
    </row>
    <row r="6299" spans="1:9">
      <c r="A6299" s="37"/>
      <c r="B6299" s="55"/>
      <c r="C6299" s="55"/>
      <c r="D6299" s="55"/>
      <c r="E6299" s="55"/>
      <c r="F6299" s="55"/>
      <c r="G6299" s="55"/>
      <c r="H6299" s="55"/>
      <c r="I6299" s="55"/>
    </row>
    <row r="6300" spans="1:9">
      <c r="A6300" s="37"/>
      <c r="B6300" s="55"/>
      <c r="C6300" s="55"/>
      <c r="D6300" s="55"/>
      <c r="E6300" s="55"/>
      <c r="F6300" s="55"/>
      <c r="G6300" s="55"/>
      <c r="H6300" s="55"/>
      <c r="I6300" s="55"/>
    </row>
    <row r="6301" spans="1:9">
      <c r="A6301" s="37"/>
      <c r="B6301" s="55"/>
      <c r="C6301" s="55"/>
      <c r="D6301" s="55"/>
      <c r="E6301" s="55"/>
      <c r="F6301" s="55"/>
      <c r="G6301" s="55"/>
      <c r="H6301" s="55"/>
      <c r="I6301" s="55"/>
    </row>
    <row r="6302" spans="1:9">
      <c r="A6302" s="37"/>
      <c r="B6302" s="55"/>
      <c r="C6302" s="55"/>
      <c r="D6302" s="55"/>
      <c r="E6302" s="55"/>
      <c r="F6302" s="55"/>
      <c r="G6302" s="55"/>
      <c r="H6302" s="55"/>
      <c r="I6302" s="55"/>
    </row>
    <row r="6303" spans="1:9">
      <c r="A6303" s="37"/>
      <c r="B6303" s="55"/>
      <c r="C6303" s="55"/>
      <c r="D6303" s="55"/>
      <c r="E6303" s="55"/>
      <c r="F6303" s="55"/>
      <c r="G6303" s="55"/>
      <c r="H6303" s="55"/>
      <c r="I6303" s="55"/>
    </row>
    <row r="6304" spans="1:9">
      <c r="A6304" s="37"/>
      <c r="B6304" s="55"/>
      <c r="C6304" s="55"/>
      <c r="D6304" s="55"/>
      <c r="E6304" s="55"/>
      <c r="F6304" s="55"/>
      <c r="G6304" s="55"/>
      <c r="H6304" s="55"/>
      <c r="I6304" s="55"/>
    </row>
    <row r="6305" spans="1:9">
      <c r="A6305" s="37"/>
      <c r="B6305" s="55"/>
      <c r="C6305" s="55"/>
      <c r="D6305" s="55"/>
      <c r="E6305" s="55"/>
      <c r="F6305" s="55"/>
      <c r="G6305" s="55"/>
      <c r="H6305" s="55"/>
      <c r="I6305" s="55"/>
    </row>
    <row r="6306" spans="1:9">
      <c r="A6306" s="37"/>
      <c r="B6306" s="55"/>
      <c r="C6306" s="55"/>
      <c r="D6306" s="55"/>
      <c r="E6306" s="55"/>
      <c r="F6306" s="55"/>
      <c r="G6306" s="55"/>
      <c r="H6306" s="55"/>
      <c r="I6306" s="55"/>
    </row>
    <row r="6307" spans="1:9">
      <c r="A6307" s="37"/>
      <c r="B6307" s="55"/>
      <c r="C6307" s="55"/>
      <c r="D6307" s="55"/>
      <c r="E6307" s="55"/>
      <c r="F6307" s="55"/>
      <c r="G6307" s="55"/>
      <c r="H6307" s="55"/>
      <c r="I6307" s="55"/>
    </row>
    <row r="6308" spans="1:9">
      <c r="A6308" s="37"/>
      <c r="B6308" s="55"/>
      <c r="C6308" s="55"/>
      <c r="D6308" s="55"/>
      <c r="E6308" s="55"/>
      <c r="F6308" s="55"/>
      <c r="G6308" s="55"/>
      <c r="H6308" s="55"/>
      <c r="I6308" s="55"/>
    </row>
    <row r="6309" spans="1:9">
      <c r="A6309" s="37"/>
      <c r="B6309" s="55"/>
      <c r="C6309" s="55"/>
      <c r="D6309" s="55"/>
      <c r="E6309" s="55"/>
      <c r="F6309" s="55"/>
      <c r="G6309" s="55"/>
      <c r="H6309" s="55"/>
      <c r="I6309" s="55"/>
    </row>
    <row r="6310" spans="1:9">
      <c r="A6310" s="37"/>
      <c r="B6310" s="55"/>
      <c r="C6310" s="55"/>
      <c r="D6310" s="55"/>
      <c r="E6310" s="55"/>
      <c r="F6310" s="55"/>
      <c r="G6310" s="55"/>
      <c r="H6310" s="55"/>
      <c r="I6310" s="55"/>
    </row>
    <row r="6311" spans="1:9">
      <c r="A6311" s="37"/>
      <c r="B6311" s="55"/>
      <c r="C6311" s="55"/>
      <c r="D6311" s="55"/>
      <c r="E6311" s="55"/>
      <c r="F6311" s="55"/>
      <c r="G6311" s="55"/>
      <c r="H6311" s="55"/>
      <c r="I6311" s="55"/>
    </row>
    <row r="6312" spans="1:9">
      <c r="A6312" s="37"/>
      <c r="B6312" s="55"/>
      <c r="C6312" s="55"/>
      <c r="D6312" s="55"/>
      <c r="E6312" s="55"/>
      <c r="F6312" s="55"/>
      <c r="G6312" s="55"/>
      <c r="H6312" s="55"/>
      <c r="I6312" s="55"/>
    </row>
    <row r="6313" spans="1:9">
      <c r="A6313" s="37"/>
      <c r="B6313" s="55"/>
      <c r="C6313" s="55"/>
      <c r="D6313" s="55"/>
      <c r="E6313" s="55"/>
      <c r="F6313" s="55"/>
      <c r="G6313" s="55"/>
      <c r="H6313" s="55"/>
      <c r="I6313" s="55"/>
    </row>
    <row r="6314" spans="1:9">
      <c r="A6314" s="37"/>
      <c r="B6314" s="55"/>
      <c r="C6314" s="55"/>
      <c r="D6314" s="55"/>
      <c r="E6314" s="55"/>
      <c r="F6314" s="55"/>
      <c r="G6314" s="55"/>
      <c r="H6314" s="55"/>
      <c r="I6314" s="55"/>
    </row>
    <row r="6315" spans="1:9">
      <c r="A6315" s="37"/>
      <c r="B6315" s="55"/>
      <c r="C6315" s="55"/>
      <c r="D6315" s="55"/>
      <c r="E6315" s="55"/>
      <c r="F6315" s="55"/>
      <c r="G6315" s="55"/>
      <c r="H6315" s="55"/>
      <c r="I6315" s="55"/>
    </row>
    <row r="6316" spans="1:9">
      <c r="A6316" s="37"/>
      <c r="B6316" s="55"/>
      <c r="C6316" s="55"/>
      <c r="D6316" s="55"/>
      <c r="E6316" s="55"/>
      <c r="F6316" s="55"/>
      <c r="G6316" s="55"/>
      <c r="H6316" s="55"/>
      <c r="I6316" s="55"/>
    </row>
    <row r="6317" spans="1:9">
      <c r="A6317" s="37"/>
      <c r="B6317" s="55"/>
      <c r="C6317" s="55"/>
      <c r="D6317" s="55"/>
      <c r="E6317" s="55"/>
      <c r="F6317" s="55"/>
      <c r="G6317" s="55"/>
      <c r="H6317" s="55"/>
      <c r="I6317" s="55"/>
    </row>
    <row r="6318" spans="1:9">
      <c r="A6318" s="37"/>
      <c r="B6318" s="55"/>
      <c r="C6318" s="55"/>
      <c r="D6318" s="55"/>
      <c r="E6318" s="55"/>
      <c r="F6318" s="55"/>
      <c r="G6318" s="55"/>
      <c r="H6318" s="55"/>
      <c r="I6318" s="55"/>
    </row>
    <row r="6319" spans="1:9">
      <c r="A6319" s="37"/>
      <c r="B6319" s="55"/>
      <c r="C6319" s="55"/>
      <c r="D6319" s="55"/>
      <c r="E6319" s="55"/>
      <c r="F6319" s="55"/>
      <c r="G6319" s="55"/>
      <c r="H6319" s="55"/>
      <c r="I6319" s="55"/>
    </row>
    <row r="6320" spans="1:9">
      <c r="A6320" s="37"/>
      <c r="B6320" s="55"/>
      <c r="C6320" s="55"/>
      <c r="D6320" s="55"/>
      <c r="E6320" s="55"/>
      <c r="F6320" s="55"/>
      <c r="G6320" s="55"/>
      <c r="H6320" s="55"/>
      <c r="I6320" s="55"/>
    </row>
    <row r="6321" spans="1:9">
      <c r="A6321" s="37"/>
      <c r="B6321" s="55"/>
      <c r="C6321" s="55"/>
      <c r="D6321" s="55"/>
      <c r="E6321" s="55"/>
      <c r="F6321" s="55"/>
      <c r="G6321" s="55"/>
      <c r="H6321" s="55"/>
      <c r="I6321" s="55"/>
    </row>
    <row r="6322" spans="1:9">
      <c r="A6322" s="37"/>
      <c r="B6322" s="55"/>
      <c r="C6322" s="55"/>
      <c r="D6322" s="55"/>
      <c r="E6322" s="55"/>
      <c r="F6322" s="55"/>
      <c r="G6322" s="55"/>
      <c r="H6322" s="55"/>
      <c r="I6322" s="55"/>
    </row>
    <row r="6323" spans="1:9">
      <c r="A6323" s="37"/>
      <c r="B6323" s="55"/>
      <c r="C6323" s="55"/>
      <c r="D6323" s="55"/>
      <c r="E6323" s="55"/>
      <c r="F6323" s="55"/>
      <c r="G6323" s="55"/>
      <c r="H6323" s="55"/>
      <c r="I6323" s="55"/>
    </row>
    <row r="6324" spans="1:9">
      <c r="A6324" s="37"/>
      <c r="B6324" s="55"/>
      <c r="C6324" s="55"/>
      <c r="D6324" s="55"/>
      <c r="E6324" s="55"/>
      <c r="F6324" s="55"/>
      <c r="G6324" s="55"/>
      <c r="H6324" s="55"/>
      <c r="I6324" s="55"/>
    </row>
    <row r="6325" spans="1:9">
      <c r="A6325" s="37"/>
      <c r="B6325" s="55"/>
      <c r="C6325" s="55"/>
      <c r="D6325" s="55"/>
      <c r="E6325" s="55"/>
      <c r="F6325" s="55"/>
      <c r="G6325" s="55"/>
      <c r="H6325" s="55"/>
      <c r="I6325" s="55"/>
    </row>
    <row r="6326" spans="1:9">
      <c r="A6326" s="37"/>
      <c r="B6326" s="55"/>
      <c r="C6326" s="55"/>
      <c r="D6326" s="55"/>
      <c r="E6326" s="55"/>
      <c r="F6326" s="55"/>
      <c r="G6326" s="55"/>
      <c r="H6326" s="55"/>
      <c r="I6326" s="55"/>
    </row>
    <row r="6327" spans="1:9">
      <c r="A6327" s="37"/>
      <c r="B6327" s="55"/>
      <c r="C6327" s="55"/>
      <c r="D6327" s="55"/>
      <c r="E6327" s="55"/>
      <c r="F6327" s="55"/>
      <c r="G6327" s="55"/>
      <c r="H6327" s="55"/>
      <c r="I6327" s="55"/>
    </row>
    <row r="6328" spans="1:9">
      <c r="A6328" s="37"/>
      <c r="B6328" s="55"/>
      <c r="C6328" s="55"/>
      <c r="D6328" s="55"/>
      <c r="E6328" s="55"/>
      <c r="F6328" s="55"/>
      <c r="G6328" s="55"/>
      <c r="H6328" s="55"/>
      <c r="I6328" s="55"/>
    </row>
    <row r="6329" spans="1:9">
      <c r="A6329" s="37"/>
      <c r="B6329" s="55"/>
      <c r="C6329" s="55"/>
      <c r="D6329" s="55"/>
      <c r="E6329" s="55"/>
      <c r="F6329" s="55"/>
      <c r="G6329" s="55"/>
      <c r="H6329" s="55"/>
      <c r="I6329" s="55"/>
    </row>
    <row r="6330" spans="1:9">
      <c r="A6330" s="37"/>
      <c r="B6330" s="55"/>
      <c r="C6330" s="55"/>
      <c r="D6330" s="55"/>
      <c r="E6330" s="55"/>
      <c r="F6330" s="55"/>
      <c r="G6330" s="55"/>
      <c r="H6330" s="55"/>
      <c r="I6330" s="55"/>
    </row>
    <row r="6331" spans="1:9">
      <c r="A6331" s="37"/>
      <c r="B6331" s="55"/>
      <c r="C6331" s="55"/>
      <c r="D6331" s="55"/>
      <c r="E6331" s="55"/>
      <c r="F6331" s="55"/>
      <c r="G6331" s="55"/>
      <c r="H6331" s="55"/>
      <c r="I6331" s="55"/>
    </row>
    <row r="6332" spans="1:9">
      <c r="A6332" s="37"/>
      <c r="B6332" s="55"/>
      <c r="C6332" s="55"/>
      <c r="D6332" s="55"/>
      <c r="E6332" s="55"/>
      <c r="F6332" s="55"/>
      <c r="G6332" s="55"/>
      <c r="H6332" s="55"/>
      <c r="I6332" s="55"/>
    </row>
    <row r="6333" spans="1:9">
      <c r="A6333" s="37"/>
      <c r="B6333" s="55"/>
      <c r="C6333" s="55"/>
      <c r="D6333" s="55"/>
      <c r="E6333" s="55"/>
      <c r="F6333" s="55"/>
      <c r="G6333" s="55"/>
      <c r="H6333" s="55"/>
      <c r="I6333" s="55"/>
    </row>
    <row r="6334" spans="1:9">
      <c r="A6334" s="37"/>
      <c r="B6334" s="55"/>
      <c r="C6334" s="55"/>
      <c r="D6334" s="55"/>
      <c r="E6334" s="55"/>
      <c r="F6334" s="55"/>
      <c r="G6334" s="55"/>
      <c r="H6334" s="55"/>
      <c r="I6334" s="55"/>
    </row>
    <row r="6335" spans="1:9">
      <c r="A6335" s="37"/>
      <c r="B6335" s="55"/>
      <c r="C6335" s="55"/>
      <c r="D6335" s="55"/>
      <c r="E6335" s="55"/>
      <c r="F6335" s="55"/>
      <c r="G6335" s="55"/>
      <c r="H6335" s="55"/>
      <c r="I6335" s="55"/>
    </row>
    <row r="6336" spans="1:9">
      <c r="A6336" s="37"/>
      <c r="B6336" s="55"/>
      <c r="C6336" s="55"/>
      <c r="D6336" s="55"/>
      <c r="E6336" s="55"/>
      <c r="F6336" s="55"/>
      <c r="G6336" s="55"/>
      <c r="H6336" s="55"/>
      <c r="I6336" s="55"/>
    </row>
    <row r="6337" spans="1:9">
      <c r="A6337" s="37"/>
      <c r="B6337" s="55"/>
      <c r="C6337" s="55"/>
      <c r="D6337" s="55"/>
      <c r="E6337" s="55"/>
      <c r="F6337" s="55"/>
      <c r="G6337" s="55"/>
      <c r="H6337" s="55"/>
      <c r="I6337" s="55"/>
    </row>
    <row r="6338" spans="1:9">
      <c r="A6338" s="37"/>
      <c r="B6338" s="55"/>
      <c r="C6338" s="55"/>
      <c r="D6338" s="55"/>
      <c r="E6338" s="55"/>
      <c r="F6338" s="55"/>
      <c r="G6338" s="55"/>
      <c r="H6338" s="55"/>
      <c r="I6338" s="55"/>
    </row>
    <row r="6339" spans="1:9">
      <c r="A6339" s="37"/>
      <c r="B6339" s="55"/>
      <c r="C6339" s="55"/>
      <c r="D6339" s="55"/>
      <c r="E6339" s="55"/>
      <c r="F6339" s="55"/>
      <c r="G6339" s="55"/>
      <c r="H6339" s="55"/>
      <c r="I6339" s="55"/>
    </row>
    <row r="6340" spans="1:9">
      <c r="A6340" s="37"/>
      <c r="B6340" s="55"/>
      <c r="C6340" s="55"/>
      <c r="D6340" s="55"/>
      <c r="E6340" s="55"/>
      <c r="F6340" s="55"/>
      <c r="G6340" s="55"/>
      <c r="H6340" s="55"/>
      <c r="I6340" s="55"/>
    </row>
    <row r="6341" spans="1:9">
      <c r="A6341" s="37"/>
      <c r="B6341" s="55"/>
      <c r="C6341" s="55"/>
      <c r="D6341" s="55"/>
      <c r="E6341" s="55"/>
      <c r="F6341" s="55"/>
      <c r="G6341" s="55"/>
      <c r="H6341" s="55"/>
      <c r="I6341" s="55"/>
    </row>
    <row r="6342" spans="1:9">
      <c r="A6342" s="37"/>
      <c r="B6342" s="55"/>
      <c r="C6342" s="55"/>
      <c r="D6342" s="55"/>
      <c r="E6342" s="55"/>
      <c r="F6342" s="55"/>
      <c r="G6342" s="55"/>
      <c r="H6342" s="55"/>
      <c r="I6342" s="55"/>
    </row>
    <row r="6343" spans="1:9">
      <c r="A6343" s="37"/>
      <c r="B6343" s="55"/>
      <c r="C6343" s="55"/>
      <c r="D6343" s="55"/>
      <c r="E6343" s="55"/>
      <c r="F6343" s="55"/>
      <c r="G6343" s="55"/>
      <c r="H6343" s="55"/>
      <c r="I6343" s="55"/>
    </row>
    <row r="6344" spans="1:9">
      <c r="A6344" s="37"/>
      <c r="B6344" s="55"/>
      <c r="C6344" s="55"/>
      <c r="D6344" s="55"/>
      <c r="E6344" s="55"/>
      <c r="F6344" s="55"/>
      <c r="G6344" s="55"/>
      <c r="H6344" s="55"/>
      <c r="I6344" s="55"/>
    </row>
    <row r="6345" spans="1:9">
      <c r="A6345" s="37"/>
      <c r="B6345" s="55"/>
      <c r="C6345" s="55"/>
      <c r="D6345" s="55"/>
      <c r="E6345" s="55"/>
      <c r="F6345" s="55"/>
      <c r="G6345" s="55"/>
      <c r="H6345" s="55"/>
      <c r="I6345" s="55"/>
    </row>
    <row r="6346" spans="1:9">
      <c r="A6346" s="37"/>
      <c r="B6346" s="55"/>
      <c r="C6346" s="55"/>
      <c r="D6346" s="55"/>
      <c r="E6346" s="55"/>
      <c r="F6346" s="55"/>
      <c r="G6346" s="55"/>
      <c r="H6346" s="55"/>
      <c r="I6346" s="55"/>
    </row>
    <row r="6347" spans="1:9">
      <c r="A6347" s="37"/>
      <c r="B6347" s="55"/>
      <c r="C6347" s="55"/>
      <c r="D6347" s="55"/>
      <c r="E6347" s="55"/>
      <c r="F6347" s="55"/>
      <c r="G6347" s="55"/>
      <c r="H6347" s="55"/>
      <c r="I6347" s="55"/>
    </row>
    <row r="6348" spans="1:9">
      <c r="A6348" s="37"/>
      <c r="B6348" s="55"/>
      <c r="C6348" s="55"/>
      <c r="D6348" s="55"/>
      <c r="E6348" s="55"/>
      <c r="F6348" s="55"/>
      <c r="G6348" s="55"/>
      <c r="H6348" s="55"/>
      <c r="I6348" s="55"/>
    </row>
    <row r="6349" spans="1:9">
      <c r="A6349" s="37"/>
      <c r="B6349" s="55"/>
      <c r="C6349" s="55"/>
      <c r="D6349" s="55"/>
      <c r="E6349" s="55"/>
      <c r="F6349" s="55"/>
      <c r="G6349" s="55"/>
      <c r="H6349" s="55"/>
      <c r="I6349" s="55"/>
    </row>
    <row r="6350" spans="1:9">
      <c r="A6350" s="37"/>
      <c r="B6350" s="55"/>
      <c r="C6350" s="55"/>
      <c r="D6350" s="55"/>
      <c r="E6350" s="55"/>
      <c r="F6350" s="55"/>
      <c r="G6350" s="55"/>
      <c r="H6350" s="55"/>
      <c r="I6350" s="55"/>
    </row>
    <row r="6351" spans="1:9">
      <c r="A6351" s="37"/>
      <c r="B6351" s="55"/>
      <c r="C6351" s="55"/>
      <c r="D6351" s="55"/>
      <c r="E6351" s="55"/>
      <c r="F6351" s="55"/>
      <c r="G6351" s="55"/>
      <c r="H6351" s="55"/>
      <c r="I6351" s="55"/>
    </row>
    <row r="6352" spans="1:9">
      <c r="A6352" s="37"/>
      <c r="B6352" s="55"/>
      <c r="C6352" s="55"/>
      <c r="D6352" s="55"/>
      <c r="E6352" s="55"/>
      <c r="F6352" s="55"/>
      <c r="G6352" s="55"/>
      <c r="H6352" s="55"/>
      <c r="I6352" s="55"/>
    </row>
    <row r="6353" spans="1:9">
      <c r="A6353" s="37"/>
      <c r="B6353" s="55"/>
      <c r="C6353" s="55"/>
      <c r="D6353" s="55"/>
      <c r="E6353" s="55"/>
      <c r="F6353" s="55"/>
      <c r="G6353" s="55"/>
      <c r="H6353" s="55"/>
      <c r="I6353" s="55"/>
    </row>
    <row r="6354" spans="1:9">
      <c r="A6354" s="37"/>
      <c r="B6354" s="55"/>
      <c r="C6354" s="55"/>
      <c r="D6354" s="55"/>
      <c r="E6354" s="55"/>
      <c r="F6354" s="55"/>
      <c r="G6354" s="55"/>
      <c r="H6354" s="55"/>
      <c r="I6354" s="55"/>
    </row>
    <row r="6355" spans="1:9">
      <c r="A6355" s="37"/>
      <c r="B6355" s="55"/>
      <c r="C6355" s="55"/>
      <c r="D6355" s="55"/>
      <c r="E6355" s="55"/>
      <c r="F6355" s="55"/>
      <c r="G6355" s="55"/>
      <c r="H6355" s="55"/>
      <c r="I6355" s="55"/>
    </row>
    <row r="6356" spans="1:9">
      <c r="A6356" s="37"/>
      <c r="B6356" s="55"/>
      <c r="C6356" s="55"/>
      <c r="D6356" s="55"/>
      <c r="E6356" s="55"/>
      <c r="F6356" s="55"/>
      <c r="G6356" s="55"/>
      <c r="H6356" s="55"/>
      <c r="I6356" s="55"/>
    </row>
    <row r="6357" spans="1:9">
      <c r="A6357" s="37"/>
      <c r="B6357" s="55"/>
      <c r="C6357" s="55"/>
      <c r="D6357" s="55"/>
      <c r="E6357" s="55"/>
      <c r="F6357" s="55"/>
      <c r="G6357" s="55"/>
      <c r="H6357" s="55"/>
      <c r="I6357" s="55"/>
    </row>
    <row r="6358" spans="1:9">
      <c r="A6358" s="37"/>
      <c r="B6358" s="55"/>
      <c r="C6358" s="55"/>
      <c r="D6358" s="55"/>
      <c r="E6358" s="55"/>
      <c r="F6358" s="55"/>
      <c r="G6358" s="55"/>
      <c r="H6358" s="55"/>
      <c r="I6358" s="55"/>
    </row>
    <row r="6359" spans="1:9">
      <c r="A6359" s="37"/>
      <c r="B6359" s="55"/>
      <c r="C6359" s="55"/>
      <c r="D6359" s="55"/>
      <c r="E6359" s="55"/>
      <c r="F6359" s="55"/>
      <c r="G6359" s="55"/>
      <c r="H6359" s="55"/>
      <c r="I6359" s="55"/>
    </row>
    <row r="6360" spans="1:9">
      <c r="A6360" s="37"/>
      <c r="B6360" s="55"/>
      <c r="C6360" s="55"/>
      <c r="D6360" s="55"/>
      <c r="E6360" s="55"/>
      <c r="F6360" s="55"/>
      <c r="G6360" s="55"/>
      <c r="H6360" s="55"/>
      <c r="I6360" s="55"/>
    </row>
    <row r="6361" spans="1:9">
      <c r="A6361" s="37"/>
      <c r="B6361" s="55"/>
      <c r="C6361" s="55"/>
      <c r="D6361" s="55"/>
      <c r="E6361" s="55"/>
      <c r="F6361" s="55"/>
      <c r="G6361" s="55"/>
      <c r="H6361" s="55"/>
      <c r="I6361" s="55"/>
    </row>
    <row r="6362" spans="1:9">
      <c r="A6362" s="37"/>
      <c r="B6362" s="55"/>
      <c r="C6362" s="55"/>
      <c r="D6362" s="55"/>
      <c r="E6362" s="55"/>
      <c r="F6362" s="55"/>
      <c r="G6362" s="55"/>
      <c r="H6362" s="55"/>
      <c r="I6362" s="55"/>
    </row>
    <row r="6363" spans="1:9">
      <c r="A6363" s="37"/>
      <c r="B6363" s="55"/>
      <c r="C6363" s="55"/>
      <c r="D6363" s="55"/>
      <c r="E6363" s="55"/>
      <c r="F6363" s="55"/>
      <c r="G6363" s="55"/>
      <c r="H6363" s="55"/>
      <c r="I6363" s="55"/>
    </row>
    <row r="6364" spans="1:9">
      <c r="A6364" s="37"/>
      <c r="B6364" s="55"/>
      <c r="C6364" s="55"/>
      <c r="D6364" s="55"/>
      <c r="E6364" s="55"/>
      <c r="F6364" s="55"/>
      <c r="G6364" s="55"/>
      <c r="H6364" s="55"/>
      <c r="I6364" s="55"/>
    </row>
    <row r="6365" spans="1:9">
      <c r="A6365" s="37"/>
      <c r="B6365" s="55"/>
      <c r="C6365" s="55"/>
      <c r="D6365" s="55"/>
      <c r="E6365" s="55"/>
      <c r="F6365" s="55"/>
      <c r="G6365" s="55"/>
      <c r="H6365" s="55"/>
      <c r="I6365" s="55"/>
    </row>
    <row r="6366" spans="1:9">
      <c r="A6366" s="37"/>
      <c r="B6366" s="55"/>
      <c r="C6366" s="55"/>
      <c r="D6366" s="55"/>
      <c r="E6366" s="55"/>
      <c r="F6366" s="55"/>
      <c r="G6366" s="55"/>
      <c r="H6366" s="55"/>
      <c r="I6366" s="55"/>
    </row>
    <row r="6367" spans="1:9">
      <c r="A6367" s="37"/>
      <c r="B6367" s="55"/>
      <c r="C6367" s="55"/>
      <c r="D6367" s="55"/>
      <c r="E6367" s="55"/>
      <c r="F6367" s="55"/>
      <c r="G6367" s="55"/>
      <c r="H6367" s="55"/>
      <c r="I6367" s="55"/>
    </row>
    <row r="6368" spans="1:9">
      <c r="A6368" s="37"/>
      <c r="B6368" s="55"/>
      <c r="C6368" s="55"/>
      <c r="D6368" s="55"/>
      <c r="E6368" s="55"/>
      <c r="F6368" s="55"/>
      <c r="G6368" s="55"/>
      <c r="H6368" s="55"/>
      <c r="I6368" s="55"/>
    </row>
    <row r="6369" spans="1:9">
      <c r="A6369" s="37"/>
      <c r="B6369" s="55"/>
      <c r="C6369" s="55"/>
      <c r="D6369" s="55"/>
      <c r="E6369" s="55"/>
      <c r="F6369" s="55"/>
      <c r="G6369" s="55"/>
      <c r="H6369" s="55"/>
      <c r="I6369" s="55"/>
    </row>
    <row r="6370" spans="1:9">
      <c r="A6370" s="37"/>
      <c r="B6370" s="55"/>
      <c r="C6370" s="55"/>
      <c r="D6370" s="55"/>
      <c r="E6370" s="55"/>
      <c r="F6370" s="55"/>
      <c r="G6370" s="55"/>
      <c r="H6370" s="55"/>
      <c r="I6370" s="55"/>
    </row>
    <row r="6371" spans="1:9">
      <c r="A6371" s="37"/>
      <c r="B6371" s="55"/>
      <c r="C6371" s="55"/>
      <c r="D6371" s="55"/>
      <c r="E6371" s="55"/>
      <c r="F6371" s="55"/>
      <c r="G6371" s="55"/>
      <c r="H6371" s="55"/>
      <c r="I6371" s="55"/>
    </row>
    <row r="6372" spans="1:9">
      <c r="A6372" s="37"/>
      <c r="B6372" s="55"/>
      <c r="C6372" s="55"/>
      <c r="D6372" s="55"/>
      <c r="E6372" s="55"/>
      <c r="F6372" s="55"/>
      <c r="G6372" s="55"/>
      <c r="H6372" s="55"/>
      <c r="I6372" s="55"/>
    </row>
    <row r="6373" spans="1:9">
      <c r="A6373" s="37"/>
      <c r="B6373" s="55"/>
      <c r="C6373" s="55"/>
      <c r="D6373" s="55"/>
      <c r="E6373" s="55"/>
      <c r="F6373" s="55"/>
      <c r="G6373" s="55"/>
      <c r="H6373" s="55"/>
      <c r="I6373" s="55"/>
    </row>
    <row r="6374" spans="1:9">
      <c r="A6374" s="37"/>
      <c r="B6374" s="55"/>
      <c r="C6374" s="55"/>
      <c r="D6374" s="55"/>
      <c r="E6374" s="55"/>
      <c r="F6374" s="55"/>
      <c r="G6374" s="55"/>
      <c r="H6374" s="55"/>
      <c r="I6374" s="55"/>
    </row>
    <row r="6375" spans="1:9">
      <c r="A6375" s="37"/>
      <c r="B6375" s="55"/>
      <c r="C6375" s="55"/>
      <c r="D6375" s="55"/>
      <c r="E6375" s="55"/>
      <c r="F6375" s="55"/>
      <c r="G6375" s="55"/>
      <c r="H6375" s="55"/>
      <c r="I6375" s="55"/>
    </row>
    <row r="6376" spans="1:9">
      <c r="A6376" s="37"/>
      <c r="B6376" s="55"/>
      <c r="C6376" s="55"/>
      <c r="D6376" s="55"/>
      <c r="E6376" s="55"/>
      <c r="F6376" s="55"/>
      <c r="G6376" s="55"/>
      <c r="H6376" s="55"/>
      <c r="I6376" s="55"/>
    </row>
    <row r="6377" spans="1:9">
      <c r="A6377" s="37"/>
      <c r="B6377" s="55"/>
      <c r="C6377" s="55"/>
      <c r="D6377" s="55"/>
      <c r="E6377" s="55"/>
      <c r="F6377" s="55"/>
      <c r="G6377" s="55"/>
      <c r="H6377" s="55"/>
      <c r="I6377" s="55"/>
    </row>
    <row r="6378" spans="1:9">
      <c r="A6378" s="37"/>
      <c r="B6378" s="55"/>
      <c r="C6378" s="55"/>
      <c r="D6378" s="55"/>
      <c r="E6378" s="55"/>
      <c r="F6378" s="55"/>
      <c r="G6378" s="55"/>
      <c r="H6378" s="55"/>
      <c r="I6378" s="55"/>
    </row>
    <row r="6379" spans="1:9">
      <c r="A6379" s="37"/>
      <c r="B6379" s="55"/>
      <c r="C6379" s="55"/>
      <c r="D6379" s="55"/>
      <c r="E6379" s="55"/>
      <c r="F6379" s="55"/>
      <c r="G6379" s="55"/>
      <c r="H6379" s="55"/>
      <c r="I6379" s="55"/>
    </row>
    <row r="6380" spans="1:9">
      <c r="A6380" s="37"/>
      <c r="B6380" s="55"/>
      <c r="C6380" s="55"/>
      <c r="D6380" s="55"/>
      <c r="E6380" s="55"/>
      <c r="F6380" s="55"/>
      <c r="G6380" s="55"/>
      <c r="H6380" s="55"/>
      <c r="I6380" s="55"/>
    </row>
    <row r="6381" spans="1:9">
      <c r="A6381" s="37"/>
      <c r="B6381" s="55"/>
      <c r="C6381" s="55"/>
      <c r="D6381" s="55"/>
      <c r="E6381" s="55"/>
      <c r="F6381" s="55"/>
      <c r="G6381" s="55"/>
      <c r="H6381" s="55"/>
      <c r="I6381" s="55"/>
    </row>
    <row r="6382" spans="1:9">
      <c r="A6382" s="37"/>
      <c r="B6382" s="55"/>
      <c r="C6382" s="55"/>
      <c r="D6382" s="55"/>
      <c r="E6382" s="55"/>
      <c r="F6382" s="55"/>
      <c r="G6382" s="55"/>
      <c r="H6382" s="55"/>
      <c r="I6382" s="55"/>
    </row>
    <row r="6383" spans="1:9">
      <c r="A6383" s="37"/>
      <c r="B6383" s="55"/>
      <c r="C6383" s="55"/>
      <c r="D6383" s="55"/>
      <c r="E6383" s="55"/>
      <c r="F6383" s="55"/>
      <c r="G6383" s="55"/>
      <c r="H6383" s="55"/>
      <c r="I6383" s="55"/>
    </row>
    <row r="6384" spans="1:9">
      <c r="A6384" s="37"/>
      <c r="B6384" s="55"/>
      <c r="C6384" s="55"/>
      <c r="D6384" s="55"/>
      <c r="E6384" s="55"/>
      <c r="F6384" s="55"/>
      <c r="G6384" s="55"/>
      <c r="H6384" s="55"/>
      <c r="I6384" s="55"/>
    </row>
    <row r="6385" spans="1:9">
      <c r="A6385" s="37"/>
      <c r="B6385" s="55"/>
      <c r="C6385" s="55"/>
      <c r="D6385" s="55"/>
      <c r="E6385" s="55"/>
      <c r="F6385" s="55"/>
      <c r="G6385" s="55"/>
      <c r="H6385" s="55"/>
      <c r="I6385" s="55"/>
    </row>
    <row r="6386" spans="1:9">
      <c r="A6386" s="37"/>
      <c r="B6386" s="55"/>
      <c r="C6386" s="55"/>
      <c r="D6386" s="55"/>
      <c r="E6386" s="55"/>
      <c r="F6386" s="55"/>
      <c r="G6386" s="55"/>
      <c r="H6386" s="55"/>
      <c r="I6386" s="55"/>
    </row>
    <row r="6387" spans="1:9">
      <c r="A6387" s="37"/>
      <c r="B6387" s="55"/>
      <c r="C6387" s="55"/>
      <c r="D6387" s="55"/>
      <c r="E6387" s="55"/>
      <c r="F6387" s="55"/>
      <c r="G6387" s="55"/>
      <c r="H6387" s="55"/>
      <c r="I6387" s="55"/>
    </row>
    <row r="6388" spans="1:9">
      <c r="A6388" s="37"/>
      <c r="B6388" s="55"/>
      <c r="C6388" s="55"/>
      <c r="D6388" s="55"/>
      <c r="E6388" s="55"/>
      <c r="F6388" s="55"/>
      <c r="G6388" s="55"/>
      <c r="H6388" s="55"/>
      <c r="I6388" s="55"/>
    </row>
    <row r="6389" spans="1:9">
      <c r="A6389" s="37"/>
      <c r="B6389" s="55"/>
      <c r="C6389" s="55"/>
      <c r="D6389" s="55"/>
      <c r="E6389" s="55"/>
      <c r="F6389" s="55"/>
      <c r="G6389" s="55"/>
      <c r="H6389" s="55"/>
      <c r="I6389" s="55"/>
    </row>
    <row r="6390" spans="1:9">
      <c r="A6390" s="37"/>
      <c r="B6390" s="55"/>
      <c r="C6390" s="55"/>
      <c r="D6390" s="55"/>
      <c r="E6390" s="55"/>
      <c r="F6390" s="55"/>
      <c r="G6390" s="55"/>
      <c r="H6390" s="55"/>
      <c r="I6390" s="55"/>
    </row>
    <row r="6391" spans="1:9">
      <c r="A6391" s="37"/>
      <c r="B6391" s="55"/>
      <c r="C6391" s="55"/>
      <c r="D6391" s="55"/>
      <c r="E6391" s="55"/>
      <c r="F6391" s="55"/>
      <c r="G6391" s="55"/>
      <c r="H6391" s="55"/>
      <c r="I6391" s="55"/>
    </row>
    <row r="6392" spans="1:9">
      <c r="A6392" s="37"/>
      <c r="B6392" s="55"/>
      <c r="C6392" s="55"/>
      <c r="D6392" s="55"/>
      <c r="E6392" s="55"/>
      <c r="F6392" s="55"/>
      <c r="G6392" s="55"/>
      <c r="H6392" s="55"/>
      <c r="I6392" s="55"/>
    </row>
    <row r="6393" spans="1:9">
      <c r="A6393" s="37"/>
      <c r="B6393" s="55"/>
      <c r="C6393" s="55"/>
      <c r="D6393" s="55"/>
      <c r="E6393" s="55"/>
      <c r="F6393" s="55"/>
      <c r="G6393" s="55"/>
      <c r="H6393" s="55"/>
      <c r="I6393" s="55"/>
    </row>
    <row r="6394" spans="1:9">
      <c r="A6394" s="37"/>
      <c r="B6394" s="55"/>
      <c r="C6394" s="55"/>
      <c r="D6394" s="55"/>
      <c r="E6394" s="55"/>
      <c r="F6394" s="55"/>
      <c r="G6394" s="55"/>
      <c r="H6394" s="55"/>
      <c r="I6394" s="55"/>
    </row>
    <row r="6395" spans="1:9">
      <c r="A6395" s="37"/>
      <c r="B6395" s="55"/>
      <c r="C6395" s="55"/>
      <c r="D6395" s="55"/>
      <c r="E6395" s="55"/>
      <c r="F6395" s="55"/>
      <c r="G6395" s="55"/>
      <c r="H6395" s="55"/>
      <c r="I6395" s="55"/>
    </row>
    <row r="6396" spans="1:9">
      <c r="A6396" s="37"/>
      <c r="B6396" s="55"/>
      <c r="C6396" s="55"/>
      <c r="D6396" s="55"/>
      <c r="E6396" s="55"/>
      <c r="F6396" s="55"/>
      <c r="G6396" s="55"/>
      <c r="H6396" s="55"/>
      <c r="I6396" s="55"/>
    </row>
    <row r="6397" spans="1:9">
      <c r="A6397" s="37"/>
      <c r="B6397" s="55"/>
      <c r="C6397" s="55"/>
      <c r="D6397" s="55"/>
      <c r="E6397" s="55"/>
      <c r="F6397" s="55"/>
      <c r="G6397" s="55"/>
      <c r="H6397" s="55"/>
      <c r="I6397" s="55"/>
    </row>
    <row r="6398" spans="1:9">
      <c r="A6398" s="37"/>
      <c r="B6398" s="55"/>
      <c r="C6398" s="55"/>
      <c r="D6398" s="55"/>
      <c r="E6398" s="55"/>
      <c r="F6398" s="55"/>
      <c r="G6398" s="55"/>
      <c r="H6398" s="55"/>
      <c r="I6398" s="55"/>
    </row>
    <row r="6399" spans="1:9">
      <c r="A6399" s="37"/>
      <c r="B6399" s="55"/>
      <c r="C6399" s="55"/>
      <c r="D6399" s="55"/>
      <c r="E6399" s="55"/>
      <c r="F6399" s="55"/>
      <c r="G6399" s="55"/>
      <c r="H6399" s="55"/>
      <c r="I6399" s="55"/>
    </row>
    <row r="6400" spans="1:9">
      <c r="A6400" s="37"/>
      <c r="B6400" s="55"/>
      <c r="C6400" s="55"/>
      <c r="D6400" s="55"/>
      <c r="E6400" s="55"/>
      <c r="F6400" s="55"/>
      <c r="G6400" s="55"/>
      <c r="H6400" s="55"/>
      <c r="I6400" s="55"/>
    </row>
    <row r="6401" spans="1:9">
      <c r="A6401" s="37"/>
      <c r="B6401" s="55"/>
      <c r="C6401" s="55"/>
      <c r="D6401" s="55"/>
      <c r="E6401" s="55"/>
      <c r="F6401" s="55"/>
      <c r="G6401" s="55"/>
      <c r="H6401" s="55"/>
      <c r="I6401" s="55"/>
    </row>
    <row r="6402" spans="1:9">
      <c r="A6402" s="37"/>
      <c r="B6402" s="55"/>
      <c r="C6402" s="55"/>
      <c r="D6402" s="55"/>
      <c r="E6402" s="55"/>
      <c r="F6402" s="55"/>
      <c r="G6402" s="55"/>
      <c r="H6402" s="55"/>
      <c r="I6402" s="55"/>
    </row>
    <row r="6403" spans="1:9">
      <c r="A6403" s="37"/>
      <c r="B6403" s="55"/>
      <c r="C6403" s="55"/>
      <c r="D6403" s="55"/>
      <c r="E6403" s="55"/>
      <c r="F6403" s="55"/>
      <c r="G6403" s="55"/>
      <c r="H6403" s="55"/>
      <c r="I6403" s="55"/>
    </row>
    <row r="6404" spans="1:9">
      <c r="A6404" s="37"/>
      <c r="B6404" s="55"/>
      <c r="C6404" s="55"/>
      <c r="D6404" s="55"/>
      <c r="E6404" s="55"/>
      <c r="F6404" s="55"/>
      <c r="G6404" s="55"/>
      <c r="H6404" s="55"/>
      <c r="I6404" s="55"/>
    </row>
    <row r="6405" spans="1:9">
      <c r="A6405" s="37"/>
      <c r="B6405" s="55"/>
      <c r="C6405" s="55"/>
      <c r="D6405" s="55"/>
      <c r="E6405" s="55"/>
      <c r="F6405" s="55"/>
      <c r="G6405" s="55"/>
      <c r="H6405" s="55"/>
      <c r="I6405" s="55"/>
    </row>
    <row r="6406" spans="1:9">
      <c r="A6406" s="37"/>
      <c r="B6406" s="55"/>
      <c r="C6406" s="55"/>
      <c r="D6406" s="55"/>
      <c r="E6406" s="55"/>
      <c r="F6406" s="55"/>
      <c r="G6406" s="55"/>
      <c r="H6406" s="55"/>
      <c r="I6406" s="55"/>
    </row>
    <row r="6407" spans="1:9">
      <c r="A6407" s="37"/>
      <c r="B6407" s="55"/>
      <c r="C6407" s="55"/>
      <c r="D6407" s="55"/>
      <c r="E6407" s="55"/>
      <c r="F6407" s="55"/>
      <c r="G6407" s="55"/>
      <c r="H6407" s="55"/>
      <c r="I6407" s="55"/>
    </row>
    <row r="6408" spans="1:9">
      <c r="A6408" s="37"/>
      <c r="B6408" s="55"/>
      <c r="C6408" s="55"/>
      <c r="D6408" s="55"/>
      <c r="E6408" s="55"/>
      <c r="F6408" s="55"/>
      <c r="G6408" s="55"/>
      <c r="H6408" s="55"/>
      <c r="I6408" s="55"/>
    </row>
    <row r="6409" spans="1:9">
      <c r="A6409" s="37"/>
      <c r="B6409" s="55"/>
      <c r="C6409" s="55"/>
      <c r="D6409" s="55"/>
      <c r="E6409" s="55"/>
      <c r="F6409" s="55"/>
      <c r="G6409" s="55"/>
      <c r="H6409" s="55"/>
      <c r="I6409" s="55"/>
    </row>
    <row r="6410" spans="1:9">
      <c r="A6410" s="37"/>
      <c r="B6410" s="55"/>
      <c r="C6410" s="55"/>
      <c r="D6410" s="55"/>
      <c r="E6410" s="55"/>
      <c r="F6410" s="55"/>
      <c r="G6410" s="55"/>
      <c r="H6410" s="55"/>
      <c r="I6410" s="55"/>
    </row>
    <row r="6411" spans="1:9">
      <c r="A6411" s="37"/>
      <c r="B6411" s="55"/>
      <c r="C6411" s="55"/>
      <c r="D6411" s="55"/>
      <c r="E6411" s="55"/>
      <c r="F6411" s="55"/>
      <c r="G6411" s="55"/>
      <c r="H6411" s="55"/>
      <c r="I6411" s="55"/>
    </row>
    <row r="6412" spans="1:9">
      <c r="A6412" s="37"/>
      <c r="B6412" s="55"/>
      <c r="C6412" s="55"/>
      <c r="D6412" s="55"/>
      <c r="E6412" s="55"/>
      <c r="F6412" s="55"/>
      <c r="G6412" s="55"/>
      <c r="H6412" s="55"/>
      <c r="I6412" s="55"/>
    </row>
    <row r="6413" spans="1:9">
      <c r="A6413" s="37"/>
      <c r="B6413" s="55"/>
      <c r="C6413" s="55"/>
      <c r="D6413" s="55"/>
      <c r="E6413" s="55"/>
      <c r="F6413" s="55"/>
      <c r="G6413" s="55"/>
      <c r="H6413" s="55"/>
      <c r="I6413" s="55"/>
    </row>
    <row r="6414" spans="1:9">
      <c r="A6414" s="37"/>
      <c r="B6414" s="55"/>
      <c r="C6414" s="55"/>
      <c r="D6414" s="55"/>
      <c r="E6414" s="55"/>
      <c r="F6414" s="55"/>
      <c r="G6414" s="55"/>
      <c r="H6414" s="55"/>
      <c r="I6414" s="55"/>
    </row>
    <row r="6415" spans="1:9">
      <c r="A6415" s="37"/>
      <c r="B6415" s="55"/>
      <c r="C6415" s="55"/>
      <c r="D6415" s="55"/>
      <c r="E6415" s="55"/>
      <c r="F6415" s="55"/>
      <c r="G6415" s="55"/>
      <c r="H6415" s="55"/>
      <c r="I6415" s="55"/>
    </row>
    <row r="6416" spans="1:9">
      <c r="A6416" s="37"/>
      <c r="B6416" s="55"/>
      <c r="C6416" s="55"/>
      <c r="D6416" s="55"/>
      <c r="E6416" s="55"/>
      <c r="F6416" s="55"/>
      <c r="G6416" s="55"/>
      <c r="H6416" s="55"/>
      <c r="I6416" s="55"/>
    </row>
    <row r="6417" spans="1:9">
      <c r="A6417" s="37"/>
      <c r="B6417" s="55"/>
      <c r="C6417" s="55"/>
      <c r="D6417" s="55"/>
      <c r="E6417" s="55"/>
      <c r="F6417" s="55"/>
      <c r="G6417" s="55"/>
      <c r="H6417" s="55"/>
      <c r="I6417" s="55"/>
    </row>
    <row r="6418" spans="1:9">
      <c r="A6418" s="37"/>
      <c r="B6418" s="55"/>
      <c r="C6418" s="55"/>
      <c r="D6418" s="55"/>
      <c r="E6418" s="55"/>
      <c r="F6418" s="55"/>
      <c r="G6418" s="55"/>
      <c r="H6418" s="55"/>
      <c r="I6418" s="55"/>
    </row>
    <row r="6419" spans="1:9">
      <c r="A6419" s="37"/>
      <c r="B6419" s="55"/>
      <c r="C6419" s="55"/>
      <c r="D6419" s="55"/>
      <c r="E6419" s="55"/>
      <c r="F6419" s="55"/>
      <c r="G6419" s="55"/>
      <c r="H6419" s="55"/>
      <c r="I6419" s="55"/>
    </row>
    <row r="6420" spans="1:9">
      <c r="A6420" s="37"/>
      <c r="B6420" s="55"/>
      <c r="C6420" s="55"/>
      <c r="D6420" s="55"/>
      <c r="E6420" s="55"/>
      <c r="F6420" s="55"/>
      <c r="G6420" s="55"/>
      <c r="H6420" s="55"/>
      <c r="I6420" s="55"/>
    </row>
    <row r="6421" spans="1:9">
      <c r="A6421" s="37"/>
      <c r="B6421" s="55"/>
      <c r="C6421" s="55"/>
      <c r="D6421" s="55"/>
      <c r="E6421" s="55"/>
      <c r="F6421" s="55"/>
      <c r="G6421" s="55"/>
      <c r="H6421" s="55"/>
      <c r="I6421" s="55"/>
    </row>
    <row r="6422" spans="1:9">
      <c r="A6422" s="37"/>
      <c r="B6422" s="55"/>
      <c r="C6422" s="55"/>
      <c r="D6422" s="55"/>
      <c r="E6422" s="55"/>
      <c r="F6422" s="55"/>
      <c r="G6422" s="55"/>
      <c r="H6422" s="55"/>
      <c r="I6422" s="55"/>
    </row>
    <row r="6423" spans="1:9">
      <c r="A6423" s="37"/>
      <c r="B6423" s="55"/>
      <c r="C6423" s="55"/>
      <c r="D6423" s="55"/>
      <c r="E6423" s="55"/>
      <c r="F6423" s="55"/>
      <c r="G6423" s="55"/>
      <c r="H6423" s="55"/>
      <c r="I6423" s="55"/>
    </row>
    <row r="6424" spans="1:9">
      <c r="A6424" s="37"/>
      <c r="B6424" s="55"/>
      <c r="C6424" s="55"/>
      <c r="D6424" s="55"/>
      <c r="E6424" s="55"/>
      <c r="F6424" s="55"/>
      <c r="G6424" s="55"/>
      <c r="H6424" s="55"/>
      <c r="I6424" s="55"/>
    </row>
    <row r="6425" spans="1:9">
      <c r="A6425" s="37"/>
      <c r="B6425" s="55"/>
      <c r="C6425" s="55"/>
      <c r="D6425" s="55"/>
      <c r="E6425" s="55"/>
      <c r="F6425" s="55"/>
      <c r="G6425" s="55"/>
      <c r="H6425" s="55"/>
      <c r="I6425" s="55"/>
    </row>
    <row r="6426" spans="1:9">
      <c r="A6426" s="37"/>
      <c r="B6426" s="55"/>
      <c r="C6426" s="55"/>
      <c r="D6426" s="55"/>
      <c r="E6426" s="55"/>
      <c r="F6426" s="55"/>
      <c r="G6426" s="55"/>
      <c r="H6426" s="55"/>
      <c r="I6426" s="55"/>
    </row>
    <row r="6427" spans="1:9">
      <c r="A6427" s="37"/>
      <c r="B6427" s="55"/>
      <c r="C6427" s="55"/>
      <c r="D6427" s="55"/>
      <c r="E6427" s="55"/>
      <c r="F6427" s="55"/>
      <c r="G6427" s="55"/>
      <c r="H6427" s="55"/>
      <c r="I6427" s="55"/>
    </row>
    <row r="6428" spans="1:9">
      <c r="A6428" s="37"/>
      <c r="B6428" s="55"/>
      <c r="C6428" s="55"/>
      <c r="D6428" s="55"/>
      <c r="E6428" s="55"/>
      <c r="F6428" s="55"/>
      <c r="G6428" s="55"/>
      <c r="H6428" s="55"/>
      <c r="I6428" s="55"/>
    </row>
    <row r="6429" spans="1:9">
      <c r="A6429" s="37"/>
      <c r="B6429" s="55"/>
      <c r="C6429" s="55"/>
      <c r="D6429" s="55"/>
      <c r="E6429" s="55"/>
      <c r="F6429" s="55"/>
      <c r="G6429" s="55"/>
      <c r="H6429" s="55"/>
      <c r="I6429" s="55"/>
    </row>
    <row r="6430" spans="1:9">
      <c r="A6430" s="37"/>
      <c r="B6430" s="55"/>
      <c r="C6430" s="55"/>
      <c r="D6430" s="55"/>
      <c r="E6430" s="55"/>
      <c r="F6430" s="55"/>
      <c r="G6430" s="55"/>
      <c r="H6430" s="55"/>
      <c r="I6430" s="55"/>
    </row>
    <row r="6431" spans="1:9">
      <c r="A6431" s="37"/>
      <c r="B6431" s="55"/>
      <c r="C6431" s="55"/>
      <c r="D6431" s="55"/>
      <c r="E6431" s="55"/>
      <c r="F6431" s="55"/>
      <c r="G6431" s="55"/>
      <c r="H6431" s="55"/>
      <c r="I6431" s="55"/>
    </row>
    <row r="6432" spans="1:9">
      <c r="A6432" s="37"/>
      <c r="B6432" s="55"/>
      <c r="C6432" s="55"/>
      <c r="D6432" s="55"/>
      <c r="E6432" s="55"/>
      <c r="F6432" s="55"/>
      <c r="G6432" s="55"/>
      <c r="H6432" s="55"/>
      <c r="I6432" s="55"/>
    </row>
    <row r="6433" spans="1:9">
      <c r="A6433" s="37"/>
      <c r="B6433" s="55"/>
      <c r="C6433" s="55"/>
      <c r="D6433" s="55"/>
      <c r="E6433" s="55"/>
      <c r="F6433" s="55"/>
      <c r="G6433" s="55"/>
      <c r="H6433" s="55"/>
      <c r="I6433" s="55"/>
    </row>
    <row r="6434" spans="1:9">
      <c r="A6434" s="37"/>
      <c r="B6434" s="55"/>
      <c r="C6434" s="55"/>
      <c r="D6434" s="55"/>
      <c r="E6434" s="55"/>
      <c r="F6434" s="55"/>
      <c r="G6434" s="55"/>
      <c r="H6434" s="55"/>
      <c r="I6434" s="55"/>
    </row>
    <row r="6435" spans="1:9">
      <c r="A6435" s="37"/>
      <c r="B6435" s="55"/>
      <c r="C6435" s="55"/>
      <c r="D6435" s="55"/>
      <c r="E6435" s="55"/>
      <c r="F6435" s="55"/>
      <c r="G6435" s="55"/>
      <c r="H6435" s="55"/>
      <c r="I6435" s="55"/>
    </row>
    <row r="6436" spans="1:9">
      <c r="A6436" s="37"/>
      <c r="B6436" s="55"/>
      <c r="C6436" s="55"/>
      <c r="D6436" s="55"/>
      <c r="E6436" s="55"/>
      <c r="F6436" s="55"/>
      <c r="G6436" s="55"/>
      <c r="H6436" s="55"/>
      <c r="I6436" s="55"/>
    </row>
    <row r="6437" spans="1:9">
      <c r="A6437" s="37"/>
      <c r="B6437" s="55"/>
      <c r="C6437" s="55"/>
      <c r="D6437" s="55"/>
      <c r="E6437" s="55"/>
      <c r="F6437" s="55"/>
      <c r="G6437" s="55"/>
      <c r="H6437" s="55"/>
      <c r="I6437" s="55"/>
    </row>
    <row r="6438" spans="1:9">
      <c r="A6438" s="37"/>
      <c r="B6438" s="55"/>
      <c r="C6438" s="55"/>
      <c r="D6438" s="55"/>
      <c r="E6438" s="55"/>
      <c r="F6438" s="55"/>
      <c r="G6438" s="55"/>
      <c r="H6438" s="55"/>
      <c r="I6438" s="55"/>
    </row>
    <row r="6439" spans="1:9">
      <c r="A6439" s="37"/>
      <c r="B6439" s="55"/>
      <c r="C6439" s="55"/>
      <c r="D6439" s="55"/>
      <c r="E6439" s="55"/>
      <c r="F6439" s="55"/>
      <c r="G6439" s="55"/>
      <c r="H6439" s="55"/>
      <c r="I6439" s="55"/>
    </row>
    <row r="6440" spans="1:9">
      <c r="A6440" s="37"/>
      <c r="B6440" s="55"/>
      <c r="C6440" s="55"/>
      <c r="D6440" s="55"/>
      <c r="E6440" s="55"/>
      <c r="F6440" s="55"/>
      <c r="G6440" s="55"/>
      <c r="H6440" s="55"/>
      <c r="I6440" s="55"/>
    </row>
    <row r="6441" spans="1:9">
      <c r="A6441" s="37"/>
      <c r="B6441" s="55"/>
      <c r="C6441" s="55"/>
      <c r="D6441" s="55"/>
      <c r="E6441" s="55"/>
      <c r="F6441" s="55"/>
      <c r="G6441" s="55"/>
      <c r="H6441" s="55"/>
      <c r="I6441" s="55"/>
    </row>
    <row r="6442" spans="1:9">
      <c r="A6442" s="37"/>
      <c r="B6442" s="55"/>
      <c r="C6442" s="55"/>
      <c r="D6442" s="55"/>
      <c r="E6442" s="55"/>
      <c r="F6442" s="55"/>
      <c r="G6442" s="55"/>
      <c r="H6442" s="55"/>
      <c r="I6442" s="55"/>
    </row>
    <row r="6443" spans="1:9">
      <c r="A6443" s="37"/>
      <c r="B6443" s="55"/>
      <c r="C6443" s="55"/>
      <c r="D6443" s="55"/>
      <c r="E6443" s="55"/>
      <c r="F6443" s="55"/>
      <c r="G6443" s="55"/>
      <c r="H6443" s="55"/>
      <c r="I6443" s="55"/>
    </row>
    <row r="6444" spans="1:9">
      <c r="A6444" s="37"/>
      <c r="B6444" s="55"/>
      <c r="C6444" s="55"/>
      <c r="D6444" s="55"/>
      <c r="E6444" s="55"/>
      <c r="F6444" s="55"/>
      <c r="G6444" s="55"/>
      <c r="H6444" s="55"/>
      <c r="I6444" s="55"/>
    </row>
    <row r="6445" spans="1:9">
      <c r="A6445" s="37"/>
      <c r="B6445" s="55"/>
      <c r="C6445" s="55"/>
      <c r="D6445" s="55"/>
      <c r="E6445" s="55"/>
      <c r="F6445" s="55"/>
      <c r="G6445" s="55"/>
      <c r="H6445" s="55"/>
      <c r="I6445" s="55"/>
    </row>
    <row r="6446" spans="1:9">
      <c r="A6446" s="37"/>
      <c r="B6446" s="55"/>
      <c r="C6446" s="55"/>
      <c r="D6446" s="55"/>
      <c r="E6446" s="55"/>
      <c r="F6446" s="55"/>
      <c r="G6446" s="55"/>
      <c r="H6446" s="55"/>
      <c r="I6446" s="55"/>
    </row>
    <row r="6447" spans="1:9">
      <c r="A6447" s="37"/>
      <c r="B6447" s="55"/>
      <c r="C6447" s="55"/>
      <c r="D6447" s="55"/>
      <c r="E6447" s="55"/>
      <c r="F6447" s="55"/>
      <c r="G6447" s="55"/>
      <c r="H6447" s="55"/>
      <c r="I6447" s="55"/>
    </row>
    <row r="6448" spans="1:9">
      <c r="A6448" s="37"/>
      <c r="B6448" s="55"/>
      <c r="C6448" s="55"/>
      <c r="D6448" s="55"/>
      <c r="E6448" s="55"/>
      <c r="F6448" s="55"/>
      <c r="G6448" s="55"/>
      <c r="H6448" s="55"/>
      <c r="I6448" s="55"/>
    </row>
    <row r="6449" spans="1:9">
      <c r="A6449" s="37"/>
      <c r="B6449" s="55"/>
      <c r="C6449" s="55"/>
      <c r="D6449" s="55"/>
      <c r="E6449" s="55"/>
      <c r="F6449" s="55"/>
      <c r="G6449" s="55"/>
      <c r="H6449" s="55"/>
      <c r="I6449" s="55"/>
    </row>
    <row r="6450" spans="1:9">
      <c r="A6450" s="37"/>
      <c r="B6450" s="55"/>
      <c r="C6450" s="55"/>
      <c r="D6450" s="55"/>
      <c r="E6450" s="55"/>
      <c r="F6450" s="55"/>
      <c r="G6450" s="55"/>
      <c r="H6450" s="55"/>
      <c r="I6450" s="55"/>
    </row>
    <row r="6451" spans="1:9">
      <c r="A6451" s="37"/>
      <c r="B6451" s="55"/>
      <c r="C6451" s="55"/>
      <c r="D6451" s="55"/>
      <c r="E6451" s="55"/>
      <c r="F6451" s="55"/>
      <c r="G6451" s="55"/>
      <c r="H6451" s="55"/>
      <c r="I6451" s="55"/>
    </row>
    <row r="6452" spans="1:9">
      <c r="A6452" s="37"/>
      <c r="B6452" s="55"/>
      <c r="C6452" s="55"/>
      <c r="D6452" s="55"/>
      <c r="E6452" s="55"/>
      <c r="F6452" s="55"/>
      <c r="G6452" s="55"/>
      <c r="H6452" s="55"/>
      <c r="I6452" s="55"/>
    </row>
    <row r="6453" spans="1:9">
      <c r="A6453" s="37"/>
      <c r="B6453" s="55"/>
      <c r="C6453" s="55"/>
      <c r="D6453" s="55"/>
      <c r="E6453" s="55"/>
      <c r="F6453" s="55"/>
      <c r="G6453" s="55"/>
      <c r="H6453" s="55"/>
      <c r="I6453" s="55"/>
    </row>
    <row r="6454" spans="1:9">
      <c r="A6454" s="37"/>
      <c r="B6454" s="55"/>
      <c r="C6454" s="55"/>
      <c r="D6454" s="55"/>
      <c r="E6454" s="55"/>
      <c r="F6454" s="55"/>
      <c r="G6454" s="55"/>
      <c r="H6454" s="55"/>
      <c r="I6454" s="55"/>
    </row>
    <row r="6455" spans="1:9">
      <c r="A6455" s="37"/>
      <c r="B6455" s="55"/>
      <c r="C6455" s="55"/>
      <c r="D6455" s="55"/>
      <c r="E6455" s="55"/>
      <c r="F6455" s="55"/>
      <c r="G6455" s="55"/>
      <c r="H6455" s="55"/>
      <c r="I6455" s="55"/>
    </row>
    <row r="6456" spans="1:9">
      <c r="A6456" s="37"/>
      <c r="B6456" s="55"/>
      <c r="C6456" s="55"/>
      <c r="D6456" s="55"/>
      <c r="E6456" s="55"/>
      <c r="F6456" s="55"/>
      <c r="G6456" s="55"/>
      <c r="H6456" s="55"/>
      <c r="I6456" s="55"/>
    </row>
    <row r="6457" spans="1:9">
      <c r="A6457" s="37"/>
      <c r="B6457" s="55"/>
      <c r="C6457" s="55"/>
      <c r="D6457" s="55"/>
      <c r="E6457" s="55"/>
      <c r="F6457" s="55"/>
      <c r="G6457" s="55"/>
      <c r="H6457" s="55"/>
      <c r="I6457" s="55"/>
    </row>
    <row r="6458" spans="1:9">
      <c r="A6458" s="37"/>
      <c r="B6458" s="55"/>
      <c r="C6458" s="55"/>
      <c r="D6458" s="55"/>
      <c r="E6458" s="55"/>
      <c r="F6458" s="55"/>
      <c r="G6458" s="55"/>
      <c r="H6458" s="55"/>
      <c r="I6458" s="55"/>
    </row>
    <row r="6459" spans="1:9">
      <c r="A6459" s="37"/>
      <c r="B6459" s="55"/>
      <c r="C6459" s="55"/>
      <c r="D6459" s="55"/>
      <c r="E6459" s="55"/>
      <c r="F6459" s="55"/>
      <c r="G6459" s="55"/>
      <c r="H6459" s="55"/>
      <c r="I6459" s="55"/>
    </row>
    <row r="6460" spans="1:9">
      <c r="A6460" s="37"/>
      <c r="B6460" s="55"/>
      <c r="C6460" s="55"/>
      <c r="D6460" s="55"/>
      <c r="E6460" s="55"/>
      <c r="F6460" s="55"/>
      <c r="G6460" s="55"/>
      <c r="H6460" s="55"/>
      <c r="I6460" s="55"/>
    </row>
    <row r="6461" spans="1:9">
      <c r="A6461" s="37"/>
      <c r="B6461" s="55"/>
      <c r="C6461" s="55"/>
      <c r="D6461" s="55"/>
      <c r="E6461" s="55"/>
      <c r="F6461" s="55"/>
      <c r="G6461" s="55"/>
      <c r="H6461" s="55"/>
      <c r="I6461" s="55"/>
    </row>
    <row r="6462" spans="1:9">
      <c r="A6462" s="37"/>
      <c r="B6462" s="55"/>
      <c r="C6462" s="55"/>
      <c r="D6462" s="55"/>
      <c r="E6462" s="55"/>
      <c r="F6462" s="55"/>
      <c r="G6462" s="55"/>
      <c r="H6462" s="55"/>
      <c r="I6462" s="55"/>
    </row>
    <row r="6463" spans="1:9">
      <c r="A6463" s="37"/>
      <c r="B6463" s="55"/>
      <c r="C6463" s="55"/>
      <c r="D6463" s="55"/>
      <c r="E6463" s="55"/>
      <c r="F6463" s="55"/>
      <c r="G6463" s="55"/>
      <c r="H6463" s="55"/>
      <c r="I6463" s="55"/>
    </row>
    <row r="6464" spans="1:9">
      <c r="A6464" s="37"/>
      <c r="B6464" s="55"/>
      <c r="C6464" s="55"/>
      <c r="D6464" s="55"/>
      <c r="E6464" s="55"/>
      <c r="F6464" s="55"/>
      <c r="G6464" s="55"/>
      <c r="H6464" s="55"/>
      <c r="I6464" s="55"/>
    </row>
    <row r="6465" spans="1:9">
      <c r="A6465" s="37"/>
      <c r="B6465" s="55"/>
      <c r="C6465" s="55"/>
      <c r="D6465" s="55"/>
      <c r="E6465" s="55"/>
      <c r="F6465" s="55"/>
      <c r="G6465" s="55"/>
      <c r="H6465" s="55"/>
      <c r="I6465" s="55"/>
    </row>
    <row r="6466" spans="1:9">
      <c r="A6466" s="37"/>
      <c r="B6466" s="55"/>
      <c r="C6466" s="55"/>
      <c r="D6466" s="55"/>
      <c r="E6466" s="55"/>
      <c r="F6466" s="55"/>
      <c r="G6466" s="55"/>
      <c r="H6466" s="55"/>
      <c r="I6466" s="55"/>
    </row>
    <row r="6467" spans="1:9">
      <c r="A6467" s="37"/>
      <c r="B6467" s="55"/>
      <c r="C6467" s="55"/>
      <c r="D6467" s="55"/>
      <c r="E6467" s="55"/>
      <c r="F6467" s="55"/>
      <c r="G6467" s="55"/>
      <c r="H6467" s="55"/>
      <c r="I6467" s="55"/>
    </row>
    <row r="6468" spans="1:9">
      <c r="A6468" s="37"/>
      <c r="B6468" s="55"/>
      <c r="C6468" s="55"/>
      <c r="D6468" s="55"/>
      <c r="E6468" s="55"/>
      <c r="F6468" s="55"/>
      <c r="G6468" s="55"/>
      <c r="H6468" s="55"/>
      <c r="I6468" s="55"/>
    </row>
    <row r="6469" spans="1:9">
      <c r="A6469" s="37"/>
      <c r="B6469" s="55"/>
      <c r="C6469" s="55"/>
      <c r="D6469" s="55"/>
      <c r="E6469" s="55"/>
      <c r="F6469" s="55"/>
      <c r="G6469" s="55"/>
      <c r="H6469" s="55"/>
      <c r="I6469" s="55"/>
    </row>
    <row r="6470" spans="1:9">
      <c r="A6470" s="37"/>
      <c r="B6470" s="55"/>
      <c r="C6470" s="55"/>
      <c r="D6470" s="55"/>
      <c r="E6470" s="55"/>
      <c r="F6470" s="55"/>
      <c r="G6470" s="55"/>
      <c r="H6470" s="55"/>
      <c r="I6470" s="55"/>
    </row>
    <row r="6471" spans="1:9">
      <c r="A6471" s="37"/>
      <c r="B6471" s="55"/>
      <c r="C6471" s="55"/>
      <c r="D6471" s="55"/>
      <c r="E6471" s="55"/>
      <c r="F6471" s="55"/>
      <c r="G6471" s="55"/>
      <c r="H6471" s="55"/>
      <c r="I6471" s="55"/>
    </row>
    <row r="6472" spans="1:9">
      <c r="A6472" s="37"/>
      <c r="B6472" s="55"/>
      <c r="C6472" s="55"/>
      <c r="D6472" s="55"/>
      <c r="E6472" s="55"/>
      <c r="F6472" s="55"/>
      <c r="G6472" s="55"/>
      <c r="H6472" s="55"/>
      <c r="I6472" s="55"/>
    </row>
    <row r="6473" spans="1:9">
      <c r="A6473" s="37"/>
      <c r="B6473" s="55"/>
      <c r="C6473" s="55"/>
      <c r="D6473" s="55"/>
      <c r="E6473" s="55"/>
      <c r="F6473" s="55"/>
      <c r="G6473" s="55"/>
      <c r="H6473" s="55"/>
      <c r="I6473" s="55"/>
    </row>
    <row r="6474" spans="1:9">
      <c r="A6474" s="37"/>
      <c r="B6474" s="55"/>
      <c r="C6474" s="55"/>
      <c r="D6474" s="55"/>
      <c r="E6474" s="55"/>
      <c r="F6474" s="55"/>
      <c r="G6474" s="55"/>
      <c r="H6474" s="55"/>
      <c r="I6474" s="55"/>
    </row>
    <row r="6475" spans="1:9">
      <c r="A6475" s="37"/>
      <c r="B6475" s="55"/>
      <c r="C6475" s="55"/>
      <c r="D6475" s="55"/>
      <c r="E6475" s="55"/>
      <c r="F6475" s="55"/>
      <c r="G6475" s="55"/>
      <c r="H6475" s="55"/>
      <c r="I6475" s="55"/>
    </row>
    <row r="6476" spans="1:9">
      <c r="A6476" s="37"/>
      <c r="B6476" s="55"/>
      <c r="C6476" s="55"/>
      <c r="D6476" s="55"/>
      <c r="E6476" s="55"/>
      <c r="F6476" s="55"/>
      <c r="G6476" s="55"/>
      <c r="H6476" s="55"/>
      <c r="I6476" s="55"/>
    </row>
    <row r="6477" spans="1:9">
      <c r="A6477" s="37"/>
      <c r="B6477" s="55"/>
      <c r="C6477" s="55"/>
      <c r="D6477" s="55"/>
      <c r="E6477" s="55"/>
      <c r="F6477" s="55"/>
      <c r="G6477" s="55"/>
      <c r="H6477" s="55"/>
      <c r="I6477" s="55"/>
    </row>
    <row r="6478" spans="1:9">
      <c r="A6478" s="37"/>
      <c r="B6478" s="55"/>
      <c r="C6478" s="55"/>
      <c r="D6478" s="55"/>
      <c r="E6478" s="55"/>
      <c r="F6478" s="55"/>
      <c r="G6478" s="55"/>
      <c r="H6478" s="55"/>
      <c r="I6478" s="55"/>
    </row>
    <row r="6479" spans="1:9">
      <c r="A6479" s="37"/>
      <c r="B6479" s="55"/>
      <c r="C6479" s="55"/>
      <c r="D6479" s="55"/>
      <c r="E6479" s="55"/>
      <c r="F6479" s="55"/>
      <c r="G6479" s="55"/>
      <c r="H6479" s="55"/>
      <c r="I6479" s="55"/>
    </row>
    <row r="6480" spans="1:9">
      <c r="A6480" s="37"/>
      <c r="B6480" s="55"/>
      <c r="C6480" s="55"/>
      <c r="D6480" s="55"/>
      <c r="E6480" s="55"/>
      <c r="F6480" s="55"/>
      <c r="G6480" s="55"/>
      <c r="H6480" s="55"/>
      <c r="I6480" s="55"/>
    </row>
    <row r="6481" spans="1:9">
      <c r="A6481" s="37"/>
      <c r="B6481" s="55"/>
      <c r="C6481" s="55"/>
      <c r="D6481" s="55"/>
      <c r="E6481" s="55"/>
      <c r="F6481" s="55"/>
      <c r="G6481" s="55"/>
      <c r="H6481" s="55"/>
      <c r="I6481" s="55"/>
    </row>
    <row r="6482" spans="1:9">
      <c r="A6482" s="37"/>
      <c r="B6482" s="55"/>
      <c r="C6482" s="55"/>
      <c r="D6482" s="55"/>
      <c r="E6482" s="55"/>
      <c r="F6482" s="55"/>
      <c r="G6482" s="55"/>
      <c r="H6482" s="55"/>
      <c r="I6482" s="55"/>
    </row>
    <row r="6483" spans="1:9">
      <c r="A6483" s="37"/>
      <c r="B6483" s="55"/>
      <c r="C6483" s="55"/>
      <c r="D6483" s="55"/>
      <c r="E6483" s="55"/>
      <c r="F6483" s="55"/>
      <c r="G6483" s="55"/>
      <c r="H6483" s="55"/>
      <c r="I6483" s="55"/>
    </row>
    <row r="6484" spans="1:9">
      <c r="A6484" s="37"/>
      <c r="B6484" s="55"/>
      <c r="C6484" s="55"/>
      <c r="D6484" s="55"/>
      <c r="E6484" s="55"/>
      <c r="F6484" s="55"/>
      <c r="G6484" s="55"/>
      <c r="H6484" s="55"/>
      <c r="I6484" s="55"/>
    </row>
    <row r="6485" spans="1:9">
      <c r="A6485" s="37"/>
      <c r="B6485" s="55"/>
      <c r="C6485" s="55"/>
      <c r="D6485" s="55"/>
      <c r="E6485" s="55"/>
      <c r="F6485" s="55"/>
      <c r="G6485" s="55"/>
      <c r="H6485" s="55"/>
      <c r="I6485" s="55"/>
    </row>
    <row r="6486" spans="1:9">
      <c r="A6486" s="37"/>
      <c r="B6486" s="55"/>
      <c r="C6486" s="55"/>
      <c r="D6486" s="55"/>
      <c r="E6486" s="55"/>
      <c r="F6486" s="55"/>
      <c r="G6486" s="55"/>
      <c r="H6486" s="55"/>
      <c r="I6486" s="55"/>
    </row>
    <row r="6487" spans="1:9">
      <c r="A6487" s="37"/>
      <c r="B6487" s="55"/>
      <c r="C6487" s="55"/>
      <c r="D6487" s="55"/>
      <c r="E6487" s="55"/>
      <c r="F6487" s="55"/>
      <c r="G6487" s="55"/>
      <c r="H6487" s="55"/>
      <c r="I6487" s="55"/>
    </row>
    <row r="6488" spans="1:9">
      <c r="A6488" s="37"/>
      <c r="B6488" s="55"/>
      <c r="C6488" s="55"/>
      <c r="D6488" s="55"/>
      <c r="E6488" s="55"/>
      <c r="F6488" s="55"/>
      <c r="G6488" s="55"/>
      <c r="H6488" s="55"/>
      <c r="I6488" s="55"/>
    </row>
    <row r="6489" spans="1:9">
      <c r="A6489" s="37"/>
      <c r="B6489" s="55"/>
      <c r="C6489" s="55"/>
      <c r="D6489" s="55"/>
      <c r="E6489" s="55"/>
      <c r="F6489" s="55"/>
      <c r="G6489" s="55"/>
      <c r="H6489" s="55"/>
      <c r="I6489" s="55"/>
    </row>
    <row r="6490" spans="1:9">
      <c r="A6490" s="37"/>
      <c r="B6490" s="55"/>
      <c r="C6490" s="55"/>
      <c r="D6490" s="55"/>
      <c r="E6490" s="55"/>
      <c r="F6490" s="55"/>
      <c r="G6490" s="55"/>
      <c r="H6490" s="55"/>
      <c r="I6490" s="55"/>
    </row>
    <row r="6491" spans="1:9">
      <c r="A6491" s="37"/>
      <c r="B6491" s="55"/>
      <c r="C6491" s="55"/>
      <c r="D6491" s="55"/>
      <c r="E6491" s="55"/>
      <c r="F6491" s="55"/>
      <c r="G6491" s="55"/>
      <c r="H6491" s="55"/>
      <c r="I6491" s="55"/>
    </row>
    <row r="6492" spans="1:9">
      <c r="A6492" s="37"/>
      <c r="B6492" s="55"/>
      <c r="C6492" s="55"/>
      <c r="D6492" s="55"/>
      <c r="E6492" s="55"/>
      <c r="F6492" s="55"/>
      <c r="G6492" s="55"/>
      <c r="H6492" s="55"/>
      <c r="I6492" s="55"/>
    </row>
    <row r="6493" spans="1:9">
      <c r="A6493" s="37"/>
      <c r="B6493" s="55"/>
      <c r="C6493" s="55"/>
      <c r="D6493" s="55"/>
      <c r="E6493" s="55"/>
      <c r="F6493" s="55"/>
      <c r="G6493" s="55"/>
      <c r="H6493" s="55"/>
      <c r="I6493" s="55"/>
    </row>
    <row r="6494" spans="1:9">
      <c r="A6494" s="37"/>
      <c r="B6494" s="55"/>
      <c r="C6494" s="55"/>
      <c r="D6494" s="55"/>
      <c r="E6494" s="55"/>
      <c r="F6494" s="55"/>
      <c r="G6494" s="55"/>
      <c r="H6494" s="55"/>
      <c r="I6494" s="55"/>
    </row>
    <row r="6495" spans="1:9">
      <c r="A6495" s="37"/>
      <c r="B6495" s="55"/>
      <c r="C6495" s="55"/>
      <c r="D6495" s="55"/>
      <c r="E6495" s="55"/>
      <c r="F6495" s="55"/>
      <c r="G6495" s="55"/>
      <c r="H6495" s="55"/>
      <c r="I6495" s="55"/>
    </row>
    <row r="6496" spans="1:9">
      <c r="A6496" s="37"/>
      <c r="B6496" s="55"/>
      <c r="C6496" s="55"/>
      <c r="D6496" s="55"/>
      <c r="E6496" s="55"/>
      <c r="F6496" s="55"/>
      <c r="G6496" s="55"/>
      <c r="H6496" s="55"/>
      <c r="I6496" s="55"/>
    </row>
    <row r="6497" spans="1:9">
      <c r="A6497" s="37"/>
      <c r="B6497" s="55"/>
      <c r="C6497" s="55"/>
      <c r="D6497" s="55"/>
      <c r="E6497" s="55"/>
      <c r="F6497" s="55"/>
      <c r="G6497" s="55"/>
      <c r="H6497" s="55"/>
      <c r="I6497" s="55"/>
    </row>
    <row r="6498" spans="1:9">
      <c r="A6498" s="37"/>
      <c r="B6498" s="55"/>
      <c r="C6498" s="55"/>
      <c r="D6498" s="55"/>
      <c r="E6498" s="55"/>
      <c r="F6498" s="55"/>
      <c r="G6498" s="55"/>
      <c r="H6498" s="55"/>
      <c r="I6498" s="55"/>
    </row>
    <row r="6499" spans="1:9">
      <c r="A6499" s="37"/>
      <c r="B6499" s="55"/>
      <c r="C6499" s="55"/>
      <c r="D6499" s="55"/>
      <c r="E6499" s="55"/>
      <c r="F6499" s="55"/>
      <c r="G6499" s="55"/>
      <c r="H6499" s="55"/>
      <c r="I6499" s="55"/>
    </row>
    <row r="6500" spans="1:9">
      <c r="A6500" s="37"/>
      <c r="B6500" s="55"/>
      <c r="C6500" s="55"/>
      <c r="D6500" s="55"/>
      <c r="E6500" s="55"/>
      <c r="F6500" s="55"/>
      <c r="G6500" s="55"/>
      <c r="H6500" s="55"/>
      <c r="I6500" s="55"/>
    </row>
    <row r="6501" spans="1:9">
      <c r="A6501" s="37"/>
      <c r="B6501" s="55"/>
      <c r="C6501" s="55"/>
      <c r="D6501" s="55"/>
      <c r="E6501" s="55"/>
      <c r="F6501" s="55"/>
      <c r="G6501" s="55"/>
      <c r="H6501" s="55"/>
      <c r="I6501" s="55"/>
    </row>
    <row r="6502" spans="1:9">
      <c r="A6502" s="37"/>
      <c r="B6502" s="55"/>
      <c r="C6502" s="55"/>
      <c r="D6502" s="55"/>
      <c r="E6502" s="55"/>
      <c r="F6502" s="55"/>
      <c r="G6502" s="55"/>
      <c r="H6502" s="55"/>
      <c r="I6502" s="55"/>
    </row>
    <row r="6503" spans="1:9">
      <c r="A6503" s="37"/>
      <c r="B6503" s="55"/>
      <c r="C6503" s="55"/>
      <c r="D6503" s="55"/>
      <c r="E6503" s="55"/>
      <c r="F6503" s="55"/>
      <c r="G6503" s="55"/>
      <c r="H6503" s="55"/>
      <c r="I6503" s="55"/>
    </row>
    <row r="6504" spans="1:9">
      <c r="A6504" s="37"/>
      <c r="B6504" s="55"/>
      <c r="C6504" s="55"/>
      <c r="D6504" s="55"/>
      <c r="E6504" s="55"/>
      <c r="F6504" s="55"/>
      <c r="G6504" s="55"/>
      <c r="H6504" s="55"/>
      <c r="I6504" s="55"/>
    </row>
    <row r="6505" spans="1:9">
      <c r="A6505" s="37"/>
      <c r="B6505" s="55"/>
      <c r="C6505" s="55"/>
      <c r="D6505" s="55"/>
      <c r="E6505" s="55"/>
      <c r="F6505" s="55"/>
      <c r="G6505" s="55"/>
      <c r="H6505" s="55"/>
      <c r="I6505" s="55"/>
    </row>
    <row r="6506" spans="1:9">
      <c r="A6506" s="37"/>
      <c r="B6506" s="55"/>
      <c r="C6506" s="55"/>
      <c r="D6506" s="55"/>
      <c r="E6506" s="55"/>
      <c r="F6506" s="55"/>
      <c r="G6506" s="55"/>
      <c r="H6506" s="55"/>
      <c r="I6506" s="55"/>
    </row>
    <row r="6507" spans="1:9">
      <c r="A6507" s="37"/>
      <c r="B6507" s="55"/>
      <c r="C6507" s="55"/>
      <c r="D6507" s="55"/>
      <c r="E6507" s="55"/>
      <c r="F6507" s="55"/>
      <c r="G6507" s="55"/>
      <c r="H6507" s="55"/>
      <c r="I6507" s="55"/>
    </row>
    <row r="6508" spans="1:9">
      <c r="A6508" s="37"/>
      <c r="B6508" s="55"/>
      <c r="C6508" s="55"/>
      <c r="D6508" s="55"/>
      <c r="E6508" s="55"/>
      <c r="F6508" s="55"/>
      <c r="G6508" s="55"/>
      <c r="H6508" s="55"/>
      <c r="I6508" s="55"/>
    </row>
    <row r="6509" spans="1:9">
      <c r="A6509" s="37"/>
      <c r="B6509" s="55"/>
      <c r="C6509" s="55"/>
      <c r="D6509" s="55"/>
      <c r="E6509" s="55"/>
      <c r="F6509" s="55"/>
      <c r="G6509" s="55"/>
      <c r="H6509" s="55"/>
      <c r="I6509" s="55"/>
    </row>
    <row r="6510" spans="1:9">
      <c r="A6510" s="37"/>
      <c r="B6510" s="55"/>
      <c r="C6510" s="55"/>
      <c r="D6510" s="55"/>
      <c r="E6510" s="55"/>
      <c r="F6510" s="55"/>
      <c r="G6510" s="55"/>
      <c r="H6510" s="55"/>
      <c r="I6510" s="55"/>
    </row>
    <row r="6511" spans="1:9">
      <c r="A6511" s="37"/>
      <c r="B6511" s="55"/>
      <c r="C6511" s="55"/>
      <c r="D6511" s="55"/>
      <c r="E6511" s="55"/>
      <c r="F6511" s="55"/>
      <c r="G6511" s="55"/>
      <c r="H6511" s="55"/>
      <c r="I6511" s="55"/>
    </row>
    <row r="6512" spans="1:9">
      <c r="A6512" s="37"/>
      <c r="B6512" s="55"/>
      <c r="C6512" s="55"/>
      <c r="D6512" s="55"/>
      <c r="E6512" s="55"/>
      <c r="F6512" s="55"/>
      <c r="G6512" s="55"/>
      <c r="H6512" s="55"/>
      <c r="I6512" s="55"/>
    </row>
    <row r="6513" spans="1:9">
      <c r="A6513" s="37"/>
      <c r="B6513" s="55"/>
      <c r="C6513" s="55"/>
      <c r="D6513" s="55"/>
      <c r="E6513" s="55"/>
      <c r="F6513" s="55"/>
      <c r="G6513" s="55"/>
      <c r="H6513" s="55"/>
      <c r="I6513" s="55"/>
    </row>
    <row r="6514" spans="1:9">
      <c r="A6514" s="37"/>
      <c r="B6514" s="55"/>
      <c r="C6514" s="55"/>
      <c r="D6514" s="55"/>
      <c r="E6514" s="55"/>
      <c r="F6514" s="55"/>
      <c r="G6514" s="55"/>
      <c r="H6514" s="55"/>
      <c r="I6514" s="55"/>
    </row>
    <row r="6515" spans="1:9">
      <c r="A6515" s="37"/>
      <c r="B6515" s="55"/>
      <c r="C6515" s="55"/>
      <c r="D6515" s="55"/>
      <c r="E6515" s="55"/>
      <c r="F6515" s="55"/>
      <c r="G6515" s="55"/>
      <c r="H6515" s="55"/>
      <c r="I6515" s="55"/>
    </row>
    <row r="6516" spans="1:9">
      <c r="A6516" s="37"/>
      <c r="B6516" s="55"/>
      <c r="C6516" s="55"/>
      <c r="D6516" s="55"/>
      <c r="E6516" s="55"/>
      <c r="F6516" s="55"/>
      <c r="G6516" s="55"/>
      <c r="H6516" s="55"/>
      <c r="I6516" s="55"/>
    </row>
    <row r="6517" spans="1:9">
      <c r="A6517" s="37"/>
      <c r="B6517" s="55"/>
      <c r="C6517" s="55"/>
      <c r="D6517" s="55"/>
      <c r="E6517" s="55"/>
      <c r="F6517" s="55"/>
      <c r="G6517" s="55"/>
      <c r="H6517" s="55"/>
      <c r="I6517" s="55"/>
    </row>
    <row r="6518" spans="1:9">
      <c r="A6518" s="37"/>
      <c r="B6518" s="55"/>
      <c r="C6518" s="55"/>
      <c r="D6518" s="55"/>
      <c r="E6518" s="55"/>
      <c r="F6518" s="55"/>
      <c r="G6518" s="55"/>
      <c r="H6518" s="55"/>
      <c r="I6518" s="55"/>
    </row>
    <row r="6519" spans="1:9">
      <c r="A6519" s="37"/>
      <c r="B6519" s="55"/>
      <c r="C6519" s="55"/>
      <c r="D6519" s="55"/>
      <c r="E6519" s="55"/>
      <c r="F6519" s="55"/>
      <c r="G6519" s="55"/>
      <c r="H6519" s="55"/>
      <c r="I6519" s="55"/>
    </row>
    <row r="6520" spans="1:9">
      <c r="A6520" s="37"/>
      <c r="B6520" s="55"/>
      <c r="C6520" s="55"/>
      <c r="D6520" s="55"/>
      <c r="E6520" s="55"/>
      <c r="F6520" s="55"/>
      <c r="G6520" s="55"/>
      <c r="H6520" s="55"/>
      <c r="I6520" s="55"/>
    </row>
    <row r="6521" spans="1:9">
      <c r="A6521" s="37"/>
      <c r="B6521" s="55"/>
      <c r="C6521" s="55"/>
      <c r="D6521" s="55"/>
      <c r="E6521" s="55"/>
      <c r="F6521" s="55"/>
      <c r="G6521" s="55"/>
      <c r="H6521" s="55"/>
      <c r="I6521" s="55"/>
    </row>
    <row r="6522" spans="1:9">
      <c r="A6522" s="37"/>
      <c r="B6522" s="55"/>
      <c r="C6522" s="55"/>
      <c r="D6522" s="55"/>
      <c r="E6522" s="55"/>
      <c r="F6522" s="55"/>
      <c r="G6522" s="55"/>
      <c r="H6522" s="55"/>
      <c r="I6522" s="55"/>
    </row>
    <row r="6523" spans="1:9">
      <c r="A6523" s="37"/>
      <c r="B6523" s="55"/>
      <c r="C6523" s="55"/>
      <c r="D6523" s="55"/>
      <c r="E6523" s="55"/>
      <c r="F6523" s="55"/>
      <c r="G6523" s="55"/>
      <c r="H6523" s="55"/>
      <c r="I6523" s="55"/>
    </row>
    <row r="6524" spans="1:9">
      <c r="A6524" s="37"/>
      <c r="B6524" s="55"/>
      <c r="C6524" s="55"/>
      <c r="D6524" s="55"/>
      <c r="E6524" s="55"/>
      <c r="F6524" s="55"/>
      <c r="G6524" s="55"/>
      <c r="H6524" s="55"/>
      <c r="I6524" s="55"/>
    </row>
    <row r="6525" spans="1:9">
      <c r="A6525" s="37"/>
      <c r="B6525" s="55"/>
      <c r="C6525" s="55"/>
      <c r="D6525" s="55"/>
      <c r="E6525" s="55"/>
      <c r="F6525" s="55"/>
      <c r="G6525" s="55"/>
      <c r="H6525" s="55"/>
      <c r="I6525" s="55"/>
    </row>
    <row r="6526" spans="1:9">
      <c r="A6526" s="37"/>
      <c r="B6526" s="55"/>
      <c r="C6526" s="55"/>
      <c r="D6526" s="55"/>
      <c r="E6526" s="55"/>
      <c r="F6526" s="55"/>
      <c r="G6526" s="55"/>
      <c r="H6526" s="55"/>
      <c r="I6526" s="55"/>
    </row>
    <row r="6527" spans="1:9">
      <c r="A6527" s="37"/>
      <c r="B6527" s="55"/>
      <c r="C6527" s="55"/>
      <c r="D6527" s="55"/>
      <c r="E6527" s="55"/>
      <c r="F6527" s="55"/>
      <c r="G6527" s="55"/>
      <c r="H6527" s="55"/>
      <c r="I6527" s="55"/>
    </row>
    <row r="6528" spans="1:9">
      <c r="A6528" s="37"/>
      <c r="B6528" s="55"/>
      <c r="C6528" s="55"/>
      <c r="D6528" s="55"/>
      <c r="E6528" s="55"/>
      <c r="F6528" s="55"/>
      <c r="G6528" s="55"/>
      <c r="H6528" s="55"/>
      <c r="I6528" s="55"/>
    </row>
    <row r="6529" spans="1:9">
      <c r="A6529" s="37"/>
      <c r="B6529" s="55"/>
      <c r="C6529" s="55"/>
      <c r="D6529" s="55"/>
      <c r="E6529" s="55"/>
      <c r="F6529" s="55"/>
      <c r="G6529" s="55"/>
      <c r="H6529" s="55"/>
      <c r="I6529" s="55"/>
    </row>
    <row r="6530" spans="1:9">
      <c r="A6530" s="37"/>
      <c r="B6530" s="55"/>
      <c r="C6530" s="55"/>
      <c r="D6530" s="55"/>
      <c r="E6530" s="55"/>
      <c r="F6530" s="55"/>
      <c r="G6530" s="55"/>
      <c r="H6530" s="55"/>
      <c r="I6530" s="55"/>
    </row>
    <row r="6531" spans="1:9">
      <c r="A6531" s="37"/>
      <c r="B6531" s="55"/>
      <c r="C6531" s="55"/>
      <c r="D6531" s="55"/>
      <c r="E6531" s="55"/>
      <c r="F6531" s="55"/>
      <c r="G6531" s="55"/>
      <c r="H6531" s="55"/>
      <c r="I6531" s="55"/>
    </row>
    <row r="6532" spans="1:9">
      <c r="A6532" s="37"/>
      <c r="B6532" s="55"/>
      <c r="C6532" s="55"/>
      <c r="D6532" s="55"/>
      <c r="E6532" s="55"/>
      <c r="F6532" s="55"/>
      <c r="G6532" s="55"/>
      <c r="H6532" s="55"/>
      <c r="I6532" s="55"/>
    </row>
    <row r="6533" spans="1:9">
      <c r="A6533" s="37"/>
      <c r="B6533" s="55"/>
      <c r="C6533" s="55"/>
      <c r="D6533" s="55"/>
      <c r="E6533" s="55"/>
      <c r="F6533" s="55"/>
      <c r="G6533" s="55"/>
      <c r="H6533" s="55"/>
      <c r="I6533" s="55"/>
    </row>
    <row r="6534" spans="1:9">
      <c r="A6534" s="37"/>
      <c r="B6534" s="55"/>
      <c r="C6534" s="55"/>
      <c r="D6534" s="55"/>
      <c r="E6534" s="55"/>
      <c r="F6534" s="55"/>
      <c r="G6534" s="55"/>
      <c r="H6534" s="55"/>
      <c r="I6534" s="55"/>
    </row>
    <row r="6535" spans="1:9">
      <c r="A6535" s="37"/>
      <c r="B6535" s="55"/>
      <c r="C6535" s="55"/>
      <c r="D6535" s="55"/>
      <c r="E6535" s="55"/>
      <c r="F6535" s="55"/>
      <c r="G6535" s="55"/>
      <c r="H6535" s="55"/>
      <c r="I6535" s="55"/>
    </row>
    <row r="6536" spans="1:9">
      <c r="A6536" s="37"/>
      <c r="B6536" s="55"/>
      <c r="C6536" s="55"/>
      <c r="D6536" s="55"/>
      <c r="E6536" s="55"/>
      <c r="F6536" s="55"/>
      <c r="G6536" s="55"/>
      <c r="H6536" s="55"/>
      <c r="I6536" s="55"/>
    </row>
    <row r="6537" spans="1:9">
      <c r="A6537" s="37"/>
      <c r="B6537" s="55"/>
      <c r="C6537" s="55"/>
      <c r="D6537" s="55"/>
      <c r="E6537" s="55"/>
      <c r="F6537" s="55"/>
      <c r="G6537" s="55"/>
      <c r="H6537" s="55"/>
      <c r="I6537" s="55"/>
    </row>
    <row r="6538" spans="1:9">
      <c r="A6538" s="37"/>
      <c r="B6538" s="55"/>
      <c r="C6538" s="55"/>
      <c r="D6538" s="55"/>
      <c r="E6538" s="55"/>
      <c r="F6538" s="55"/>
      <c r="G6538" s="55"/>
      <c r="H6538" s="55"/>
      <c r="I6538" s="55"/>
    </row>
    <row r="6539" spans="1:9">
      <c r="A6539" s="37"/>
      <c r="B6539" s="55"/>
      <c r="C6539" s="55"/>
      <c r="D6539" s="55"/>
      <c r="E6539" s="55"/>
      <c r="F6539" s="55"/>
      <c r="G6539" s="55"/>
      <c r="H6539" s="55"/>
      <c r="I6539" s="55"/>
    </row>
    <row r="6540" spans="1:9">
      <c r="A6540" s="37"/>
      <c r="B6540" s="55"/>
      <c r="C6540" s="55"/>
      <c r="D6540" s="55"/>
      <c r="E6540" s="55"/>
      <c r="F6540" s="55"/>
      <c r="G6540" s="55"/>
      <c r="H6540" s="55"/>
      <c r="I6540" s="55"/>
    </row>
    <row r="6541" spans="1:9">
      <c r="A6541" s="37"/>
      <c r="B6541" s="55"/>
      <c r="C6541" s="55"/>
      <c r="D6541" s="55"/>
      <c r="E6541" s="55"/>
      <c r="F6541" s="55"/>
      <c r="G6541" s="55"/>
      <c r="H6541" s="55"/>
      <c r="I6541" s="55"/>
    </row>
    <row r="6542" spans="1:9">
      <c r="A6542" s="37"/>
      <c r="B6542" s="55"/>
      <c r="C6542" s="55"/>
      <c r="D6542" s="55"/>
      <c r="E6542" s="55"/>
      <c r="F6542" s="55"/>
      <c r="G6542" s="55"/>
      <c r="H6542" s="55"/>
      <c r="I6542" s="55"/>
    </row>
    <row r="6543" spans="1:9">
      <c r="A6543" s="37"/>
      <c r="B6543" s="55"/>
      <c r="C6543" s="55"/>
      <c r="D6543" s="55"/>
      <c r="E6543" s="55"/>
      <c r="F6543" s="55"/>
      <c r="G6543" s="55"/>
      <c r="H6543" s="55"/>
      <c r="I6543" s="55"/>
    </row>
    <row r="6544" spans="1:9">
      <c r="A6544" s="37"/>
      <c r="B6544" s="55"/>
      <c r="C6544" s="55"/>
      <c r="D6544" s="55"/>
      <c r="E6544" s="55"/>
      <c r="F6544" s="55"/>
      <c r="G6544" s="55"/>
      <c r="H6544" s="55"/>
      <c r="I6544" s="55"/>
    </row>
    <row r="6545" spans="1:9">
      <c r="A6545" s="37"/>
      <c r="B6545" s="55"/>
      <c r="C6545" s="55"/>
      <c r="D6545" s="55"/>
      <c r="E6545" s="55"/>
      <c r="F6545" s="55"/>
      <c r="G6545" s="55"/>
      <c r="H6545" s="55"/>
      <c r="I6545" s="55"/>
    </row>
    <row r="6546" spans="1:9">
      <c r="A6546" s="37"/>
      <c r="B6546" s="55"/>
      <c r="C6546" s="55"/>
      <c r="D6546" s="55"/>
      <c r="E6546" s="55"/>
      <c r="F6546" s="55"/>
      <c r="G6546" s="55"/>
      <c r="H6546" s="55"/>
      <c r="I6546" s="55"/>
    </row>
    <row r="6547" spans="1:9">
      <c r="A6547" s="37"/>
      <c r="B6547" s="55"/>
      <c r="C6547" s="55"/>
      <c r="D6547" s="55"/>
      <c r="E6547" s="55"/>
      <c r="F6547" s="55"/>
      <c r="G6547" s="55"/>
      <c r="H6547" s="55"/>
      <c r="I6547" s="55"/>
    </row>
    <row r="6548" spans="1:9">
      <c r="A6548" s="37"/>
      <c r="B6548" s="55"/>
      <c r="C6548" s="55"/>
      <c r="D6548" s="55"/>
      <c r="E6548" s="55"/>
      <c r="F6548" s="55"/>
      <c r="G6548" s="55"/>
      <c r="H6548" s="55"/>
      <c r="I6548" s="55"/>
    </row>
    <row r="6549" spans="1:9">
      <c r="A6549" s="37"/>
      <c r="B6549" s="55"/>
      <c r="C6549" s="55"/>
      <c r="D6549" s="55"/>
      <c r="E6549" s="55"/>
      <c r="F6549" s="55"/>
      <c r="G6549" s="55"/>
      <c r="H6549" s="55"/>
      <c r="I6549" s="55"/>
    </row>
    <row r="6550" spans="1:9">
      <c r="A6550" s="37"/>
      <c r="B6550" s="55"/>
      <c r="C6550" s="55"/>
      <c r="D6550" s="55"/>
      <c r="E6550" s="55"/>
      <c r="F6550" s="55"/>
      <c r="G6550" s="55"/>
      <c r="H6550" s="55"/>
      <c r="I6550" s="55"/>
    </row>
    <row r="6551" spans="1:9">
      <c r="A6551" s="37"/>
      <c r="B6551" s="55"/>
      <c r="C6551" s="55"/>
      <c r="D6551" s="55"/>
      <c r="E6551" s="55"/>
      <c r="F6551" s="55"/>
      <c r="G6551" s="55"/>
      <c r="H6551" s="55"/>
      <c r="I6551" s="55"/>
    </row>
    <row r="6552" spans="1:9">
      <c r="A6552" s="37"/>
      <c r="B6552" s="55"/>
      <c r="C6552" s="55"/>
      <c r="D6552" s="55"/>
      <c r="E6552" s="55"/>
      <c r="F6552" s="55"/>
      <c r="G6552" s="55"/>
      <c r="H6552" s="55"/>
      <c r="I6552" s="55"/>
    </row>
    <row r="6553" spans="1:9">
      <c r="A6553" s="37"/>
      <c r="B6553" s="55"/>
      <c r="C6553" s="55"/>
      <c r="D6553" s="55"/>
      <c r="E6553" s="55"/>
      <c r="F6553" s="55"/>
      <c r="G6553" s="55"/>
      <c r="H6553" s="55"/>
      <c r="I6553" s="55"/>
    </row>
    <row r="6554" spans="1:9">
      <c r="A6554" s="37"/>
      <c r="B6554" s="55"/>
      <c r="C6554" s="55"/>
      <c r="D6554" s="55"/>
      <c r="E6554" s="55"/>
      <c r="F6554" s="55"/>
      <c r="G6554" s="55"/>
      <c r="H6554" s="55"/>
      <c r="I6554" s="55"/>
    </row>
    <row r="6555" spans="1:9">
      <c r="A6555" s="37"/>
      <c r="B6555" s="55"/>
      <c r="C6555" s="55"/>
      <c r="D6555" s="55"/>
      <c r="E6555" s="55"/>
      <c r="F6555" s="55"/>
      <c r="G6555" s="55"/>
      <c r="H6555" s="55"/>
      <c r="I6555" s="55"/>
    </row>
    <row r="6556" spans="1:9">
      <c r="A6556" s="37"/>
      <c r="B6556" s="55"/>
      <c r="C6556" s="55"/>
      <c r="D6556" s="55"/>
      <c r="E6556" s="55"/>
      <c r="F6556" s="55"/>
      <c r="G6556" s="55"/>
      <c r="H6556" s="55"/>
      <c r="I6556" s="55"/>
    </row>
    <row r="6557" spans="1:9">
      <c r="A6557" s="37"/>
      <c r="B6557" s="55"/>
      <c r="C6557" s="55"/>
      <c r="D6557" s="55"/>
      <c r="E6557" s="55"/>
      <c r="F6557" s="55"/>
      <c r="G6557" s="55"/>
      <c r="H6557" s="55"/>
      <c r="I6557" s="55"/>
    </row>
    <row r="6558" spans="1:9">
      <c r="A6558" s="37"/>
      <c r="B6558" s="55"/>
      <c r="C6558" s="55"/>
      <c r="D6558" s="55"/>
      <c r="E6558" s="55"/>
      <c r="F6558" s="55"/>
      <c r="G6558" s="55"/>
      <c r="H6558" s="55"/>
      <c r="I6558" s="55"/>
    </row>
    <row r="6559" spans="1:9">
      <c r="A6559" s="37"/>
      <c r="B6559" s="55"/>
      <c r="C6559" s="55"/>
      <c r="D6559" s="55"/>
      <c r="E6559" s="55"/>
      <c r="F6559" s="55"/>
      <c r="G6559" s="55"/>
      <c r="H6559" s="55"/>
      <c r="I6559" s="55"/>
    </row>
    <row r="6560" spans="1:9">
      <c r="A6560" s="37"/>
      <c r="B6560" s="55"/>
      <c r="C6560" s="55"/>
      <c r="D6560" s="55"/>
      <c r="E6560" s="55"/>
      <c r="F6560" s="55"/>
      <c r="G6560" s="55"/>
      <c r="H6560" s="55"/>
      <c r="I6560" s="55"/>
    </row>
    <row r="6561" spans="1:9">
      <c r="A6561" s="37"/>
      <c r="B6561" s="55"/>
      <c r="C6561" s="55"/>
      <c r="D6561" s="55"/>
      <c r="E6561" s="55"/>
      <c r="F6561" s="55"/>
      <c r="G6561" s="55"/>
      <c r="H6561" s="55"/>
      <c r="I6561" s="55"/>
    </row>
    <row r="6562" spans="1:9">
      <c r="A6562" s="37"/>
      <c r="B6562" s="55"/>
      <c r="C6562" s="55"/>
      <c r="D6562" s="55"/>
      <c r="E6562" s="55"/>
      <c r="F6562" s="55"/>
      <c r="G6562" s="55"/>
      <c r="H6562" s="55"/>
      <c r="I6562" s="55"/>
    </row>
    <row r="6563" spans="1:9">
      <c r="A6563" s="37"/>
      <c r="B6563" s="55"/>
      <c r="C6563" s="55"/>
      <c r="D6563" s="55"/>
      <c r="E6563" s="55"/>
      <c r="F6563" s="55"/>
      <c r="G6563" s="55"/>
      <c r="H6563" s="55"/>
      <c r="I6563" s="55"/>
    </row>
    <row r="6564" spans="1:9">
      <c r="A6564" s="37"/>
      <c r="B6564" s="55"/>
      <c r="C6564" s="55"/>
      <c r="D6564" s="55"/>
      <c r="E6564" s="55"/>
      <c r="F6564" s="55"/>
      <c r="G6564" s="55"/>
      <c r="H6564" s="55"/>
      <c r="I6564" s="55"/>
    </row>
    <row r="6565" spans="1:9">
      <c r="A6565" s="37"/>
      <c r="B6565" s="55"/>
      <c r="C6565" s="55"/>
      <c r="D6565" s="55"/>
      <c r="E6565" s="55"/>
      <c r="F6565" s="55"/>
      <c r="G6565" s="55"/>
      <c r="H6565" s="55"/>
      <c r="I6565" s="55"/>
    </row>
    <row r="6566" spans="1:9">
      <c r="A6566" s="37"/>
      <c r="B6566" s="55"/>
      <c r="C6566" s="55"/>
      <c r="D6566" s="55"/>
      <c r="E6566" s="55"/>
      <c r="F6566" s="55"/>
      <c r="G6566" s="55"/>
      <c r="H6566" s="55"/>
      <c r="I6566" s="55"/>
    </row>
    <row r="6567" spans="1:9">
      <c r="A6567" s="37"/>
      <c r="B6567" s="55"/>
      <c r="C6567" s="55"/>
      <c r="D6567" s="55"/>
      <c r="E6567" s="55"/>
      <c r="F6567" s="55"/>
      <c r="G6567" s="55"/>
      <c r="H6567" s="55"/>
      <c r="I6567" s="55"/>
    </row>
    <row r="6568" spans="1:9">
      <c r="A6568" s="37"/>
      <c r="B6568" s="55"/>
      <c r="C6568" s="55"/>
      <c r="D6568" s="55"/>
      <c r="E6568" s="55"/>
      <c r="F6568" s="55"/>
      <c r="G6568" s="55"/>
      <c r="H6568" s="55"/>
      <c r="I6568" s="55"/>
    </row>
    <row r="6569" spans="1:9">
      <c r="A6569" s="37"/>
      <c r="B6569" s="55"/>
      <c r="C6569" s="55"/>
      <c r="D6569" s="55"/>
      <c r="E6569" s="55"/>
      <c r="F6569" s="55"/>
      <c r="G6569" s="55"/>
      <c r="H6569" s="55"/>
      <c r="I6569" s="55"/>
    </row>
    <row r="6570" spans="1:9">
      <c r="A6570" s="37"/>
      <c r="B6570" s="55"/>
      <c r="C6570" s="55"/>
      <c r="D6570" s="55"/>
      <c r="E6570" s="55"/>
      <c r="F6570" s="55"/>
      <c r="G6570" s="55"/>
      <c r="H6570" s="55"/>
      <c r="I6570" s="55"/>
    </row>
    <row r="6571" spans="1:9">
      <c r="A6571" s="37"/>
      <c r="B6571" s="55"/>
      <c r="C6571" s="55"/>
      <c r="D6571" s="55"/>
      <c r="E6571" s="55"/>
      <c r="F6571" s="55"/>
      <c r="G6571" s="55"/>
      <c r="H6571" s="55"/>
      <c r="I6571" s="55"/>
    </row>
    <row r="6572" spans="1:9">
      <c r="A6572" s="37"/>
      <c r="B6572" s="55"/>
      <c r="C6572" s="55"/>
      <c r="D6572" s="55"/>
      <c r="E6572" s="55"/>
      <c r="F6572" s="55"/>
      <c r="G6572" s="55"/>
      <c r="H6572" s="55"/>
      <c r="I6572" s="55"/>
    </row>
    <row r="6573" spans="1:9">
      <c r="A6573" s="37"/>
      <c r="B6573" s="55"/>
      <c r="C6573" s="55"/>
      <c r="D6573" s="55"/>
      <c r="E6573" s="55"/>
      <c r="F6573" s="55"/>
      <c r="G6573" s="55"/>
      <c r="H6573" s="55"/>
      <c r="I6573" s="55"/>
    </row>
    <row r="6574" spans="1:9">
      <c r="A6574" s="37"/>
      <c r="B6574" s="55"/>
      <c r="C6574" s="55"/>
      <c r="D6574" s="55"/>
      <c r="E6574" s="55"/>
      <c r="F6574" s="55"/>
      <c r="G6574" s="55"/>
      <c r="H6574" s="55"/>
      <c r="I6574" s="55"/>
    </row>
    <row r="6575" spans="1:9">
      <c r="A6575" s="37"/>
      <c r="B6575" s="55"/>
      <c r="C6575" s="55"/>
      <c r="D6575" s="55"/>
      <c r="E6575" s="55"/>
      <c r="F6575" s="55"/>
      <c r="G6575" s="55"/>
      <c r="H6575" s="55"/>
      <c r="I6575" s="55"/>
    </row>
    <row r="6576" spans="1:9">
      <c r="A6576" s="37"/>
      <c r="B6576" s="55"/>
      <c r="C6576" s="55"/>
      <c r="D6576" s="55"/>
      <c r="E6576" s="55"/>
      <c r="F6576" s="55"/>
      <c r="G6576" s="55"/>
      <c r="H6576" s="55"/>
      <c r="I6576" s="55"/>
    </row>
    <row r="6577" spans="1:9">
      <c r="A6577" s="37"/>
      <c r="B6577" s="55"/>
      <c r="C6577" s="55"/>
      <c r="D6577" s="55"/>
      <c r="E6577" s="55"/>
      <c r="F6577" s="55"/>
      <c r="G6577" s="55"/>
      <c r="H6577" s="55"/>
      <c r="I6577" s="55"/>
    </row>
    <row r="6578" spans="1:9">
      <c r="A6578" s="37"/>
      <c r="B6578" s="55"/>
      <c r="C6578" s="55"/>
      <c r="D6578" s="55"/>
      <c r="E6578" s="55"/>
      <c r="F6578" s="55"/>
      <c r="G6578" s="55"/>
      <c r="H6578" s="55"/>
      <c r="I6578" s="55"/>
    </row>
    <row r="6579" spans="1:9">
      <c r="A6579" s="37"/>
      <c r="B6579" s="55"/>
      <c r="C6579" s="55"/>
      <c r="D6579" s="55"/>
      <c r="E6579" s="55"/>
      <c r="F6579" s="55"/>
      <c r="G6579" s="55"/>
      <c r="H6579" s="55"/>
      <c r="I6579" s="55"/>
    </row>
    <row r="6580" spans="1:9">
      <c r="A6580" s="37"/>
      <c r="B6580" s="55"/>
      <c r="C6580" s="55"/>
      <c r="D6580" s="55"/>
      <c r="E6580" s="55"/>
      <c r="F6580" s="55"/>
      <c r="G6580" s="55"/>
      <c r="H6580" s="55"/>
      <c r="I6580" s="55"/>
    </row>
    <row r="6581" spans="1:9">
      <c r="A6581" s="37"/>
      <c r="B6581" s="55"/>
      <c r="C6581" s="55"/>
      <c r="D6581" s="55"/>
      <c r="E6581" s="55"/>
      <c r="F6581" s="55"/>
      <c r="G6581" s="55"/>
      <c r="H6581" s="55"/>
      <c r="I6581" s="55"/>
    </row>
    <row r="6582" spans="1:9">
      <c r="A6582" s="37"/>
      <c r="B6582" s="55"/>
      <c r="C6582" s="55"/>
      <c r="D6582" s="55"/>
      <c r="E6582" s="55"/>
      <c r="F6582" s="55"/>
      <c r="G6582" s="55"/>
      <c r="H6582" s="55"/>
      <c r="I6582" s="55"/>
    </row>
    <row r="6583" spans="1:9">
      <c r="A6583" s="37"/>
      <c r="B6583" s="55"/>
      <c r="C6583" s="55"/>
      <c r="D6583" s="55"/>
      <c r="E6583" s="55"/>
      <c r="F6583" s="55"/>
      <c r="G6583" s="55"/>
      <c r="H6583" s="55"/>
      <c r="I6583" s="55"/>
    </row>
    <row r="6584" spans="1:9">
      <c r="A6584" s="37"/>
      <c r="B6584" s="55"/>
      <c r="C6584" s="55"/>
      <c r="D6584" s="55"/>
      <c r="E6584" s="55"/>
      <c r="F6584" s="55"/>
      <c r="G6584" s="55"/>
      <c r="H6584" s="55"/>
      <c r="I6584" s="55"/>
    </row>
    <row r="6585" spans="1:9">
      <c r="A6585" s="37"/>
      <c r="B6585" s="55"/>
      <c r="C6585" s="55"/>
      <c r="D6585" s="55"/>
      <c r="E6585" s="55"/>
      <c r="F6585" s="55"/>
      <c r="G6585" s="55"/>
      <c r="H6585" s="55"/>
      <c r="I6585" s="55"/>
    </row>
    <row r="6586" spans="1:9">
      <c r="A6586" s="37"/>
      <c r="B6586" s="55"/>
      <c r="C6586" s="55"/>
      <c r="D6586" s="55"/>
      <c r="E6586" s="55"/>
      <c r="F6586" s="55"/>
      <c r="G6586" s="55"/>
      <c r="H6586" s="55"/>
      <c r="I6586" s="55"/>
    </row>
    <row r="6587" spans="1:9">
      <c r="A6587" s="37"/>
      <c r="B6587" s="55"/>
      <c r="C6587" s="55"/>
      <c r="D6587" s="55"/>
      <c r="E6587" s="55"/>
      <c r="F6587" s="55"/>
      <c r="G6587" s="55"/>
      <c r="H6587" s="55"/>
      <c r="I6587" s="55"/>
    </row>
    <row r="6588" spans="1:9">
      <c r="A6588" s="37"/>
      <c r="B6588" s="55"/>
      <c r="C6588" s="55"/>
      <c r="D6588" s="55"/>
      <c r="E6588" s="55"/>
      <c r="F6588" s="55"/>
      <c r="G6588" s="55"/>
      <c r="H6588" s="55"/>
      <c r="I6588" s="55"/>
    </row>
    <row r="6589" spans="1:9">
      <c r="A6589" s="37"/>
      <c r="B6589" s="55"/>
      <c r="C6589" s="55"/>
      <c r="D6589" s="55"/>
      <c r="E6589" s="55"/>
      <c r="F6589" s="55"/>
      <c r="G6589" s="55"/>
      <c r="H6589" s="55"/>
      <c r="I6589" s="55"/>
    </row>
    <row r="6590" spans="1:9">
      <c r="A6590" s="37"/>
      <c r="B6590" s="55"/>
      <c r="C6590" s="55"/>
      <c r="D6590" s="55"/>
      <c r="E6590" s="55"/>
      <c r="F6590" s="55"/>
      <c r="G6590" s="55"/>
      <c r="H6590" s="55"/>
      <c r="I6590" s="55"/>
    </row>
    <row r="6591" spans="1:9">
      <c r="A6591" s="37"/>
      <c r="B6591" s="55"/>
      <c r="C6591" s="55"/>
      <c r="D6591" s="55"/>
      <c r="E6591" s="55"/>
      <c r="F6591" s="55"/>
      <c r="G6591" s="55"/>
      <c r="H6591" s="55"/>
      <c r="I6591" s="55"/>
    </row>
    <row r="6592" spans="1:9">
      <c r="A6592" s="37"/>
      <c r="B6592" s="55"/>
      <c r="C6592" s="55"/>
      <c r="D6592" s="55"/>
      <c r="E6592" s="55"/>
      <c r="F6592" s="55"/>
      <c r="G6592" s="55"/>
      <c r="H6592" s="55"/>
      <c r="I6592" s="55"/>
    </row>
    <row r="6593" spans="1:9">
      <c r="A6593" s="37"/>
      <c r="B6593" s="55"/>
      <c r="C6593" s="55"/>
      <c r="D6593" s="55"/>
      <c r="E6593" s="55"/>
      <c r="F6593" s="55"/>
      <c r="G6593" s="55"/>
      <c r="H6593" s="55"/>
      <c r="I6593" s="55"/>
    </row>
    <row r="6594" spans="1:9">
      <c r="A6594" s="37"/>
      <c r="B6594" s="55"/>
      <c r="C6594" s="55"/>
      <c r="D6594" s="55"/>
      <c r="E6594" s="55"/>
      <c r="F6594" s="55"/>
      <c r="G6594" s="55"/>
      <c r="H6594" s="55"/>
      <c r="I6594" s="55"/>
    </row>
    <row r="6595" spans="1:9">
      <c r="A6595" s="37"/>
      <c r="B6595" s="55"/>
      <c r="C6595" s="55"/>
      <c r="D6595" s="55"/>
      <c r="E6595" s="55"/>
      <c r="F6595" s="55"/>
      <c r="G6595" s="55"/>
      <c r="H6595" s="55"/>
      <c r="I6595" s="55"/>
    </row>
    <row r="6596" spans="1:9">
      <c r="A6596" s="37"/>
      <c r="B6596" s="55"/>
      <c r="C6596" s="55"/>
      <c r="D6596" s="55"/>
      <c r="E6596" s="55"/>
      <c r="F6596" s="55"/>
      <c r="G6596" s="55"/>
      <c r="H6596" s="55"/>
      <c r="I6596" s="55"/>
    </row>
    <row r="6597" spans="1:9">
      <c r="A6597" s="37"/>
      <c r="B6597" s="55"/>
      <c r="C6597" s="55"/>
      <c r="D6597" s="55"/>
      <c r="E6597" s="55"/>
      <c r="F6597" s="55"/>
      <c r="G6597" s="55"/>
      <c r="H6597" s="55"/>
      <c r="I6597" s="55"/>
    </row>
    <row r="6598" spans="1:9">
      <c r="A6598" s="37"/>
      <c r="B6598" s="55"/>
      <c r="C6598" s="55"/>
      <c r="D6598" s="55"/>
      <c r="E6598" s="55"/>
      <c r="F6598" s="55"/>
      <c r="G6598" s="55"/>
      <c r="H6598" s="55"/>
      <c r="I6598" s="55"/>
    </row>
    <row r="6599" spans="1:9">
      <c r="A6599" s="37"/>
      <c r="B6599" s="55"/>
      <c r="C6599" s="55"/>
      <c r="D6599" s="55"/>
      <c r="E6599" s="55"/>
      <c r="F6599" s="55"/>
      <c r="G6599" s="55"/>
      <c r="H6599" s="55"/>
      <c r="I6599" s="55"/>
    </row>
    <row r="6600" spans="1:9">
      <c r="A6600" s="37"/>
      <c r="B6600" s="55"/>
      <c r="C6600" s="55"/>
      <c r="D6600" s="55"/>
      <c r="E6600" s="55"/>
      <c r="F6600" s="55"/>
      <c r="G6600" s="55"/>
      <c r="H6600" s="55"/>
      <c r="I6600" s="55"/>
    </row>
    <row r="6601" spans="1:9">
      <c r="A6601" s="37"/>
      <c r="B6601" s="55"/>
      <c r="C6601" s="55"/>
      <c r="D6601" s="55"/>
      <c r="E6601" s="55"/>
      <c r="F6601" s="55"/>
      <c r="G6601" s="55"/>
      <c r="H6601" s="55"/>
      <c r="I6601" s="55"/>
    </row>
    <row r="6602" spans="1:9">
      <c r="A6602" s="37"/>
      <c r="B6602" s="55"/>
      <c r="C6602" s="55"/>
      <c r="D6602" s="55"/>
      <c r="E6602" s="55"/>
      <c r="F6602" s="55"/>
      <c r="G6602" s="55"/>
      <c r="H6602" s="55"/>
      <c r="I6602" s="55"/>
    </row>
    <row r="6603" spans="1:9">
      <c r="A6603" s="37"/>
      <c r="B6603" s="55"/>
      <c r="C6603" s="55"/>
      <c r="D6603" s="55"/>
      <c r="E6603" s="55"/>
      <c r="F6603" s="55"/>
      <c r="G6603" s="55"/>
      <c r="H6603" s="55"/>
      <c r="I6603" s="55"/>
    </row>
    <row r="6604" spans="1:9">
      <c r="A6604" s="37"/>
      <c r="B6604" s="55"/>
      <c r="C6604" s="55"/>
      <c r="D6604" s="55"/>
      <c r="E6604" s="55"/>
      <c r="F6604" s="55"/>
      <c r="G6604" s="55"/>
      <c r="H6604" s="55"/>
      <c r="I6604" s="55"/>
    </row>
    <row r="6605" spans="1:9">
      <c r="A6605" s="37"/>
      <c r="B6605" s="55"/>
      <c r="C6605" s="55"/>
      <c r="D6605" s="55"/>
      <c r="E6605" s="55"/>
      <c r="F6605" s="55"/>
      <c r="G6605" s="55"/>
      <c r="H6605" s="55"/>
      <c r="I6605" s="55"/>
    </row>
    <row r="6606" spans="1:9">
      <c r="A6606" s="37"/>
      <c r="B6606" s="55"/>
      <c r="C6606" s="55"/>
      <c r="D6606" s="55"/>
      <c r="E6606" s="55"/>
      <c r="F6606" s="55"/>
      <c r="G6606" s="55"/>
      <c r="H6606" s="55"/>
      <c r="I6606" s="55"/>
    </row>
    <row r="6607" spans="1:9">
      <c r="A6607" s="37"/>
      <c r="B6607" s="55"/>
      <c r="C6607" s="55"/>
      <c r="D6607" s="55"/>
      <c r="E6607" s="55"/>
      <c r="F6607" s="55"/>
      <c r="G6607" s="55"/>
      <c r="H6607" s="55"/>
      <c r="I6607" s="55"/>
    </row>
    <row r="6608" spans="1:9">
      <c r="A6608" s="37"/>
      <c r="B6608" s="55"/>
      <c r="C6608" s="55"/>
      <c r="D6608" s="55"/>
      <c r="E6608" s="55"/>
      <c r="F6608" s="55"/>
      <c r="G6608" s="55"/>
      <c r="H6608" s="55"/>
      <c r="I6608" s="55"/>
    </row>
    <row r="6609" spans="1:9">
      <c r="A6609" s="37"/>
      <c r="B6609" s="55"/>
      <c r="C6609" s="55"/>
      <c r="D6609" s="55"/>
      <c r="E6609" s="55"/>
      <c r="F6609" s="55"/>
      <c r="G6609" s="55"/>
      <c r="H6609" s="55"/>
      <c r="I6609" s="55"/>
    </row>
    <row r="6610" spans="1:9">
      <c r="A6610" s="37"/>
      <c r="B6610" s="55"/>
      <c r="C6610" s="55"/>
      <c r="D6610" s="55"/>
      <c r="E6610" s="55"/>
      <c r="F6610" s="55"/>
      <c r="G6610" s="55"/>
      <c r="H6610" s="55"/>
      <c r="I6610" s="55"/>
    </row>
    <row r="6611" spans="1:9">
      <c r="A6611" s="37"/>
      <c r="B6611" s="55"/>
      <c r="C6611" s="55"/>
      <c r="D6611" s="55"/>
      <c r="E6611" s="55"/>
      <c r="F6611" s="55"/>
      <c r="G6611" s="55"/>
      <c r="H6611" s="55"/>
      <c r="I6611" s="55"/>
    </row>
    <row r="6612" spans="1:9">
      <c r="A6612" s="37"/>
      <c r="B6612" s="55"/>
      <c r="C6612" s="55"/>
      <c r="D6612" s="55"/>
      <c r="E6612" s="55"/>
      <c r="F6612" s="55"/>
      <c r="G6612" s="55"/>
      <c r="H6612" s="55"/>
      <c r="I6612" s="55"/>
    </row>
    <row r="6613" spans="1:9">
      <c r="A6613" s="37"/>
      <c r="B6613" s="55"/>
      <c r="C6613" s="55"/>
      <c r="D6613" s="55"/>
      <c r="E6613" s="55"/>
      <c r="F6613" s="55"/>
      <c r="G6613" s="55"/>
      <c r="H6613" s="55"/>
      <c r="I6613" s="55"/>
    </row>
    <row r="6614" spans="1:9">
      <c r="A6614" s="37"/>
      <c r="B6614" s="55"/>
      <c r="C6614" s="55"/>
      <c r="D6614" s="55"/>
      <c r="E6614" s="55"/>
      <c r="F6614" s="55"/>
      <c r="G6614" s="55"/>
      <c r="H6614" s="55"/>
      <c r="I6614" s="55"/>
    </row>
    <row r="6615" spans="1:9">
      <c r="A6615" s="37"/>
      <c r="B6615" s="55"/>
      <c r="C6615" s="55"/>
      <c r="D6615" s="55"/>
      <c r="E6615" s="55"/>
      <c r="F6615" s="55"/>
      <c r="G6615" s="55"/>
      <c r="H6615" s="55"/>
      <c r="I6615" s="55"/>
    </row>
    <row r="6616" spans="1:9">
      <c r="A6616" s="37"/>
      <c r="B6616" s="55"/>
      <c r="C6616" s="55"/>
      <c r="D6616" s="55"/>
      <c r="E6616" s="55"/>
      <c r="F6616" s="55"/>
      <c r="G6616" s="55"/>
      <c r="H6616" s="55"/>
      <c r="I6616" s="55"/>
    </row>
    <row r="6617" spans="1:9">
      <c r="A6617" s="37"/>
      <c r="B6617" s="55"/>
      <c r="C6617" s="55"/>
      <c r="D6617" s="55"/>
      <c r="E6617" s="55"/>
      <c r="F6617" s="55"/>
      <c r="G6617" s="55"/>
      <c r="H6617" s="55"/>
      <c r="I6617" s="55"/>
    </row>
    <row r="6618" spans="1:9">
      <c r="A6618" s="37"/>
      <c r="B6618" s="55"/>
      <c r="C6618" s="55"/>
      <c r="D6618" s="55"/>
      <c r="E6618" s="55"/>
      <c r="F6618" s="55"/>
      <c r="G6618" s="55"/>
      <c r="H6618" s="55"/>
      <c r="I6618" s="55"/>
    </row>
    <row r="6619" spans="1:9">
      <c r="A6619" s="37"/>
      <c r="B6619" s="55"/>
      <c r="C6619" s="55"/>
      <c r="D6619" s="55"/>
      <c r="E6619" s="55"/>
      <c r="F6619" s="55"/>
      <c r="G6619" s="55"/>
      <c r="H6619" s="55"/>
      <c r="I6619" s="55"/>
    </row>
    <row r="6620" spans="1:9">
      <c r="A6620" s="37"/>
    </row>
  </sheetData>
  <phoneticPr fontId="75" type="noConversion"/>
  <pageMargins left="0.75" right="0.75" top="1" bottom="1" header="0.5" footer="0.5"/>
  <pageSetup paperSize="9" scale="72" orientation="portrait" r:id="rId1"/>
  <headerFooter alignWithMargins="0"/>
  <ignoredErrors>
    <ignoredError sqref="A872"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5641"/>
  <sheetViews>
    <sheetView zoomScaleNormal="100" zoomScaleSheetLayoutView="115" workbookViewId="0">
      <pane ySplit="1" topLeftCell="A5524" activePane="bottomLeft" state="frozen"/>
      <selection activeCell="C3" sqref="C3:E3"/>
      <selection pane="bottomLeft"/>
    </sheetView>
  </sheetViews>
  <sheetFormatPr defaultRowHeight="13.5" customHeight="1"/>
  <cols>
    <col min="1" max="1" width="13.21875" customWidth="1"/>
    <col min="2" max="2" width="9" style="51"/>
    <col min="3" max="3" width="10.88671875" customWidth="1"/>
  </cols>
  <sheetData>
    <row r="1" spans="1:2" ht="13.5" customHeight="1">
      <c r="A1" s="48" t="s">
        <v>287</v>
      </c>
      <c r="B1" s="50"/>
    </row>
    <row r="2" spans="1:2" ht="13.5" customHeight="1">
      <c r="A2" s="49">
        <v>38356</v>
      </c>
      <c r="B2" s="51">
        <v>4456</v>
      </c>
    </row>
    <row r="3" spans="1:2" ht="13.5" customHeight="1">
      <c r="A3" s="49">
        <v>38357</v>
      </c>
      <c r="B3" s="51">
        <v>4395</v>
      </c>
    </row>
    <row r="4" spans="1:2" ht="13.5" customHeight="1">
      <c r="A4" s="49">
        <v>38358</v>
      </c>
      <c r="B4" s="51">
        <v>4405</v>
      </c>
    </row>
    <row r="5" spans="1:2" ht="13.5" customHeight="1">
      <c r="A5" s="49">
        <v>38359</v>
      </c>
      <c r="B5" s="51">
        <v>4485</v>
      </c>
    </row>
    <row r="6" spans="1:2" ht="13.5" customHeight="1">
      <c r="A6" s="49">
        <v>38362</v>
      </c>
      <c r="B6" s="51">
        <v>4627</v>
      </c>
    </row>
    <row r="7" spans="1:2" ht="13.5" customHeight="1">
      <c r="A7" s="49">
        <v>38363</v>
      </c>
      <c r="B7" s="51">
        <v>4726</v>
      </c>
    </row>
    <row r="8" spans="1:2" ht="13.5" customHeight="1">
      <c r="A8" s="49">
        <v>38364</v>
      </c>
      <c r="B8" s="51">
        <v>4776</v>
      </c>
    </row>
    <row r="9" spans="1:2" ht="13.5" customHeight="1">
      <c r="A9" s="49">
        <v>38365</v>
      </c>
      <c r="B9" s="51">
        <v>4774</v>
      </c>
    </row>
    <row r="10" spans="1:2" ht="13.5" customHeight="1">
      <c r="A10" s="49">
        <v>38366</v>
      </c>
      <c r="B10" s="51">
        <v>4721</v>
      </c>
    </row>
    <row r="11" spans="1:2" ht="13.5" customHeight="1">
      <c r="A11" s="49">
        <v>38369</v>
      </c>
      <c r="B11" s="51">
        <v>4668</v>
      </c>
    </row>
    <row r="12" spans="1:2" ht="13.5" customHeight="1">
      <c r="A12" s="49">
        <v>38370</v>
      </c>
      <c r="B12" s="51">
        <v>4591</v>
      </c>
    </row>
    <row r="13" spans="1:2" ht="13.5" customHeight="1">
      <c r="A13" s="49">
        <v>38371</v>
      </c>
      <c r="B13" s="51">
        <v>4471</v>
      </c>
    </row>
    <row r="14" spans="1:2" ht="13.5" customHeight="1">
      <c r="A14" s="49">
        <v>38372</v>
      </c>
      <c r="B14" s="51">
        <v>4358</v>
      </c>
    </row>
    <row r="15" spans="1:2" ht="13.5" customHeight="1">
      <c r="A15" s="49">
        <v>38373</v>
      </c>
      <c r="B15" s="51">
        <v>4301</v>
      </c>
    </row>
    <row r="16" spans="1:2" ht="13.5" customHeight="1">
      <c r="A16" s="49">
        <v>38376</v>
      </c>
      <c r="B16" s="51">
        <v>4292</v>
      </c>
    </row>
    <row r="17" spans="1:2" ht="13.5" customHeight="1">
      <c r="A17" s="49">
        <v>38377</v>
      </c>
      <c r="B17" s="51">
        <v>4307</v>
      </c>
    </row>
    <row r="18" spans="1:2" ht="13.5" customHeight="1">
      <c r="A18" s="49">
        <v>38378</v>
      </c>
      <c r="B18" s="51">
        <v>4340</v>
      </c>
    </row>
    <row r="19" spans="1:2" ht="13.5" customHeight="1">
      <c r="A19" s="49">
        <v>38379</v>
      </c>
      <c r="B19" s="51">
        <v>4396</v>
      </c>
    </row>
    <row r="20" spans="1:2" ht="13.5" customHeight="1">
      <c r="A20" s="49">
        <v>38380</v>
      </c>
      <c r="B20" s="51">
        <v>4461</v>
      </c>
    </row>
    <row r="21" spans="1:2" ht="13.5" customHeight="1">
      <c r="A21" s="49">
        <v>38383</v>
      </c>
      <c r="B21" s="51">
        <v>4488</v>
      </c>
    </row>
    <row r="22" spans="1:2" ht="13.5" customHeight="1">
      <c r="A22" s="49">
        <v>38384</v>
      </c>
      <c r="B22" s="51">
        <v>4470</v>
      </c>
    </row>
    <row r="23" spans="1:2" ht="13.5" customHeight="1">
      <c r="A23" s="49">
        <v>38385</v>
      </c>
      <c r="B23" s="51">
        <v>4408</v>
      </c>
    </row>
    <row r="24" spans="1:2" ht="13.5" customHeight="1">
      <c r="A24" s="49">
        <v>38386</v>
      </c>
      <c r="B24" s="51">
        <v>4313</v>
      </c>
    </row>
    <row r="25" spans="1:2" ht="13.5" customHeight="1">
      <c r="A25" s="49">
        <v>38387</v>
      </c>
      <c r="B25" s="51">
        <v>4246</v>
      </c>
    </row>
    <row r="26" spans="1:2" ht="13.5" customHeight="1">
      <c r="A26" s="49">
        <v>38390</v>
      </c>
      <c r="B26" s="51">
        <v>4192</v>
      </c>
    </row>
    <row r="27" spans="1:2" ht="13.5" customHeight="1">
      <c r="A27" s="49">
        <v>38391</v>
      </c>
      <c r="B27" s="51">
        <v>4175</v>
      </c>
    </row>
    <row r="28" spans="1:2" ht="13.5" customHeight="1">
      <c r="A28" s="49">
        <v>38392</v>
      </c>
      <c r="B28" s="51">
        <v>4223</v>
      </c>
    </row>
    <row r="29" spans="1:2" ht="13.5" customHeight="1">
      <c r="A29" s="49">
        <v>38393</v>
      </c>
      <c r="B29" s="51">
        <v>4320</v>
      </c>
    </row>
    <row r="30" spans="1:2" ht="13.5" customHeight="1">
      <c r="A30" s="49">
        <v>38394</v>
      </c>
      <c r="B30" s="51">
        <v>4378</v>
      </c>
    </row>
    <row r="31" spans="1:2" ht="13.5" customHeight="1">
      <c r="A31" s="49">
        <v>38397</v>
      </c>
      <c r="B31" s="51">
        <v>4446</v>
      </c>
    </row>
    <row r="32" spans="1:2" ht="13.5" customHeight="1">
      <c r="A32" s="49">
        <v>38398</v>
      </c>
      <c r="B32" s="51">
        <v>4511</v>
      </c>
    </row>
    <row r="33" spans="1:2" ht="13.5" customHeight="1">
      <c r="A33" s="49">
        <v>38399</v>
      </c>
      <c r="B33" s="51">
        <v>4593</v>
      </c>
    </row>
    <row r="34" spans="1:2" ht="13.5" customHeight="1">
      <c r="A34" s="49">
        <v>38400</v>
      </c>
      <c r="B34" s="51">
        <v>4685</v>
      </c>
    </row>
    <row r="35" spans="1:2" ht="13.5" customHeight="1">
      <c r="A35" s="49">
        <v>38401</v>
      </c>
      <c r="B35" s="51">
        <v>4763</v>
      </c>
    </row>
    <row r="36" spans="1:2" ht="13.5" customHeight="1">
      <c r="A36" s="49">
        <v>38404</v>
      </c>
      <c r="B36" s="51">
        <v>4833</v>
      </c>
    </row>
    <row r="37" spans="1:2" ht="13.5" customHeight="1">
      <c r="A37" s="49">
        <v>38405</v>
      </c>
      <c r="B37" s="51">
        <v>4878</v>
      </c>
    </row>
    <row r="38" spans="1:2" ht="13.5" customHeight="1">
      <c r="A38" s="49">
        <v>38406</v>
      </c>
      <c r="B38" s="51">
        <v>4880</v>
      </c>
    </row>
    <row r="39" spans="1:2" ht="13.5" customHeight="1">
      <c r="A39" s="49">
        <v>38407</v>
      </c>
      <c r="B39" s="51">
        <v>4834</v>
      </c>
    </row>
    <row r="40" spans="1:2" ht="13.5" customHeight="1">
      <c r="A40" s="49">
        <v>38408</v>
      </c>
      <c r="B40" s="51">
        <v>4771</v>
      </c>
    </row>
    <row r="41" spans="1:2" ht="13.5" customHeight="1">
      <c r="A41" s="49">
        <v>38411</v>
      </c>
      <c r="B41" s="51">
        <v>4726</v>
      </c>
    </row>
    <row r="42" spans="1:2" ht="13.5" customHeight="1">
      <c r="A42" s="49">
        <v>38412</v>
      </c>
      <c r="B42" s="51">
        <v>4663</v>
      </c>
    </row>
    <row r="43" spans="1:2" ht="13.5" customHeight="1">
      <c r="A43" s="49">
        <v>38413</v>
      </c>
      <c r="B43" s="51">
        <v>4619</v>
      </c>
    </row>
    <row r="44" spans="1:2" ht="13.5" customHeight="1">
      <c r="A44" s="49">
        <v>38414</v>
      </c>
      <c r="B44" s="51">
        <v>4619</v>
      </c>
    </row>
    <row r="45" spans="1:2" ht="13.5" customHeight="1">
      <c r="A45" s="49">
        <v>38415</v>
      </c>
      <c r="B45" s="51">
        <v>4652</v>
      </c>
    </row>
    <row r="46" spans="1:2" ht="13.5" customHeight="1">
      <c r="A46" s="49">
        <v>38418</v>
      </c>
      <c r="B46" s="51">
        <v>4700</v>
      </c>
    </row>
    <row r="47" spans="1:2" ht="13.5" customHeight="1">
      <c r="A47" s="49">
        <v>38419</v>
      </c>
      <c r="B47" s="51">
        <v>4745</v>
      </c>
    </row>
    <row r="48" spans="1:2" ht="13.5" customHeight="1">
      <c r="A48" s="49">
        <v>38420</v>
      </c>
      <c r="B48" s="51">
        <v>4781</v>
      </c>
    </row>
    <row r="49" spans="1:2" ht="13.5" customHeight="1">
      <c r="A49" s="49">
        <v>38421</v>
      </c>
      <c r="B49" s="51">
        <v>4791</v>
      </c>
    </row>
    <row r="50" spans="1:2" ht="13.5" customHeight="1">
      <c r="A50" s="49">
        <v>38422</v>
      </c>
      <c r="B50" s="51">
        <v>4768</v>
      </c>
    </row>
    <row r="51" spans="1:2" ht="13.5" customHeight="1">
      <c r="A51" s="49">
        <v>38425</v>
      </c>
      <c r="B51" s="51">
        <v>4741</v>
      </c>
    </row>
    <row r="52" spans="1:2" ht="13.5" customHeight="1">
      <c r="A52" s="49">
        <v>38426</v>
      </c>
      <c r="B52" s="51">
        <v>4685</v>
      </c>
    </row>
    <row r="53" spans="1:2" ht="13.5" customHeight="1">
      <c r="A53" s="49">
        <v>38427</v>
      </c>
      <c r="B53" s="51">
        <v>4596</v>
      </c>
    </row>
    <row r="54" spans="1:2" ht="13.5" customHeight="1">
      <c r="A54" s="49">
        <v>38428</v>
      </c>
      <c r="B54" s="51">
        <v>4575</v>
      </c>
    </row>
    <row r="55" spans="1:2" ht="13.5" customHeight="1">
      <c r="A55" s="49">
        <v>38429</v>
      </c>
      <c r="B55" s="51">
        <v>4625</v>
      </c>
    </row>
    <row r="56" spans="1:2" ht="13.5" customHeight="1">
      <c r="A56" s="49">
        <v>38432</v>
      </c>
      <c r="B56" s="51">
        <v>4665</v>
      </c>
    </row>
    <row r="57" spans="1:2" ht="13.5" customHeight="1">
      <c r="A57" s="49">
        <v>38433</v>
      </c>
      <c r="B57" s="51">
        <v>4679</v>
      </c>
    </row>
    <row r="58" spans="1:2" ht="13.5" customHeight="1">
      <c r="A58" s="49">
        <v>38434</v>
      </c>
      <c r="B58" s="51">
        <v>4685</v>
      </c>
    </row>
    <row r="59" spans="1:2" ht="13.5" customHeight="1">
      <c r="A59" s="49">
        <v>38435</v>
      </c>
      <c r="B59" s="51">
        <v>4685</v>
      </c>
    </row>
    <row r="60" spans="1:2" ht="13.5" customHeight="1">
      <c r="A60" s="49">
        <v>38440</v>
      </c>
      <c r="B60" s="51">
        <v>4672</v>
      </c>
    </row>
    <row r="61" spans="1:2" ht="13.5" customHeight="1">
      <c r="A61" s="49">
        <v>38441</v>
      </c>
      <c r="B61" s="51">
        <v>4653</v>
      </c>
    </row>
    <row r="62" spans="1:2" ht="13.5" customHeight="1">
      <c r="A62" s="49">
        <v>38442</v>
      </c>
      <c r="B62" s="51">
        <v>4637</v>
      </c>
    </row>
    <row r="63" spans="1:2" ht="13.5" customHeight="1">
      <c r="A63" s="49">
        <v>38443</v>
      </c>
      <c r="B63" s="51">
        <v>4627</v>
      </c>
    </row>
    <row r="64" spans="1:2" ht="13.5" customHeight="1">
      <c r="A64" s="49">
        <v>38446</v>
      </c>
      <c r="B64" s="51">
        <v>4631</v>
      </c>
    </row>
    <row r="65" spans="1:2" ht="13.5" customHeight="1">
      <c r="A65" s="49">
        <v>38447</v>
      </c>
      <c r="B65" s="51">
        <v>4649</v>
      </c>
    </row>
    <row r="66" spans="1:2" ht="13.5" customHeight="1">
      <c r="A66" s="49">
        <v>38448</v>
      </c>
      <c r="B66" s="51">
        <v>4660</v>
      </c>
    </row>
    <row r="67" spans="1:2" ht="13.5" customHeight="1">
      <c r="A67" s="49">
        <v>38449</v>
      </c>
      <c r="B67" s="51">
        <v>4676</v>
      </c>
    </row>
    <row r="68" spans="1:2" ht="13.5" customHeight="1">
      <c r="A68" s="49">
        <v>38450</v>
      </c>
      <c r="B68" s="51">
        <v>4699</v>
      </c>
    </row>
    <row r="69" spans="1:2" ht="13.5" customHeight="1">
      <c r="A69" s="49">
        <v>38453</v>
      </c>
      <c r="B69" s="51">
        <v>4721</v>
      </c>
    </row>
    <row r="70" spans="1:2" ht="13.5" customHeight="1">
      <c r="A70" s="49">
        <v>38454</v>
      </c>
      <c r="B70" s="51">
        <v>4753</v>
      </c>
    </row>
    <row r="71" spans="1:2" ht="13.5" customHeight="1">
      <c r="A71" s="49">
        <v>38455</v>
      </c>
      <c r="B71" s="51">
        <v>4804</v>
      </c>
    </row>
    <row r="72" spans="1:2" ht="13.5" customHeight="1">
      <c r="A72" s="49">
        <v>38456</v>
      </c>
      <c r="B72" s="51">
        <v>4824</v>
      </c>
    </row>
    <row r="73" spans="1:2" ht="13.5" customHeight="1">
      <c r="A73" s="49">
        <v>38457</v>
      </c>
      <c r="B73" s="51">
        <v>4835</v>
      </c>
    </row>
    <row r="74" spans="1:2" ht="13.5" customHeight="1">
      <c r="A74" s="49">
        <v>38460</v>
      </c>
      <c r="B74" s="51">
        <v>4810</v>
      </c>
    </row>
    <row r="75" spans="1:2" ht="13.5" customHeight="1">
      <c r="A75" s="49">
        <v>38461</v>
      </c>
      <c r="B75" s="51">
        <v>4735</v>
      </c>
    </row>
    <row r="76" spans="1:2" ht="13.5" customHeight="1">
      <c r="A76" s="49">
        <v>38462</v>
      </c>
      <c r="B76" s="51">
        <v>4620</v>
      </c>
    </row>
    <row r="77" spans="1:2" ht="13.5" customHeight="1">
      <c r="A77" s="49">
        <v>38463</v>
      </c>
      <c r="B77" s="51">
        <v>4504</v>
      </c>
    </row>
    <row r="78" spans="1:2" ht="13.5" customHeight="1">
      <c r="A78" s="49">
        <v>38464</v>
      </c>
      <c r="B78" s="51">
        <v>4381</v>
      </c>
    </row>
    <row r="79" spans="1:2" ht="13.5" customHeight="1">
      <c r="A79" s="49">
        <v>38467</v>
      </c>
      <c r="B79" s="51">
        <v>4284</v>
      </c>
    </row>
    <row r="80" spans="1:2" ht="13.5" customHeight="1">
      <c r="A80" s="49">
        <v>38468</v>
      </c>
      <c r="B80" s="51">
        <v>4172</v>
      </c>
    </row>
    <row r="81" spans="1:2" ht="13.5" customHeight="1">
      <c r="A81" s="49">
        <v>38469</v>
      </c>
      <c r="B81" s="51">
        <v>4026</v>
      </c>
    </row>
    <row r="82" spans="1:2" ht="13.5" customHeight="1">
      <c r="A82" s="49">
        <v>38470</v>
      </c>
      <c r="B82" s="51">
        <v>3921</v>
      </c>
    </row>
    <row r="83" spans="1:2" ht="13.5" customHeight="1">
      <c r="A83" s="49">
        <v>38471</v>
      </c>
      <c r="B83" s="51">
        <v>3850</v>
      </c>
    </row>
    <row r="84" spans="1:2" ht="13.5" customHeight="1">
      <c r="A84" s="49">
        <v>38475</v>
      </c>
      <c r="B84" s="51">
        <v>3815</v>
      </c>
    </row>
    <row r="85" spans="1:2" ht="13.5" customHeight="1">
      <c r="A85" s="49">
        <v>38476</v>
      </c>
      <c r="B85" s="51">
        <v>3835</v>
      </c>
    </row>
    <row r="86" spans="1:2" ht="13.5" customHeight="1">
      <c r="A86" s="49">
        <v>38477</v>
      </c>
      <c r="B86" s="51">
        <v>3898</v>
      </c>
    </row>
    <row r="87" spans="1:2" ht="13.5" customHeight="1">
      <c r="A87" s="49">
        <v>38478</v>
      </c>
      <c r="B87" s="51">
        <v>3969</v>
      </c>
    </row>
    <row r="88" spans="1:2" ht="13.5" customHeight="1">
      <c r="A88" s="49">
        <v>38481</v>
      </c>
      <c r="B88" s="51">
        <v>4024</v>
      </c>
    </row>
    <row r="89" spans="1:2" ht="13.5" customHeight="1">
      <c r="A89" s="49">
        <v>38482</v>
      </c>
      <c r="B89" s="51">
        <v>4016</v>
      </c>
    </row>
    <row r="90" spans="1:2" ht="13.5" customHeight="1">
      <c r="A90" s="49">
        <v>38483</v>
      </c>
      <c r="B90" s="51">
        <v>3931</v>
      </c>
    </row>
    <row r="91" spans="1:2" ht="13.5" customHeight="1">
      <c r="A91" s="49">
        <v>38484</v>
      </c>
      <c r="B91" s="51">
        <v>3832</v>
      </c>
    </row>
    <row r="92" spans="1:2" ht="13.5" customHeight="1">
      <c r="A92" s="49">
        <v>38485</v>
      </c>
      <c r="B92" s="51">
        <v>3770</v>
      </c>
    </row>
    <row r="93" spans="1:2" ht="13.5" customHeight="1">
      <c r="A93" s="49">
        <v>38488</v>
      </c>
      <c r="B93" s="51">
        <v>3737</v>
      </c>
    </row>
    <row r="94" spans="1:2" ht="13.5" customHeight="1">
      <c r="A94" s="49">
        <v>38489</v>
      </c>
      <c r="B94" s="51">
        <v>3695</v>
      </c>
    </row>
    <row r="95" spans="1:2" ht="13.5" customHeight="1">
      <c r="A95" s="49">
        <v>38490</v>
      </c>
      <c r="B95" s="51">
        <v>3637</v>
      </c>
    </row>
    <row r="96" spans="1:2" ht="13.5" customHeight="1">
      <c r="A96" s="49">
        <v>38491</v>
      </c>
      <c r="B96" s="51">
        <v>3559</v>
      </c>
    </row>
    <row r="97" spans="1:2" ht="13.5" customHeight="1">
      <c r="A97" s="49">
        <v>38492</v>
      </c>
      <c r="B97" s="51">
        <v>3523</v>
      </c>
    </row>
    <row r="98" spans="1:2" ht="13.5" customHeight="1">
      <c r="A98" s="49">
        <v>38495</v>
      </c>
      <c r="B98" s="51">
        <v>3496</v>
      </c>
    </row>
    <row r="99" spans="1:2" ht="13.5" customHeight="1">
      <c r="A99" s="49">
        <v>38496</v>
      </c>
      <c r="B99" s="51">
        <v>3430</v>
      </c>
    </row>
    <row r="100" spans="1:2" ht="13.5" customHeight="1">
      <c r="A100" s="49">
        <v>38497</v>
      </c>
      <c r="B100" s="51">
        <v>3366</v>
      </c>
    </row>
    <row r="101" spans="1:2" ht="13.5" customHeight="1">
      <c r="A101" s="49">
        <v>38498</v>
      </c>
      <c r="B101" s="51">
        <v>3317</v>
      </c>
    </row>
    <row r="102" spans="1:2" ht="13.5" customHeight="1">
      <c r="A102" s="49">
        <v>38499</v>
      </c>
      <c r="B102" s="51">
        <v>3279</v>
      </c>
    </row>
    <row r="103" spans="1:2" ht="13.5" customHeight="1">
      <c r="A103" s="49">
        <v>38503</v>
      </c>
      <c r="B103" s="51">
        <v>3219</v>
      </c>
    </row>
    <row r="104" spans="1:2" ht="13.5" customHeight="1">
      <c r="A104" s="49">
        <v>38504</v>
      </c>
      <c r="B104" s="51">
        <v>3180</v>
      </c>
    </row>
    <row r="105" spans="1:2" ht="13.5" customHeight="1">
      <c r="A105" s="49">
        <v>38505</v>
      </c>
      <c r="B105" s="51">
        <v>3180</v>
      </c>
    </row>
    <row r="106" spans="1:2" ht="13.5" customHeight="1">
      <c r="A106" s="49">
        <v>38506</v>
      </c>
      <c r="B106" s="51">
        <v>3093</v>
      </c>
    </row>
    <row r="107" spans="1:2" ht="13.5" customHeight="1">
      <c r="A107" s="49">
        <v>38509</v>
      </c>
      <c r="B107" s="51">
        <v>3041</v>
      </c>
    </row>
    <row r="108" spans="1:2" ht="13.5" customHeight="1">
      <c r="A108" s="49">
        <v>38510</v>
      </c>
      <c r="B108" s="51">
        <v>2995</v>
      </c>
    </row>
    <row r="109" spans="1:2" ht="13.5" customHeight="1">
      <c r="A109" s="49">
        <v>38511</v>
      </c>
      <c r="B109" s="51">
        <v>2931</v>
      </c>
    </row>
    <row r="110" spans="1:2" ht="13.5" customHeight="1">
      <c r="A110" s="49">
        <v>38512</v>
      </c>
      <c r="B110" s="51">
        <v>2889</v>
      </c>
    </row>
    <row r="111" spans="1:2" ht="13.5" customHeight="1">
      <c r="A111" s="49">
        <v>38513</v>
      </c>
      <c r="B111" s="51">
        <v>2821</v>
      </c>
    </row>
    <row r="112" spans="1:2" ht="13.5" customHeight="1">
      <c r="A112" s="49">
        <v>38516</v>
      </c>
      <c r="B112" s="51">
        <v>2762</v>
      </c>
    </row>
    <row r="113" spans="1:2" ht="13.5" customHeight="1">
      <c r="A113" s="49">
        <v>38517</v>
      </c>
      <c r="B113" s="51">
        <v>2705</v>
      </c>
    </row>
    <row r="114" spans="1:2" ht="13.5" customHeight="1">
      <c r="A114" s="49">
        <v>38518</v>
      </c>
      <c r="B114" s="51">
        <v>2636</v>
      </c>
    </row>
    <row r="115" spans="1:2" ht="13.5" customHeight="1">
      <c r="A115" s="49">
        <v>38519</v>
      </c>
      <c r="B115" s="51">
        <v>2586</v>
      </c>
    </row>
    <row r="116" spans="1:2" ht="13.5" customHeight="1">
      <c r="A116" s="49">
        <v>38520</v>
      </c>
      <c r="B116" s="51">
        <v>2543</v>
      </c>
    </row>
    <row r="117" spans="1:2" ht="13.5" customHeight="1">
      <c r="A117" s="49">
        <v>38523</v>
      </c>
      <c r="B117" s="51">
        <v>2518</v>
      </c>
    </row>
    <row r="118" spans="1:2" ht="13.5" customHeight="1">
      <c r="A118" s="49">
        <v>38524</v>
      </c>
      <c r="B118" s="51">
        <v>2510</v>
      </c>
    </row>
    <row r="119" spans="1:2" ht="13.5" customHeight="1">
      <c r="A119" s="49">
        <v>38525</v>
      </c>
      <c r="B119" s="51">
        <v>2548</v>
      </c>
    </row>
    <row r="120" spans="1:2" ht="13.5" customHeight="1">
      <c r="A120" s="49">
        <v>38526</v>
      </c>
      <c r="B120" s="51">
        <v>2593</v>
      </c>
    </row>
    <row r="121" spans="1:2" ht="13.5" customHeight="1">
      <c r="A121" s="49">
        <v>38527</v>
      </c>
      <c r="B121" s="51">
        <v>2617</v>
      </c>
    </row>
    <row r="122" spans="1:2" ht="13.5" customHeight="1">
      <c r="A122" s="49">
        <v>38530</v>
      </c>
      <c r="B122" s="51">
        <v>2621</v>
      </c>
    </row>
    <row r="123" spans="1:2" ht="13.5" customHeight="1">
      <c r="A123" s="49">
        <v>38531</v>
      </c>
      <c r="B123" s="51">
        <v>2606</v>
      </c>
    </row>
    <row r="124" spans="1:2" ht="13.5" customHeight="1">
      <c r="A124" s="49">
        <v>38532</v>
      </c>
      <c r="B124" s="51">
        <v>2573</v>
      </c>
    </row>
    <row r="125" spans="1:2" ht="13.5" customHeight="1">
      <c r="A125" s="49">
        <v>38533</v>
      </c>
      <c r="B125" s="51">
        <v>2521</v>
      </c>
    </row>
    <row r="126" spans="1:2" ht="13.5" customHeight="1">
      <c r="A126" s="49">
        <v>38534</v>
      </c>
      <c r="B126" s="51">
        <v>2486</v>
      </c>
    </row>
    <row r="127" spans="1:2" ht="13.5" customHeight="1">
      <c r="A127" s="49">
        <v>38537</v>
      </c>
      <c r="B127" s="51">
        <v>2461</v>
      </c>
    </row>
    <row r="128" spans="1:2" ht="13.5" customHeight="1">
      <c r="A128" s="49">
        <v>38538</v>
      </c>
      <c r="B128" s="51">
        <v>2434</v>
      </c>
    </row>
    <row r="129" spans="1:2" ht="13.5" customHeight="1">
      <c r="A129" s="49">
        <v>38539</v>
      </c>
      <c r="B129" s="51">
        <v>2402</v>
      </c>
    </row>
    <row r="130" spans="1:2" ht="13.5" customHeight="1">
      <c r="A130" s="49">
        <v>38540</v>
      </c>
      <c r="B130" s="51">
        <v>2384</v>
      </c>
    </row>
    <row r="131" spans="1:2" ht="13.5" customHeight="1">
      <c r="A131" s="49">
        <v>38541</v>
      </c>
      <c r="B131" s="51">
        <v>2365</v>
      </c>
    </row>
    <row r="132" spans="1:2" ht="13.5" customHeight="1">
      <c r="A132" s="49">
        <v>38544</v>
      </c>
      <c r="B132" s="51">
        <v>2354</v>
      </c>
    </row>
    <row r="133" spans="1:2" ht="13.5" customHeight="1">
      <c r="A133" s="49">
        <v>38545</v>
      </c>
      <c r="B133" s="51">
        <v>2345</v>
      </c>
    </row>
    <row r="134" spans="1:2" ht="13.5" customHeight="1">
      <c r="A134" s="49">
        <v>38546</v>
      </c>
      <c r="B134" s="51">
        <v>2338</v>
      </c>
    </row>
    <row r="135" spans="1:2" ht="13.5" customHeight="1">
      <c r="A135" s="49">
        <v>38547</v>
      </c>
      <c r="B135" s="51">
        <v>2320</v>
      </c>
    </row>
    <row r="136" spans="1:2" ht="13.5" customHeight="1">
      <c r="A136" s="49">
        <v>38548</v>
      </c>
      <c r="B136" s="51">
        <v>2307</v>
      </c>
    </row>
    <row r="137" spans="1:2" ht="13.5" customHeight="1">
      <c r="A137" s="49">
        <v>38551</v>
      </c>
      <c r="B137" s="51">
        <v>2285</v>
      </c>
    </row>
    <row r="138" spans="1:2" ht="13.5" customHeight="1">
      <c r="A138" s="49">
        <v>38552</v>
      </c>
      <c r="B138" s="51">
        <v>2247</v>
      </c>
    </row>
    <row r="139" spans="1:2" ht="13.5" customHeight="1">
      <c r="A139" s="49">
        <v>38553</v>
      </c>
      <c r="B139" s="51">
        <v>2201</v>
      </c>
    </row>
    <row r="140" spans="1:2" ht="13.5" customHeight="1">
      <c r="A140" s="49">
        <v>38554</v>
      </c>
      <c r="B140" s="51">
        <v>2133</v>
      </c>
    </row>
    <row r="141" spans="1:2" ht="13.5" customHeight="1">
      <c r="A141" s="49">
        <v>38555</v>
      </c>
      <c r="B141" s="51">
        <v>2054</v>
      </c>
    </row>
    <row r="142" spans="1:2" ht="13.5" customHeight="1">
      <c r="A142" s="49">
        <v>38558</v>
      </c>
      <c r="B142" s="51">
        <v>2004</v>
      </c>
    </row>
    <row r="143" spans="1:2" ht="13.5" customHeight="1">
      <c r="A143" s="49">
        <v>38559</v>
      </c>
      <c r="B143" s="51">
        <v>1951</v>
      </c>
    </row>
    <row r="144" spans="1:2" ht="13.5" customHeight="1">
      <c r="A144" s="49">
        <v>38560</v>
      </c>
      <c r="B144" s="51">
        <v>1896</v>
      </c>
    </row>
    <row r="145" spans="1:2" ht="13.5" customHeight="1">
      <c r="A145" s="49">
        <v>38561</v>
      </c>
      <c r="B145" s="51">
        <v>1851</v>
      </c>
    </row>
    <row r="146" spans="1:2" ht="13.5" customHeight="1">
      <c r="A146" s="49">
        <v>38562</v>
      </c>
      <c r="B146" s="51">
        <v>1804</v>
      </c>
    </row>
    <row r="147" spans="1:2" ht="13.5" customHeight="1">
      <c r="A147" s="49">
        <v>38565</v>
      </c>
      <c r="B147" s="51">
        <v>1769</v>
      </c>
    </row>
    <row r="148" spans="1:2" ht="13.5" customHeight="1">
      <c r="A148" s="49">
        <v>38566</v>
      </c>
      <c r="B148" s="51">
        <v>1749</v>
      </c>
    </row>
    <row r="149" spans="1:2" ht="13.5" customHeight="1">
      <c r="A149" s="49">
        <v>38567</v>
      </c>
      <c r="B149" s="51">
        <v>1747</v>
      </c>
    </row>
    <row r="150" spans="1:2" ht="13.5" customHeight="1">
      <c r="A150" s="49">
        <v>38568</v>
      </c>
      <c r="B150" s="51">
        <v>1769</v>
      </c>
    </row>
    <row r="151" spans="1:2" ht="13.5" customHeight="1">
      <c r="A151" s="49">
        <v>38569</v>
      </c>
      <c r="B151" s="51">
        <v>1819</v>
      </c>
    </row>
    <row r="152" spans="1:2" ht="13.5" customHeight="1">
      <c r="A152" s="49">
        <v>38572</v>
      </c>
      <c r="B152" s="51">
        <v>1868</v>
      </c>
    </row>
    <row r="153" spans="1:2" ht="13.5" customHeight="1">
      <c r="A153" s="49">
        <v>38573</v>
      </c>
      <c r="B153" s="51">
        <v>1907</v>
      </c>
    </row>
    <row r="154" spans="1:2" ht="13.5" customHeight="1">
      <c r="A154" s="49">
        <v>38574</v>
      </c>
      <c r="B154" s="51">
        <v>1959</v>
      </c>
    </row>
    <row r="155" spans="1:2" ht="13.5" customHeight="1">
      <c r="A155" s="49">
        <v>38575</v>
      </c>
      <c r="B155" s="51">
        <v>2044</v>
      </c>
    </row>
    <row r="156" spans="1:2" ht="13.5" customHeight="1">
      <c r="A156" s="49">
        <v>38576</v>
      </c>
      <c r="B156" s="51">
        <v>2125</v>
      </c>
    </row>
    <row r="157" spans="1:2" ht="13.5" customHeight="1">
      <c r="A157" s="49">
        <v>38579</v>
      </c>
      <c r="B157" s="51">
        <v>2169</v>
      </c>
    </row>
    <row r="158" spans="1:2" ht="13.5" customHeight="1">
      <c r="A158" s="49">
        <v>38580</v>
      </c>
      <c r="B158" s="51">
        <v>2215</v>
      </c>
    </row>
    <row r="159" spans="1:2" ht="13.5" customHeight="1">
      <c r="A159" s="49">
        <v>38581</v>
      </c>
      <c r="B159" s="51">
        <v>2286</v>
      </c>
    </row>
    <row r="160" spans="1:2" ht="13.5" customHeight="1">
      <c r="A160" s="49">
        <v>38582</v>
      </c>
      <c r="B160" s="51">
        <v>2372</v>
      </c>
    </row>
    <row r="161" spans="1:2" ht="13.5" customHeight="1">
      <c r="A161" s="49">
        <v>38583</v>
      </c>
      <c r="B161" s="51">
        <v>2478</v>
      </c>
    </row>
    <row r="162" spans="1:2" ht="13.5" customHeight="1">
      <c r="A162" s="49">
        <v>38586</v>
      </c>
      <c r="B162" s="51">
        <v>2567</v>
      </c>
    </row>
    <row r="163" spans="1:2" ht="13.5" customHeight="1">
      <c r="A163" s="49">
        <v>38587</v>
      </c>
      <c r="B163" s="51">
        <v>2612</v>
      </c>
    </row>
    <row r="164" spans="1:2" ht="13.5" customHeight="1">
      <c r="A164" s="49">
        <v>38588</v>
      </c>
      <c r="B164" s="51">
        <v>2634</v>
      </c>
    </row>
    <row r="165" spans="1:2" ht="13.5" customHeight="1">
      <c r="A165" s="49">
        <v>38589</v>
      </c>
      <c r="B165" s="51">
        <v>2631</v>
      </c>
    </row>
    <row r="166" spans="1:2" ht="13.5" customHeight="1">
      <c r="A166" s="49">
        <v>38590</v>
      </c>
      <c r="B166" s="51">
        <v>2625</v>
      </c>
    </row>
    <row r="167" spans="1:2" ht="13.5" customHeight="1">
      <c r="A167" s="49">
        <v>38594</v>
      </c>
      <c r="B167" s="51">
        <v>2608</v>
      </c>
    </row>
    <row r="168" spans="1:2" ht="13.5" customHeight="1">
      <c r="A168" s="49">
        <v>38595</v>
      </c>
      <c r="B168" s="51">
        <v>2592</v>
      </c>
    </row>
    <row r="169" spans="1:2" ht="13.5" customHeight="1">
      <c r="A169" s="49">
        <v>38596</v>
      </c>
      <c r="B169" s="51">
        <v>2548</v>
      </c>
    </row>
    <row r="170" spans="1:2" ht="13.5" customHeight="1">
      <c r="A170" s="49">
        <v>38597</v>
      </c>
      <c r="B170" s="51">
        <v>2479</v>
      </c>
    </row>
    <row r="171" spans="1:2" ht="13.5" customHeight="1">
      <c r="A171" s="49">
        <v>38600</v>
      </c>
      <c r="B171" s="51">
        <v>2424</v>
      </c>
    </row>
    <row r="172" spans="1:2" ht="13.5" customHeight="1">
      <c r="A172" s="49">
        <v>38601</v>
      </c>
      <c r="B172" s="51">
        <v>2418</v>
      </c>
    </row>
    <row r="173" spans="1:2" ht="13.5" customHeight="1">
      <c r="A173" s="49">
        <v>38602</v>
      </c>
      <c r="B173" s="51">
        <v>2480</v>
      </c>
    </row>
    <row r="174" spans="1:2" ht="13.5" customHeight="1">
      <c r="A174" s="49">
        <v>38603</v>
      </c>
      <c r="B174" s="51">
        <v>2561</v>
      </c>
    </row>
    <row r="175" spans="1:2" ht="13.5" customHeight="1">
      <c r="A175" s="49">
        <v>38604</v>
      </c>
      <c r="B175" s="51">
        <v>2626</v>
      </c>
    </row>
    <row r="176" spans="1:2" ht="13.5" customHeight="1">
      <c r="A176" s="49">
        <v>38607</v>
      </c>
      <c r="B176" s="51">
        <v>2701</v>
      </c>
    </row>
    <row r="177" spans="1:2" ht="13.5" customHeight="1">
      <c r="A177" s="49">
        <v>38608</v>
      </c>
      <c r="B177" s="51">
        <v>2766</v>
      </c>
    </row>
    <row r="178" spans="1:2" ht="13.5" customHeight="1">
      <c r="A178" s="49">
        <v>38609</v>
      </c>
      <c r="B178" s="51">
        <v>2819</v>
      </c>
    </row>
    <row r="179" spans="1:2" ht="13.5" customHeight="1">
      <c r="A179" s="49">
        <v>38610</v>
      </c>
      <c r="B179" s="51">
        <v>2885</v>
      </c>
    </row>
    <row r="180" spans="1:2" ht="13.5" customHeight="1">
      <c r="A180" s="49">
        <v>38611</v>
      </c>
      <c r="B180" s="51">
        <v>2949</v>
      </c>
    </row>
    <row r="181" spans="1:2" ht="13.5" customHeight="1">
      <c r="A181" s="49">
        <v>38614</v>
      </c>
      <c r="B181" s="51">
        <v>2977</v>
      </c>
    </row>
    <row r="182" spans="1:2" ht="13.5" customHeight="1">
      <c r="A182" s="49">
        <v>38615</v>
      </c>
      <c r="B182" s="51">
        <v>3011</v>
      </c>
    </row>
    <row r="183" spans="1:2" ht="13.5" customHeight="1">
      <c r="A183" s="49">
        <v>38616</v>
      </c>
      <c r="B183" s="51">
        <v>3056</v>
      </c>
    </row>
    <row r="184" spans="1:2" ht="13.5" customHeight="1">
      <c r="A184" s="49">
        <v>38617</v>
      </c>
      <c r="B184" s="51">
        <v>3073</v>
      </c>
    </row>
    <row r="185" spans="1:2" ht="13.5" customHeight="1">
      <c r="A185" s="49">
        <v>38618</v>
      </c>
      <c r="B185" s="51">
        <v>3069</v>
      </c>
    </row>
    <row r="186" spans="1:2" ht="13.5" customHeight="1">
      <c r="A186" s="49">
        <v>38621</v>
      </c>
      <c r="B186" s="51">
        <v>3058</v>
      </c>
    </row>
    <row r="187" spans="1:2" ht="13.5" customHeight="1">
      <c r="A187" s="49">
        <v>38622</v>
      </c>
      <c r="B187" s="51">
        <v>3011</v>
      </c>
    </row>
    <row r="188" spans="1:2" ht="13.5" customHeight="1">
      <c r="A188" s="49">
        <v>38623</v>
      </c>
      <c r="B188" s="51">
        <v>2953</v>
      </c>
    </row>
    <row r="189" spans="1:2" ht="13.5" customHeight="1">
      <c r="A189" s="49">
        <v>38624</v>
      </c>
      <c r="B189" s="51">
        <v>2907</v>
      </c>
    </row>
    <row r="190" spans="1:2" ht="13.5" customHeight="1">
      <c r="A190" s="49">
        <v>38625</v>
      </c>
      <c r="B190" s="51">
        <v>2907</v>
      </c>
    </row>
    <row r="191" spans="1:2" ht="13.5" customHeight="1">
      <c r="A191" s="49">
        <v>38628</v>
      </c>
      <c r="B191" s="51">
        <v>2944</v>
      </c>
    </row>
    <row r="192" spans="1:2" ht="13.5" customHeight="1">
      <c r="A192" s="49">
        <v>38629</v>
      </c>
      <c r="B192" s="51">
        <v>2981</v>
      </c>
    </row>
    <row r="193" spans="1:2" ht="13.5" customHeight="1">
      <c r="A193" s="49">
        <v>38630</v>
      </c>
      <c r="B193" s="51">
        <v>3019</v>
      </c>
    </row>
    <row r="194" spans="1:2" ht="13.5" customHeight="1">
      <c r="A194" s="49">
        <v>38631</v>
      </c>
      <c r="B194" s="51">
        <v>3062</v>
      </c>
    </row>
    <row r="195" spans="1:2" ht="13.5" customHeight="1">
      <c r="A195" s="49">
        <v>38632</v>
      </c>
      <c r="B195" s="51">
        <v>3098</v>
      </c>
    </row>
    <row r="196" spans="1:2" ht="13.5" customHeight="1">
      <c r="A196" s="49">
        <v>38635</v>
      </c>
      <c r="B196" s="51">
        <v>3137</v>
      </c>
    </row>
    <row r="197" spans="1:2" ht="13.5" customHeight="1">
      <c r="A197" s="49">
        <v>38636</v>
      </c>
      <c r="B197" s="51">
        <v>3202</v>
      </c>
    </row>
    <row r="198" spans="1:2" ht="13.5" customHeight="1">
      <c r="A198" s="49">
        <v>38637</v>
      </c>
      <c r="B198" s="51">
        <v>3273</v>
      </c>
    </row>
    <row r="199" spans="1:2" ht="13.5" customHeight="1">
      <c r="A199" s="49">
        <v>38638</v>
      </c>
      <c r="B199" s="51">
        <v>3337</v>
      </c>
    </row>
    <row r="200" spans="1:2" ht="13.5" customHeight="1">
      <c r="A200" s="49">
        <v>38639</v>
      </c>
      <c r="B200" s="51">
        <v>3370</v>
      </c>
    </row>
    <row r="201" spans="1:2" ht="13.5" customHeight="1">
      <c r="A201" s="49">
        <v>38642</v>
      </c>
      <c r="B201" s="51">
        <v>3361</v>
      </c>
    </row>
    <row r="202" spans="1:2" ht="13.5" customHeight="1">
      <c r="A202" s="49">
        <v>38643</v>
      </c>
      <c r="B202" s="51">
        <v>3305</v>
      </c>
    </row>
    <row r="203" spans="1:2" ht="13.5" customHeight="1">
      <c r="A203" s="49">
        <v>38644</v>
      </c>
      <c r="B203" s="51">
        <v>3227</v>
      </c>
    </row>
    <row r="204" spans="1:2" ht="13.5" customHeight="1">
      <c r="A204" s="49">
        <v>38645</v>
      </c>
      <c r="B204" s="51">
        <v>3162</v>
      </c>
    </row>
    <row r="205" spans="1:2" ht="13.5" customHeight="1">
      <c r="A205" s="49">
        <v>38646</v>
      </c>
      <c r="B205" s="51">
        <v>3130</v>
      </c>
    </row>
    <row r="206" spans="1:2" ht="13.5" customHeight="1">
      <c r="A206" s="49">
        <v>38649</v>
      </c>
      <c r="B206" s="51">
        <v>3116</v>
      </c>
    </row>
    <row r="207" spans="1:2" ht="13.5" customHeight="1">
      <c r="A207" s="49">
        <v>38650</v>
      </c>
      <c r="B207" s="51">
        <v>3125</v>
      </c>
    </row>
    <row r="208" spans="1:2" ht="13.5" customHeight="1">
      <c r="A208" s="49">
        <v>38651</v>
      </c>
      <c r="B208" s="51">
        <v>3139</v>
      </c>
    </row>
    <row r="209" spans="1:2" ht="13.5" customHeight="1">
      <c r="A209" s="49">
        <v>38652</v>
      </c>
      <c r="B209" s="51">
        <v>3149</v>
      </c>
    </row>
    <row r="210" spans="1:2" ht="13.5" customHeight="1">
      <c r="A210" s="49">
        <v>38653</v>
      </c>
      <c r="B210" s="51">
        <v>3140</v>
      </c>
    </row>
    <row r="211" spans="1:2" ht="13.5" customHeight="1">
      <c r="A211" s="49">
        <v>38656</v>
      </c>
      <c r="B211" s="51">
        <v>3113</v>
      </c>
    </row>
    <row r="212" spans="1:2" ht="13.5" customHeight="1">
      <c r="A212" s="49">
        <v>38657</v>
      </c>
      <c r="B212" s="51">
        <v>3081</v>
      </c>
    </row>
    <row r="213" spans="1:2" ht="13.5" customHeight="1">
      <c r="A213" s="49">
        <v>38658</v>
      </c>
      <c r="B213" s="51">
        <v>3030</v>
      </c>
    </row>
    <row r="214" spans="1:2" ht="13.5" customHeight="1">
      <c r="A214" s="49">
        <v>38659</v>
      </c>
      <c r="B214" s="51">
        <v>2988</v>
      </c>
    </row>
    <row r="215" spans="1:2" ht="13.5" customHeight="1">
      <c r="A215" s="49">
        <v>38660</v>
      </c>
      <c r="B215" s="51">
        <v>2967</v>
      </c>
    </row>
    <row r="216" spans="1:2" ht="13.5" customHeight="1">
      <c r="A216" s="49">
        <v>38663</v>
      </c>
      <c r="B216" s="51">
        <v>2945</v>
      </c>
    </row>
    <row r="217" spans="1:2" ht="13.5" customHeight="1">
      <c r="A217" s="49">
        <v>38664</v>
      </c>
      <c r="B217" s="51">
        <v>2935</v>
      </c>
    </row>
    <row r="218" spans="1:2" ht="13.5" customHeight="1">
      <c r="A218" s="49">
        <v>38665</v>
      </c>
      <c r="B218" s="51">
        <v>2946</v>
      </c>
    </row>
    <row r="219" spans="1:2" ht="13.5" customHeight="1">
      <c r="A219" s="49">
        <v>38666</v>
      </c>
      <c r="B219" s="51">
        <v>3004</v>
      </c>
    </row>
    <row r="220" spans="1:2" ht="13.5" customHeight="1">
      <c r="A220" s="49">
        <v>38667</v>
      </c>
      <c r="B220" s="51">
        <v>3033</v>
      </c>
    </row>
    <row r="221" spans="1:2" ht="13.5" customHeight="1">
      <c r="A221" s="49">
        <v>38670</v>
      </c>
      <c r="B221" s="51">
        <v>3048</v>
      </c>
    </row>
    <row r="222" spans="1:2" ht="13.5" customHeight="1">
      <c r="A222" s="49">
        <v>38671</v>
      </c>
      <c r="B222" s="51">
        <v>3029</v>
      </c>
    </row>
    <row r="223" spans="1:2" ht="13.5" customHeight="1">
      <c r="A223" s="49">
        <v>38672</v>
      </c>
      <c r="B223" s="51">
        <v>2991</v>
      </c>
    </row>
    <row r="224" spans="1:2" ht="13.5" customHeight="1">
      <c r="A224" s="49">
        <v>38673</v>
      </c>
      <c r="B224" s="51">
        <v>2935</v>
      </c>
    </row>
    <row r="225" spans="1:2" ht="13.5" customHeight="1">
      <c r="A225" s="49">
        <v>38674</v>
      </c>
      <c r="B225" s="51">
        <v>2898</v>
      </c>
    </row>
    <row r="226" spans="1:2" ht="13.5" customHeight="1">
      <c r="A226" s="49">
        <v>38677</v>
      </c>
      <c r="B226" s="51">
        <v>2869</v>
      </c>
    </row>
    <row r="227" spans="1:2" ht="13.5" customHeight="1">
      <c r="A227" s="49">
        <v>38678</v>
      </c>
      <c r="B227" s="51">
        <v>2837</v>
      </c>
    </row>
    <row r="228" spans="1:2" ht="13.5" customHeight="1">
      <c r="A228" s="49">
        <v>38679</v>
      </c>
      <c r="B228" s="51">
        <v>2810</v>
      </c>
    </row>
    <row r="229" spans="1:2" ht="13.5" customHeight="1">
      <c r="A229" s="49">
        <v>38680</v>
      </c>
      <c r="B229" s="51">
        <v>2786</v>
      </c>
    </row>
    <row r="230" spans="1:2" ht="13.5" customHeight="1">
      <c r="A230" s="49">
        <v>38681</v>
      </c>
      <c r="B230" s="51">
        <v>2757</v>
      </c>
    </row>
    <row r="231" spans="1:2" ht="13.5" customHeight="1">
      <c r="A231" s="49">
        <v>38684</v>
      </c>
      <c r="B231" s="51">
        <v>2739</v>
      </c>
    </row>
    <row r="232" spans="1:2" ht="13.5" customHeight="1">
      <c r="A232" s="49">
        <v>38685</v>
      </c>
      <c r="B232" s="51">
        <v>2743</v>
      </c>
    </row>
    <row r="233" spans="1:2" ht="13.5" customHeight="1">
      <c r="A233" s="49">
        <v>38686</v>
      </c>
      <c r="B233" s="51">
        <v>2770</v>
      </c>
    </row>
    <row r="234" spans="1:2" ht="13.5" customHeight="1">
      <c r="A234" s="49">
        <v>38687</v>
      </c>
      <c r="B234" s="51">
        <v>2772</v>
      </c>
    </row>
    <row r="235" spans="1:2" ht="13.5" customHeight="1">
      <c r="A235" s="49">
        <v>38688</v>
      </c>
      <c r="B235" s="51">
        <v>2767</v>
      </c>
    </row>
    <row r="236" spans="1:2" ht="13.5" customHeight="1">
      <c r="A236" s="49">
        <v>38691</v>
      </c>
      <c r="B236" s="51">
        <v>2764</v>
      </c>
    </row>
    <row r="237" spans="1:2" ht="13.5" customHeight="1">
      <c r="A237" s="49">
        <v>38692</v>
      </c>
      <c r="B237" s="51">
        <v>2746</v>
      </c>
    </row>
    <row r="238" spans="1:2" ht="13.5" customHeight="1">
      <c r="A238" s="49">
        <v>38693</v>
      </c>
      <c r="B238" s="51">
        <v>2693</v>
      </c>
    </row>
    <row r="239" spans="1:2" ht="13.5" customHeight="1">
      <c r="A239" s="49">
        <v>38694</v>
      </c>
      <c r="B239" s="51">
        <v>2650</v>
      </c>
    </row>
    <row r="240" spans="1:2" ht="13.5" customHeight="1">
      <c r="A240" s="49">
        <v>38695</v>
      </c>
      <c r="B240" s="51">
        <v>2639</v>
      </c>
    </row>
    <row r="241" spans="1:2" ht="13.5" customHeight="1">
      <c r="A241" s="49">
        <v>38698</v>
      </c>
      <c r="B241" s="51">
        <v>2624</v>
      </c>
    </row>
    <row r="242" spans="1:2" ht="13.5" customHeight="1">
      <c r="A242" s="49">
        <v>38699</v>
      </c>
      <c r="B242" s="51">
        <v>2613</v>
      </c>
    </row>
    <row r="243" spans="1:2" ht="13.5" customHeight="1">
      <c r="A243" s="49">
        <v>38700</v>
      </c>
      <c r="B243" s="51">
        <v>2582</v>
      </c>
    </row>
    <row r="244" spans="1:2" ht="13.5" customHeight="1">
      <c r="A244" s="49">
        <v>38701</v>
      </c>
      <c r="B244" s="51">
        <v>2566</v>
      </c>
    </row>
    <row r="245" spans="1:2" ht="13.5" customHeight="1">
      <c r="A245" s="49">
        <v>38702</v>
      </c>
      <c r="B245" s="51">
        <v>2536</v>
      </c>
    </row>
    <row r="246" spans="1:2" ht="13.5" customHeight="1">
      <c r="A246" s="49">
        <v>38705</v>
      </c>
      <c r="B246" s="51">
        <v>2510</v>
      </c>
    </row>
    <row r="247" spans="1:2" ht="13.5" customHeight="1">
      <c r="A247" s="49">
        <v>38706</v>
      </c>
      <c r="B247" s="51">
        <v>2475</v>
      </c>
    </row>
    <row r="248" spans="1:2" ht="13.5" customHeight="1">
      <c r="A248" s="49">
        <v>38707</v>
      </c>
      <c r="B248" s="51">
        <v>2439</v>
      </c>
    </row>
    <row r="249" spans="1:2" ht="13.5" customHeight="1">
      <c r="A249" s="49">
        <v>38708</v>
      </c>
      <c r="B249" s="51">
        <v>2417</v>
      </c>
    </row>
    <row r="250" spans="1:2" ht="13.5" customHeight="1">
      <c r="A250" s="49">
        <v>38709</v>
      </c>
      <c r="B250" s="51">
        <v>2407</v>
      </c>
    </row>
    <row r="251" spans="1:2" ht="13.5" customHeight="1">
      <c r="A251" s="49">
        <v>38720</v>
      </c>
      <c r="B251" s="51">
        <v>2438</v>
      </c>
    </row>
    <row r="252" spans="1:2" ht="13.5" customHeight="1">
      <c r="A252" s="49">
        <v>38721</v>
      </c>
      <c r="B252" s="51">
        <v>2468</v>
      </c>
    </row>
    <row r="253" spans="1:2" ht="13.5" customHeight="1">
      <c r="A253" s="49">
        <v>38722</v>
      </c>
      <c r="B253" s="51">
        <v>2495</v>
      </c>
    </row>
    <row r="254" spans="1:2" ht="13.5" customHeight="1">
      <c r="A254" s="49">
        <v>38723</v>
      </c>
      <c r="B254" s="51">
        <v>2497</v>
      </c>
    </row>
    <row r="255" spans="1:2" ht="13.5" customHeight="1">
      <c r="A255" s="49">
        <v>38726</v>
      </c>
      <c r="B255" s="51">
        <v>2493</v>
      </c>
    </row>
    <row r="256" spans="1:2" ht="13.5" customHeight="1">
      <c r="A256" s="49">
        <v>38727</v>
      </c>
      <c r="B256" s="51">
        <v>2470</v>
      </c>
    </row>
    <row r="257" spans="1:2" ht="13.5" customHeight="1">
      <c r="A257" s="49">
        <v>38728</v>
      </c>
      <c r="B257" s="51">
        <v>2428</v>
      </c>
    </row>
    <row r="258" spans="1:2" ht="13.5" customHeight="1">
      <c r="A258" s="49">
        <v>38729</v>
      </c>
      <c r="B258" s="51">
        <v>2382</v>
      </c>
    </row>
    <row r="259" spans="1:2" ht="13.5" customHeight="1">
      <c r="A259" s="49">
        <v>38730</v>
      </c>
      <c r="B259" s="51">
        <v>2341</v>
      </c>
    </row>
    <row r="260" spans="1:2" ht="13.5" customHeight="1">
      <c r="A260" s="49">
        <v>38733</v>
      </c>
      <c r="B260" s="51">
        <v>2307</v>
      </c>
    </row>
    <row r="261" spans="1:2" ht="13.5" customHeight="1">
      <c r="A261" s="49">
        <v>38734</v>
      </c>
      <c r="B261" s="51">
        <v>2263</v>
      </c>
    </row>
    <row r="262" spans="1:2" ht="13.5" customHeight="1">
      <c r="A262" s="49">
        <v>38735</v>
      </c>
      <c r="B262" s="51">
        <v>2214</v>
      </c>
    </row>
    <row r="263" spans="1:2" ht="13.5" customHeight="1">
      <c r="A263" s="49">
        <v>38736</v>
      </c>
      <c r="B263" s="51">
        <v>2169</v>
      </c>
    </row>
    <row r="264" spans="1:2" ht="13.5" customHeight="1">
      <c r="A264" s="49">
        <v>38737</v>
      </c>
      <c r="B264" s="51">
        <v>2121</v>
      </c>
    </row>
    <row r="265" spans="1:2" ht="13.5" customHeight="1">
      <c r="A265" s="49">
        <v>38740</v>
      </c>
      <c r="B265" s="51">
        <v>2084</v>
      </c>
    </row>
    <row r="266" spans="1:2" ht="13.5" customHeight="1">
      <c r="A266" s="49">
        <v>38741</v>
      </c>
      <c r="B266" s="51">
        <v>2050</v>
      </c>
    </row>
    <row r="267" spans="1:2" ht="13.5" customHeight="1">
      <c r="A267" s="49">
        <v>38742</v>
      </c>
      <c r="B267" s="51">
        <v>2033</v>
      </c>
    </row>
    <row r="268" spans="1:2" ht="13.5" customHeight="1">
      <c r="A268" s="49">
        <v>38743</v>
      </c>
      <c r="B268" s="51">
        <v>2037</v>
      </c>
    </row>
    <row r="269" spans="1:2" ht="13.5" customHeight="1">
      <c r="A269" s="49">
        <v>38744</v>
      </c>
      <c r="B269" s="51">
        <v>2057</v>
      </c>
    </row>
    <row r="270" spans="1:2" ht="13.5" customHeight="1">
      <c r="A270" s="49">
        <v>38747</v>
      </c>
      <c r="B270" s="51">
        <v>2069</v>
      </c>
    </row>
    <row r="271" spans="1:2" ht="13.5" customHeight="1">
      <c r="A271" s="49">
        <v>38748</v>
      </c>
      <c r="B271" s="51">
        <v>2081</v>
      </c>
    </row>
    <row r="272" spans="1:2" ht="13.5" customHeight="1">
      <c r="A272" s="49">
        <v>38749</v>
      </c>
      <c r="B272" s="51">
        <v>2087</v>
      </c>
    </row>
    <row r="273" spans="1:2" ht="13.5" customHeight="1">
      <c r="A273" s="49">
        <v>38750</v>
      </c>
      <c r="B273" s="51">
        <v>2115</v>
      </c>
    </row>
    <row r="274" spans="1:2" ht="13.5" customHeight="1">
      <c r="A274" s="49">
        <v>38751</v>
      </c>
      <c r="B274" s="51">
        <v>2145</v>
      </c>
    </row>
    <row r="275" spans="1:2" ht="13.5" customHeight="1">
      <c r="A275" s="49">
        <v>38754</v>
      </c>
      <c r="B275" s="51">
        <v>2167</v>
      </c>
    </row>
    <row r="276" spans="1:2" ht="13.5" customHeight="1">
      <c r="A276" s="49">
        <v>38755</v>
      </c>
      <c r="B276" s="51">
        <v>2192</v>
      </c>
    </row>
    <row r="277" spans="1:2" ht="13.5" customHeight="1">
      <c r="A277" s="49">
        <v>38756</v>
      </c>
      <c r="B277" s="51">
        <v>2223</v>
      </c>
    </row>
    <row r="278" spans="1:2" ht="13.5" customHeight="1">
      <c r="A278" s="49">
        <v>38757</v>
      </c>
      <c r="B278" s="51">
        <v>2256</v>
      </c>
    </row>
    <row r="279" spans="1:2" ht="13.5" customHeight="1">
      <c r="A279" s="49">
        <v>38758</v>
      </c>
      <c r="B279" s="51">
        <v>2297</v>
      </c>
    </row>
    <row r="280" spans="1:2" ht="13.5" customHeight="1">
      <c r="A280" s="49">
        <v>38761</v>
      </c>
      <c r="B280" s="51">
        <v>2328</v>
      </c>
    </row>
    <row r="281" spans="1:2" ht="13.5" customHeight="1">
      <c r="A281" s="49">
        <v>38762</v>
      </c>
      <c r="B281" s="51">
        <v>2389</v>
      </c>
    </row>
    <row r="282" spans="1:2" ht="13.5" customHeight="1">
      <c r="A282" s="49">
        <v>38763</v>
      </c>
      <c r="B282" s="51">
        <v>2484</v>
      </c>
    </row>
    <row r="283" spans="1:2" ht="13.5" customHeight="1">
      <c r="A283" s="49">
        <v>38764</v>
      </c>
      <c r="B283" s="51">
        <v>2621</v>
      </c>
    </row>
    <row r="284" spans="1:2" ht="13.5" customHeight="1">
      <c r="A284" s="49">
        <v>38765</v>
      </c>
      <c r="B284" s="51">
        <v>2740</v>
      </c>
    </row>
    <row r="285" spans="1:2" ht="13.5" customHeight="1">
      <c r="A285" s="49">
        <v>38768</v>
      </c>
      <c r="B285" s="51">
        <v>2798</v>
      </c>
    </row>
    <row r="286" spans="1:2" ht="13.5" customHeight="1">
      <c r="A286" s="49">
        <v>38769</v>
      </c>
      <c r="B286" s="51">
        <v>2792</v>
      </c>
    </row>
    <row r="287" spans="1:2" ht="13.5" customHeight="1">
      <c r="A287" s="49">
        <v>38770</v>
      </c>
      <c r="B287" s="51">
        <v>2668</v>
      </c>
    </row>
    <row r="288" spans="1:2" ht="13.5" customHeight="1">
      <c r="A288" s="49">
        <v>38771</v>
      </c>
      <c r="B288" s="51">
        <v>2626</v>
      </c>
    </row>
    <row r="289" spans="1:2" ht="13.5" customHeight="1">
      <c r="A289" s="49">
        <v>38772</v>
      </c>
      <c r="B289" s="51">
        <v>2622</v>
      </c>
    </row>
    <row r="290" spans="1:2" ht="13.5" customHeight="1">
      <c r="A290" s="49">
        <v>38775</v>
      </c>
      <c r="B290" s="51">
        <v>2644</v>
      </c>
    </row>
    <row r="291" spans="1:2" ht="13.5" customHeight="1">
      <c r="A291" s="49">
        <v>38776</v>
      </c>
      <c r="B291" s="51">
        <v>2680</v>
      </c>
    </row>
    <row r="292" spans="1:2" ht="13.5" customHeight="1">
      <c r="A292" s="49">
        <v>38777</v>
      </c>
      <c r="B292" s="51">
        <v>2708</v>
      </c>
    </row>
    <row r="293" spans="1:2" ht="13.5" customHeight="1">
      <c r="A293" s="49">
        <v>38778</v>
      </c>
      <c r="B293" s="51">
        <v>2698</v>
      </c>
    </row>
    <row r="294" spans="1:2" ht="13.5" customHeight="1">
      <c r="A294" s="49">
        <v>38779</v>
      </c>
      <c r="B294" s="51">
        <v>2682</v>
      </c>
    </row>
    <row r="295" spans="1:2" ht="13.5" customHeight="1">
      <c r="A295" s="49">
        <v>38782</v>
      </c>
      <c r="B295" s="51">
        <v>2674</v>
      </c>
    </row>
    <row r="296" spans="1:2" ht="13.5" customHeight="1">
      <c r="A296" s="49">
        <v>38783</v>
      </c>
      <c r="B296" s="51">
        <v>2667</v>
      </c>
    </row>
    <row r="297" spans="1:2" ht="13.5" customHeight="1">
      <c r="A297" s="49">
        <v>38784</v>
      </c>
      <c r="B297" s="51">
        <v>2682</v>
      </c>
    </row>
    <row r="298" spans="1:2" ht="13.5" customHeight="1">
      <c r="A298" s="49">
        <v>38785</v>
      </c>
      <c r="B298" s="51">
        <v>2702</v>
      </c>
    </row>
    <row r="299" spans="1:2" ht="13.5" customHeight="1">
      <c r="A299" s="49">
        <v>38786</v>
      </c>
      <c r="B299" s="51">
        <v>2704</v>
      </c>
    </row>
    <row r="300" spans="1:2" ht="13.5" customHeight="1">
      <c r="A300" s="49">
        <v>38789</v>
      </c>
      <c r="B300" s="51">
        <v>2697</v>
      </c>
    </row>
    <row r="301" spans="1:2" ht="13.5" customHeight="1">
      <c r="A301" s="49">
        <v>38790</v>
      </c>
      <c r="B301" s="51">
        <v>2666</v>
      </c>
    </row>
    <row r="302" spans="1:2" ht="13.5" customHeight="1">
      <c r="A302" s="49">
        <v>38791</v>
      </c>
      <c r="B302" s="51">
        <v>2605</v>
      </c>
    </row>
    <row r="303" spans="1:2" ht="13.5" customHeight="1">
      <c r="A303" s="49">
        <v>38792</v>
      </c>
      <c r="B303" s="51">
        <v>2537</v>
      </c>
    </row>
    <row r="304" spans="1:2" ht="13.5" customHeight="1">
      <c r="A304" s="49">
        <v>38793</v>
      </c>
      <c r="B304" s="51">
        <v>2502</v>
      </c>
    </row>
    <row r="305" spans="1:2" ht="13.5" customHeight="1">
      <c r="A305" s="49">
        <v>38796</v>
      </c>
      <c r="B305" s="51">
        <v>2493</v>
      </c>
    </row>
    <row r="306" spans="1:2" ht="13.5" customHeight="1">
      <c r="A306" s="49">
        <v>38797</v>
      </c>
      <c r="B306" s="51">
        <v>2511</v>
      </c>
    </row>
    <row r="307" spans="1:2" ht="13.5" customHeight="1">
      <c r="A307" s="49">
        <v>38798</v>
      </c>
      <c r="B307" s="51">
        <v>2526</v>
      </c>
    </row>
    <row r="308" spans="1:2" ht="13.5" customHeight="1">
      <c r="A308" s="49">
        <v>38799</v>
      </c>
      <c r="B308" s="51">
        <v>2550</v>
      </c>
    </row>
    <row r="309" spans="1:2" ht="13.5" customHeight="1">
      <c r="A309" s="49">
        <v>38800</v>
      </c>
      <c r="B309" s="51">
        <v>2565</v>
      </c>
    </row>
    <row r="310" spans="1:2" ht="13.5" customHeight="1">
      <c r="A310" s="49">
        <v>38803</v>
      </c>
      <c r="B310" s="51">
        <v>2569</v>
      </c>
    </row>
    <row r="311" spans="1:2" ht="13.5" customHeight="1">
      <c r="A311" s="49">
        <v>38804</v>
      </c>
      <c r="B311" s="51">
        <v>2533</v>
      </c>
    </row>
    <row r="312" spans="1:2" ht="13.5" customHeight="1">
      <c r="A312" s="49">
        <v>38805</v>
      </c>
      <c r="B312" s="51">
        <v>2510</v>
      </c>
    </row>
    <row r="313" spans="1:2" ht="13.5" customHeight="1">
      <c r="A313" s="49">
        <v>38806</v>
      </c>
      <c r="B313" s="51">
        <v>2496</v>
      </c>
    </row>
    <row r="314" spans="1:2" ht="13.5" customHeight="1">
      <c r="A314" s="49">
        <v>38807</v>
      </c>
      <c r="B314" s="51">
        <v>2496</v>
      </c>
    </row>
    <row r="315" spans="1:2" ht="13.5" customHeight="1">
      <c r="A315" s="49">
        <v>38810</v>
      </c>
      <c r="B315" s="51">
        <v>2508</v>
      </c>
    </row>
    <row r="316" spans="1:2" ht="13.5" customHeight="1">
      <c r="A316" s="49">
        <v>38811</v>
      </c>
      <c r="B316" s="51">
        <v>2513</v>
      </c>
    </row>
    <row r="317" spans="1:2" ht="13.5" customHeight="1">
      <c r="A317" s="49">
        <v>38812</v>
      </c>
      <c r="B317" s="51">
        <v>2508</v>
      </c>
    </row>
    <row r="318" spans="1:2" ht="13.5" customHeight="1">
      <c r="A318" s="49">
        <v>38813</v>
      </c>
      <c r="B318" s="51">
        <v>2504</v>
      </c>
    </row>
    <row r="319" spans="1:2" ht="13.5" customHeight="1">
      <c r="A319" s="49">
        <v>38814</v>
      </c>
      <c r="B319" s="51">
        <v>2514</v>
      </c>
    </row>
    <row r="320" spans="1:2" ht="13.5" customHeight="1">
      <c r="A320" s="49">
        <v>38817</v>
      </c>
      <c r="B320" s="51">
        <v>2516</v>
      </c>
    </row>
    <row r="321" spans="1:2" ht="13.5" customHeight="1">
      <c r="A321" s="49">
        <v>38818</v>
      </c>
      <c r="B321" s="51">
        <v>2515</v>
      </c>
    </row>
    <row r="322" spans="1:2" ht="13.5" customHeight="1">
      <c r="A322" s="49">
        <v>38819</v>
      </c>
      <c r="B322" s="51">
        <v>2504</v>
      </c>
    </row>
    <row r="323" spans="1:2" ht="13.5" customHeight="1">
      <c r="A323" s="49">
        <v>38820</v>
      </c>
      <c r="B323" s="51">
        <v>2503</v>
      </c>
    </row>
    <row r="324" spans="1:2" ht="13.5" customHeight="1">
      <c r="A324" s="49">
        <v>38825</v>
      </c>
      <c r="B324" s="51">
        <v>2495</v>
      </c>
    </row>
    <row r="325" spans="1:2" ht="13.5" customHeight="1">
      <c r="A325" s="49">
        <v>38826</v>
      </c>
      <c r="B325" s="51">
        <v>2479</v>
      </c>
    </row>
    <row r="326" spans="1:2" ht="13.5" customHeight="1">
      <c r="A326" s="49">
        <v>38827</v>
      </c>
      <c r="B326" s="51">
        <v>2451</v>
      </c>
    </row>
    <row r="327" spans="1:2" ht="13.5" customHeight="1">
      <c r="A327" s="49">
        <v>38828</v>
      </c>
      <c r="B327" s="51">
        <v>2434</v>
      </c>
    </row>
    <row r="328" spans="1:2" ht="13.5" customHeight="1">
      <c r="A328" s="49">
        <v>38831</v>
      </c>
      <c r="B328" s="51">
        <v>2421</v>
      </c>
    </row>
    <row r="329" spans="1:2" ht="13.5" customHeight="1">
      <c r="A329" s="49">
        <v>38832</v>
      </c>
      <c r="B329" s="51">
        <v>2397</v>
      </c>
    </row>
    <row r="330" spans="1:2" ht="13.5" customHeight="1">
      <c r="A330" s="49">
        <v>38833</v>
      </c>
      <c r="B330" s="51">
        <v>2378</v>
      </c>
    </row>
    <row r="331" spans="1:2" ht="13.5" customHeight="1">
      <c r="A331" s="49">
        <v>38834</v>
      </c>
      <c r="B331" s="51">
        <v>2370</v>
      </c>
    </row>
    <row r="332" spans="1:2" ht="13.5" customHeight="1">
      <c r="A332" s="49">
        <v>38835</v>
      </c>
      <c r="B332" s="51">
        <v>2368</v>
      </c>
    </row>
    <row r="333" spans="1:2" ht="13.5" customHeight="1">
      <c r="A333" s="49">
        <v>38839</v>
      </c>
      <c r="B333" s="51">
        <v>2364</v>
      </c>
    </row>
    <row r="334" spans="1:2" ht="13.5" customHeight="1">
      <c r="A334" s="49">
        <v>38840</v>
      </c>
      <c r="B334" s="51">
        <v>2365</v>
      </c>
    </row>
    <row r="335" spans="1:2" ht="13.5" customHeight="1">
      <c r="A335" s="49">
        <v>38841</v>
      </c>
      <c r="B335" s="51">
        <v>2372</v>
      </c>
    </row>
    <row r="336" spans="1:2" ht="13.5" customHeight="1">
      <c r="A336" s="49">
        <v>38842</v>
      </c>
      <c r="B336" s="51">
        <v>2383</v>
      </c>
    </row>
    <row r="337" spans="1:2" ht="13.5" customHeight="1">
      <c r="A337" s="49">
        <v>38845</v>
      </c>
      <c r="B337" s="51">
        <v>2399</v>
      </c>
    </row>
    <row r="338" spans="1:2" ht="13.5" customHeight="1">
      <c r="A338" s="49">
        <v>38846</v>
      </c>
      <c r="B338" s="51">
        <v>2414</v>
      </c>
    </row>
    <row r="339" spans="1:2" ht="13.5" customHeight="1">
      <c r="A339" s="49">
        <v>38847</v>
      </c>
      <c r="B339" s="51">
        <v>2440</v>
      </c>
    </row>
    <row r="340" spans="1:2" ht="13.5" customHeight="1">
      <c r="A340" s="49">
        <v>38848</v>
      </c>
      <c r="B340" s="51">
        <v>2472</v>
      </c>
    </row>
    <row r="341" spans="1:2" ht="13.5" customHeight="1">
      <c r="A341" s="49">
        <v>38849</v>
      </c>
      <c r="B341" s="51">
        <v>2491</v>
      </c>
    </row>
    <row r="342" spans="1:2" ht="13.5" customHeight="1">
      <c r="A342" s="49">
        <v>38852</v>
      </c>
      <c r="B342" s="51">
        <v>2501</v>
      </c>
    </row>
    <row r="343" spans="1:2" ht="13.5" customHeight="1">
      <c r="A343" s="49">
        <v>38853</v>
      </c>
      <c r="B343" s="51">
        <v>2502</v>
      </c>
    </row>
    <row r="344" spans="1:2" ht="13.5" customHeight="1">
      <c r="A344" s="49">
        <v>38854</v>
      </c>
      <c r="B344" s="51">
        <v>2492</v>
      </c>
    </row>
    <row r="345" spans="1:2" ht="13.5" customHeight="1">
      <c r="A345" s="49">
        <v>38855</v>
      </c>
      <c r="B345" s="51">
        <v>2482</v>
      </c>
    </row>
    <row r="346" spans="1:2" ht="13.5" customHeight="1">
      <c r="A346" s="49">
        <v>38856</v>
      </c>
      <c r="B346" s="51">
        <v>2479</v>
      </c>
    </row>
    <row r="347" spans="1:2" ht="13.5" customHeight="1">
      <c r="A347" s="49">
        <v>38859</v>
      </c>
      <c r="B347" s="51">
        <v>2476</v>
      </c>
    </row>
    <row r="348" spans="1:2" ht="13.5" customHeight="1">
      <c r="A348" s="49">
        <v>38860</v>
      </c>
      <c r="B348" s="51">
        <v>2468</v>
      </c>
    </row>
    <row r="349" spans="1:2" ht="13.5" customHeight="1">
      <c r="A349" s="49">
        <v>38861</v>
      </c>
      <c r="B349" s="51">
        <v>2453</v>
      </c>
    </row>
    <row r="350" spans="1:2" ht="13.5" customHeight="1">
      <c r="A350" s="49">
        <v>38862</v>
      </c>
      <c r="B350" s="51">
        <v>2442</v>
      </c>
    </row>
    <row r="351" spans="1:2" ht="13.5" customHeight="1">
      <c r="A351" s="49">
        <v>38863</v>
      </c>
      <c r="B351" s="51">
        <v>2432</v>
      </c>
    </row>
    <row r="352" spans="1:2" ht="13.5" customHeight="1">
      <c r="A352" s="49">
        <v>38867</v>
      </c>
      <c r="B352" s="51">
        <v>2416</v>
      </c>
    </row>
    <row r="353" spans="1:2" ht="13.5" customHeight="1">
      <c r="A353" s="49">
        <v>38868</v>
      </c>
      <c r="B353" s="51">
        <v>2436</v>
      </c>
    </row>
    <row r="354" spans="1:2" ht="13.5" customHeight="1">
      <c r="A354" s="49">
        <v>38869</v>
      </c>
      <c r="B354" s="51">
        <v>2478</v>
      </c>
    </row>
    <row r="355" spans="1:2" ht="13.5" customHeight="1">
      <c r="A355" s="49">
        <v>38870</v>
      </c>
      <c r="B355" s="51">
        <v>2514</v>
      </c>
    </row>
    <row r="356" spans="1:2" ht="13.5" customHeight="1">
      <c r="A356" s="49">
        <v>38873</v>
      </c>
      <c r="B356" s="51">
        <v>2551</v>
      </c>
    </row>
    <row r="357" spans="1:2" ht="13.5" customHeight="1">
      <c r="A357" s="49">
        <v>38874</v>
      </c>
      <c r="B357" s="51">
        <v>2580</v>
      </c>
    </row>
    <row r="358" spans="1:2" ht="13.5" customHeight="1">
      <c r="A358" s="49">
        <v>38875</v>
      </c>
      <c r="B358" s="51">
        <v>2599</v>
      </c>
    </row>
    <row r="359" spans="1:2" ht="13.5" customHeight="1">
      <c r="A359" s="49">
        <v>38876</v>
      </c>
      <c r="B359" s="51">
        <v>2631</v>
      </c>
    </row>
    <row r="360" spans="1:2" ht="13.5" customHeight="1">
      <c r="A360" s="49">
        <v>38877</v>
      </c>
      <c r="B360" s="51">
        <v>2653</v>
      </c>
    </row>
    <row r="361" spans="1:2" ht="13.5" customHeight="1">
      <c r="A361" s="49">
        <v>38880</v>
      </c>
      <c r="B361" s="51">
        <v>2672</v>
      </c>
    </row>
    <row r="362" spans="1:2" ht="13.5" customHeight="1">
      <c r="A362" s="49">
        <v>38881</v>
      </c>
      <c r="B362" s="51">
        <v>2699</v>
      </c>
    </row>
    <row r="363" spans="1:2" ht="13.5" customHeight="1">
      <c r="A363" s="49">
        <v>38882</v>
      </c>
      <c r="B363" s="51">
        <v>2715</v>
      </c>
    </row>
    <row r="364" spans="1:2" ht="13.5" customHeight="1">
      <c r="A364" s="49">
        <v>38883</v>
      </c>
      <c r="B364" s="51">
        <v>2723</v>
      </c>
    </row>
    <row r="365" spans="1:2" ht="13.5" customHeight="1">
      <c r="A365" s="49">
        <v>38884</v>
      </c>
      <c r="B365" s="51">
        <v>2725</v>
      </c>
    </row>
    <row r="366" spans="1:2" ht="13.5" customHeight="1">
      <c r="A366" s="49">
        <v>38887</v>
      </c>
      <c r="B366" s="51">
        <v>2728</v>
      </c>
    </row>
    <row r="367" spans="1:2" ht="13.5" customHeight="1">
      <c r="A367" s="49">
        <v>38888</v>
      </c>
      <c r="B367" s="51">
        <v>2729</v>
      </c>
    </row>
    <row r="368" spans="1:2" ht="13.5" customHeight="1">
      <c r="A368" s="49">
        <v>38889</v>
      </c>
      <c r="B368" s="51">
        <v>2739</v>
      </c>
    </row>
    <row r="369" spans="1:2" ht="13.5" customHeight="1">
      <c r="A369" s="49">
        <v>38890</v>
      </c>
      <c r="B369" s="51">
        <v>2774</v>
      </c>
    </row>
    <row r="370" spans="1:2" ht="13.5" customHeight="1">
      <c r="A370" s="49">
        <v>38891</v>
      </c>
      <c r="B370" s="51">
        <v>2808</v>
      </c>
    </row>
    <row r="371" spans="1:2" ht="13.5" customHeight="1">
      <c r="A371" s="49">
        <v>38894</v>
      </c>
      <c r="B371" s="51">
        <v>2829</v>
      </c>
    </row>
    <row r="372" spans="1:2" ht="13.5" customHeight="1">
      <c r="A372" s="49">
        <v>38895</v>
      </c>
      <c r="B372" s="51">
        <v>2862</v>
      </c>
    </row>
    <row r="373" spans="1:2" ht="13.5" customHeight="1">
      <c r="A373" s="49">
        <v>38896</v>
      </c>
      <c r="B373" s="51">
        <v>2898</v>
      </c>
    </row>
    <row r="374" spans="1:2" ht="13.5" customHeight="1">
      <c r="A374" s="49">
        <v>38897</v>
      </c>
      <c r="B374" s="51">
        <v>2935</v>
      </c>
    </row>
    <row r="375" spans="1:2" ht="13.5" customHeight="1">
      <c r="A375" s="49">
        <v>38898</v>
      </c>
      <c r="B375" s="51">
        <v>2964</v>
      </c>
    </row>
    <row r="376" spans="1:2" ht="13.5" customHeight="1">
      <c r="A376" s="49">
        <v>38901</v>
      </c>
      <c r="B376" s="51">
        <v>2983</v>
      </c>
    </row>
    <row r="377" spans="1:2" ht="13.5" customHeight="1">
      <c r="A377" s="49">
        <v>38902</v>
      </c>
      <c r="B377" s="51">
        <v>2965</v>
      </c>
    </row>
    <row r="378" spans="1:2" ht="13.5" customHeight="1">
      <c r="A378" s="49">
        <v>38903</v>
      </c>
      <c r="B378" s="51">
        <v>2926</v>
      </c>
    </row>
    <row r="379" spans="1:2" ht="13.5" customHeight="1">
      <c r="A379" s="49">
        <v>38904</v>
      </c>
      <c r="B379" s="51">
        <v>2894</v>
      </c>
    </row>
    <row r="380" spans="1:2" ht="13.5" customHeight="1">
      <c r="A380" s="49">
        <v>38905</v>
      </c>
      <c r="B380" s="51">
        <v>2870</v>
      </c>
    </row>
    <row r="381" spans="1:2" ht="13.5" customHeight="1">
      <c r="A381" s="49">
        <v>38908</v>
      </c>
      <c r="B381" s="51">
        <v>2864</v>
      </c>
    </row>
    <row r="382" spans="1:2" ht="13.5" customHeight="1">
      <c r="A382" s="49">
        <v>38909</v>
      </c>
      <c r="B382" s="51">
        <v>2849</v>
      </c>
    </row>
    <row r="383" spans="1:2" ht="13.5" customHeight="1">
      <c r="A383" s="49">
        <v>38910</v>
      </c>
      <c r="B383" s="51">
        <v>2865</v>
      </c>
    </row>
    <row r="384" spans="1:2" ht="13.5" customHeight="1">
      <c r="A384" s="49">
        <v>38911</v>
      </c>
      <c r="B384" s="51">
        <v>2905</v>
      </c>
    </row>
    <row r="385" spans="1:2" ht="13.5" customHeight="1">
      <c r="A385" s="49">
        <v>38912</v>
      </c>
      <c r="B385" s="51">
        <v>2968</v>
      </c>
    </row>
    <row r="386" spans="1:2" ht="13.5" customHeight="1">
      <c r="A386" s="49">
        <v>38915</v>
      </c>
      <c r="B386" s="51">
        <v>3004</v>
      </c>
    </row>
    <row r="387" spans="1:2" ht="13.5" customHeight="1">
      <c r="A387" s="49">
        <v>38916</v>
      </c>
      <c r="B387" s="51">
        <v>3053</v>
      </c>
    </row>
    <row r="388" spans="1:2" ht="13.5" customHeight="1">
      <c r="A388" s="49">
        <v>38917</v>
      </c>
      <c r="B388" s="51">
        <v>3116</v>
      </c>
    </row>
    <row r="389" spans="1:2" ht="13.5" customHeight="1">
      <c r="A389" s="49">
        <v>38918</v>
      </c>
      <c r="B389" s="51">
        <v>3162</v>
      </c>
    </row>
    <row r="390" spans="1:2" ht="13.5" customHeight="1">
      <c r="A390" s="49">
        <v>38919</v>
      </c>
      <c r="B390" s="51">
        <v>3191</v>
      </c>
    </row>
    <row r="391" spans="1:2" ht="13.5" customHeight="1">
      <c r="A391" s="49">
        <v>38922</v>
      </c>
      <c r="B391" s="51">
        <v>3202</v>
      </c>
    </row>
    <row r="392" spans="1:2" ht="13.5" customHeight="1">
      <c r="A392" s="49">
        <v>38923</v>
      </c>
      <c r="B392" s="51">
        <v>3221</v>
      </c>
    </row>
    <row r="393" spans="1:2" ht="13.5" customHeight="1">
      <c r="A393" s="49">
        <v>38924</v>
      </c>
      <c r="B393" s="51">
        <v>3227</v>
      </c>
    </row>
    <row r="394" spans="1:2" ht="13.5" customHeight="1">
      <c r="A394" s="49">
        <v>38925</v>
      </c>
      <c r="B394" s="51">
        <v>3236</v>
      </c>
    </row>
    <row r="395" spans="1:2" ht="13.5" customHeight="1">
      <c r="A395" s="49">
        <v>38926</v>
      </c>
      <c r="B395" s="51">
        <v>3260</v>
      </c>
    </row>
    <row r="396" spans="1:2" ht="13.5" customHeight="1">
      <c r="A396" s="49">
        <v>38929</v>
      </c>
      <c r="B396" s="51">
        <v>3285</v>
      </c>
    </row>
    <row r="397" spans="1:2" ht="13.5" customHeight="1">
      <c r="A397" s="49">
        <v>38930</v>
      </c>
      <c r="B397" s="51">
        <v>3337</v>
      </c>
    </row>
    <row r="398" spans="1:2" ht="13.5" customHeight="1">
      <c r="A398" s="49">
        <v>38931</v>
      </c>
      <c r="B398" s="51">
        <v>3450</v>
      </c>
    </row>
    <row r="399" spans="1:2" ht="13.5" customHeight="1">
      <c r="A399" s="49">
        <v>38932</v>
      </c>
      <c r="B399" s="51">
        <v>3560</v>
      </c>
    </row>
    <row r="400" spans="1:2" ht="13.5" customHeight="1">
      <c r="A400" s="49">
        <v>38933</v>
      </c>
      <c r="B400" s="51">
        <v>3617</v>
      </c>
    </row>
    <row r="401" spans="1:2" ht="13.5" customHeight="1">
      <c r="A401" s="49">
        <v>38936</v>
      </c>
      <c r="B401" s="51">
        <v>3654</v>
      </c>
    </row>
    <row r="402" spans="1:2" ht="13.5" customHeight="1">
      <c r="A402" s="49">
        <v>38937</v>
      </c>
      <c r="B402" s="51">
        <v>3679</v>
      </c>
    </row>
    <row r="403" spans="1:2" ht="13.5" customHeight="1">
      <c r="A403" s="49">
        <v>38938</v>
      </c>
      <c r="B403" s="51">
        <v>3678</v>
      </c>
    </row>
    <row r="404" spans="1:2" ht="13.5" customHeight="1">
      <c r="A404" s="49">
        <v>38939</v>
      </c>
      <c r="B404" s="51">
        <v>3681</v>
      </c>
    </row>
    <row r="405" spans="1:2" ht="13.5" customHeight="1">
      <c r="A405" s="49">
        <v>38940</v>
      </c>
      <c r="B405" s="51">
        <v>3714</v>
      </c>
    </row>
    <row r="406" spans="1:2" ht="13.5" customHeight="1">
      <c r="A406" s="49">
        <v>38943</v>
      </c>
      <c r="B406" s="51">
        <v>3755</v>
      </c>
    </row>
    <row r="407" spans="1:2" ht="13.5" customHeight="1">
      <c r="A407" s="49">
        <v>38944</v>
      </c>
      <c r="B407" s="51">
        <v>3824</v>
      </c>
    </row>
    <row r="408" spans="1:2" ht="13.5" customHeight="1">
      <c r="A408" s="49">
        <v>38945</v>
      </c>
      <c r="B408" s="51">
        <v>3841</v>
      </c>
    </row>
    <row r="409" spans="1:2" ht="13.5" customHeight="1">
      <c r="A409" s="49">
        <v>38946</v>
      </c>
      <c r="B409" s="51">
        <v>3812</v>
      </c>
    </row>
    <row r="410" spans="1:2" ht="13.5" customHeight="1">
      <c r="A410" s="49">
        <v>38947</v>
      </c>
      <c r="B410" s="51">
        <v>3755</v>
      </c>
    </row>
    <row r="411" spans="1:2" ht="13.5" customHeight="1">
      <c r="A411" s="49">
        <v>38950</v>
      </c>
      <c r="B411" s="51">
        <v>3720</v>
      </c>
    </row>
    <row r="412" spans="1:2" ht="13.5" customHeight="1">
      <c r="A412" s="49">
        <v>38951</v>
      </c>
      <c r="B412" s="51">
        <v>3672</v>
      </c>
    </row>
    <row r="413" spans="1:2" ht="13.5" customHeight="1">
      <c r="A413" s="49">
        <v>38952</v>
      </c>
      <c r="B413" s="51">
        <v>3633</v>
      </c>
    </row>
    <row r="414" spans="1:2" ht="13.5" customHeight="1">
      <c r="A414" s="49">
        <v>38953</v>
      </c>
      <c r="B414" s="51">
        <v>3644</v>
      </c>
    </row>
    <row r="415" spans="1:2" ht="13.5" customHeight="1">
      <c r="A415" s="49">
        <v>38954</v>
      </c>
      <c r="B415" s="51">
        <v>3690</v>
      </c>
    </row>
    <row r="416" spans="1:2" ht="13.5" customHeight="1">
      <c r="A416" s="49">
        <v>38958</v>
      </c>
      <c r="B416" s="51">
        <v>3750</v>
      </c>
    </row>
    <row r="417" spans="1:2" ht="13.5" customHeight="1">
      <c r="A417" s="49">
        <v>38959</v>
      </c>
      <c r="B417" s="51">
        <v>3795</v>
      </c>
    </row>
    <row r="418" spans="1:2" ht="13.5" customHeight="1">
      <c r="A418" s="49">
        <v>38960</v>
      </c>
      <c r="B418" s="51">
        <v>3847</v>
      </c>
    </row>
    <row r="419" spans="1:2" ht="13.5" customHeight="1">
      <c r="A419" s="49">
        <v>38961</v>
      </c>
      <c r="B419" s="51">
        <v>3875</v>
      </c>
    </row>
    <row r="420" spans="1:2" ht="13.5" customHeight="1">
      <c r="A420" s="49">
        <v>38964</v>
      </c>
      <c r="B420" s="51">
        <v>3882</v>
      </c>
    </row>
    <row r="421" spans="1:2" ht="13.5" customHeight="1">
      <c r="A421" s="49">
        <v>38965</v>
      </c>
      <c r="B421" s="51">
        <v>3882</v>
      </c>
    </row>
    <row r="422" spans="1:2" ht="13.5" customHeight="1">
      <c r="A422" s="49">
        <v>38966</v>
      </c>
      <c r="B422" s="51">
        <v>3877</v>
      </c>
    </row>
    <row r="423" spans="1:2" ht="13.5" customHeight="1">
      <c r="A423" s="49">
        <v>38967</v>
      </c>
      <c r="B423" s="51">
        <v>3888</v>
      </c>
    </row>
    <row r="424" spans="1:2" ht="13.5" customHeight="1">
      <c r="A424" s="49">
        <v>38968</v>
      </c>
      <c r="B424" s="51">
        <v>3914</v>
      </c>
    </row>
    <row r="425" spans="1:2" ht="13.5" customHeight="1">
      <c r="A425" s="49">
        <v>38971</v>
      </c>
      <c r="B425" s="51">
        <v>3948</v>
      </c>
    </row>
    <row r="426" spans="1:2" ht="13.5" customHeight="1">
      <c r="A426" s="49">
        <v>38972</v>
      </c>
      <c r="B426" s="51">
        <v>4010</v>
      </c>
    </row>
    <row r="427" spans="1:2" ht="13.5" customHeight="1">
      <c r="A427" s="49">
        <v>38973</v>
      </c>
      <c r="B427" s="51">
        <v>4129</v>
      </c>
    </row>
    <row r="428" spans="1:2" ht="13.5" customHeight="1">
      <c r="A428" s="49">
        <v>38974</v>
      </c>
      <c r="B428" s="51">
        <v>4207</v>
      </c>
    </row>
    <row r="429" spans="1:2" ht="13.5" customHeight="1">
      <c r="A429" s="49">
        <v>38975</v>
      </c>
      <c r="B429" s="51">
        <v>4258</v>
      </c>
    </row>
    <row r="430" spans="1:2" ht="13.5" customHeight="1">
      <c r="A430" s="49">
        <v>38978</v>
      </c>
      <c r="B430" s="51">
        <v>4279</v>
      </c>
    </row>
    <row r="431" spans="1:2" ht="13.5" customHeight="1">
      <c r="A431" s="49">
        <v>38979</v>
      </c>
      <c r="B431" s="51">
        <v>4275</v>
      </c>
    </row>
    <row r="432" spans="1:2" ht="13.5" customHeight="1">
      <c r="A432" s="49">
        <v>38980</v>
      </c>
      <c r="B432" s="51">
        <v>4244</v>
      </c>
    </row>
    <row r="433" spans="1:2" ht="13.5" customHeight="1">
      <c r="A433" s="49">
        <v>38981</v>
      </c>
      <c r="B433" s="51">
        <v>4200</v>
      </c>
    </row>
    <row r="434" spans="1:2" ht="13.5" customHeight="1">
      <c r="A434" s="49">
        <v>38982</v>
      </c>
      <c r="B434" s="51">
        <v>4136</v>
      </c>
    </row>
    <row r="435" spans="1:2" ht="13.5" customHeight="1">
      <c r="A435" s="49">
        <v>38985</v>
      </c>
      <c r="B435" s="51">
        <v>4069</v>
      </c>
    </row>
    <row r="436" spans="1:2" ht="13.5" customHeight="1">
      <c r="A436" s="49">
        <v>38986</v>
      </c>
      <c r="B436" s="51">
        <v>3979</v>
      </c>
    </row>
    <row r="437" spans="1:2" ht="13.5" customHeight="1">
      <c r="A437" s="49">
        <v>38987</v>
      </c>
      <c r="B437" s="51">
        <v>3915</v>
      </c>
    </row>
    <row r="438" spans="1:2" ht="13.5" customHeight="1">
      <c r="A438" s="49">
        <v>38988</v>
      </c>
      <c r="B438" s="51">
        <v>3911</v>
      </c>
    </row>
    <row r="439" spans="1:2" ht="13.5" customHeight="1">
      <c r="A439" s="49">
        <v>38989</v>
      </c>
      <c r="B439" s="51">
        <v>3944</v>
      </c>
    </row>
    <row r="440" spans="1:2" ht="13.5" customHeight="1">
      <c r="A440" s="49">
        <v>38992</v>
      </c>
      <c r="B440" s="51">
        <v>3956</v>
      </c>
    </row>
    <row r="441" spans="1:2" ht="13.5" customHeight="1">
      <c r="A441" s="49">
        <v>38993</v>
      </c>
      <c r="B441" s="51">
        <v>3960</v>
      </c>
    </row>
    <row r="442" spans="1:2" ht="13.5" customHeight="1">
      <c r="A442" s="49">
        <v>38994</v>
      </c>
      <c r="B442" s="51">
        <v>3941</v>
      </c>
    </row>
    <row r="443" spans="1:2" ht="13.5" customHeight="1">
      <c r="A443" s="49">
        <v>38995</v>
      </c>
      <c r="B443" s="51">
        <v>3931</v>
      </c>
    </row>
    <row r="444" spans="1:2" ht="13.5" customHeight="1">
      <c r="A444" s="49">
        <v>38996</v>
      </c>
      <c r="B444" s="51">
        <v>3964</v>
      </c>
    </row>
    <row r="445" spans="1:2" ht="13.5" customHeight="1">
      <c r="A445" s="49">
        <v>38999</v>
      </c>
      <c r="B445" s="51">
        <v>4015</v>
      </c>
    </row>
    <row r="446" spans="1:2" ht="13.5" customHeight="1">
      <c r="A446" s="49">
        <v>39000</v>
      </c>
      <c r="B446" s="51">
        <v>4042</v>
      </c>
    </row>
    <row r="447" spans="1:2" ht="13.5" customHeight="1">
      <c r="A447" s="49">
        <v>39001</v>
      </c>
      <c r="B447" s="51">
        <v>4070</v>
      </c>
    </row>
    <row r="448" spans="1:2" ht="13.5" customHeight="1">
      <c r="A448" s="49">
        <v>39002</v>
      </c>
      <c r="B448" s="51">
        <v>4126</v>
      </c>
    </row>
    <row r="449" spans="1:2" ht="13.5" customHeight="1">
      <c r="A449" s="49">
        <v>39003</v>
      </c>
      <c r="B449" s="51">
        <v>4169</v>
      </c>
    </row>
    <row r="450" spans="1:2" ht="13.5" customHeight="1">
      <c r="A450" s="49">
        <v>39006</v>
      </c>
      <c r="B450" s="51">
        <v>4182</v>
      </c>
    </row>
    <row r="451" spans="1:2" ht="13.5" customHeight="1">
      <c r="A451" s="49">
        <v>39007</v>
      </c>
      <c r="B451" s="51">
        <v>4159</v>
      </c>
    </row>
    <row r="452" spans="1:2" ht="13.5" customHeight="1">
      <c r="A452" s="49">
        <v>39008</v>
      </c>
      <c r="B452" s="51">
        <v>4109</v>
      </c>
    </row>
    <row r="453" spans="1:2" ht="13.5" customHeight="1">
      <c r="A453" s="49">
        <v>39009</v>
      </c>
      <c r="B453" s="51">
        <v>4053</v>
      </c>
    </row>
    <row r="454" spans="1:2" ht="13.5" customHeight="1">
      <c r="A454" s="49">
        <v>39010</v>
      </c>
      <c r="B454" s="51">
        <v>4017</v>
      </c>
    </row>
    <row r="455" spans="1:2" ht="13.5" customHeight="1">
      <c r="A455" s="49">
        <v>39013</v>
      </c>
      <c r="B455" s="51">
        <v>3996</v>
      </c>
    </row>
    <row r="456" spans="1:2" ht="13.5" customHeight="1">
      <c r="A456" s="49">
        <v>39014</v>
      </c>
      <c r="B456" s="51">
        <v>3978</v>
      </c>
    </row>
    <row r="457" spans="1:2" ht="13.5" customHeight="1">
      <c r="A457" s="49">
        <v>39015</v>
      </c>
      <c r="B457" s="51">
        <v>3960</v>
      </c>
    </row>
    <row r="458" spans="1:2" ht="13.5" customHeight="1">
      <c r="A458" s="49">
        <v>39016</v>
      </c>
      <c r="B458" s="51">
        <v>3955</v>
      </c>
    </row>
    <row r="459" spans="1:2" ht="13.5" customHeight="1">
      <c r="A459" s="49">
        <v>39017</v>
      </c>
      <c r="B459" s="51">
        <v>3982</v>
      </c>
    </row>
    <row r="460" spans="1:2" ht="13.5" customHeight="1">
      <c r="A460" s="49">
        <v>39020</v>
      </c>
      <c r="B460" s="51">
        <v>4006</v>
      </c>
    </row>
    <row r="461" spans="1:2" ht="13.5" customHeight="1">
      <c r="A461" s="49">
        <v>39021</v>
      </c>
      <c r="B461" s="51">
        <v>4037</v>
      </c>
    </row>
    <row r="462" spans="1:2" ht="13.5" customHeight="1">
      <c r="A462" s="49">
        <v>39022</v>
      </c>
      <c r="B462" s="51">
        <v>4100</v>
      </c>
    </row>
    <row r="463" spans="1:2" ht="13.5" customHeight="1">
      <c r="A463" s="49">
        <v>39023</v>
      </c>
      <c r="B463" s="51">
        <v>4146</v>
      </c>
    </row>
    <row r="464" spans="1:2" ht="13.5" customHeight="1">
      <c r="A464" s="49">
        <v>39024</v>
      </c>
      <c r="B464" s="51">
        <v>4188</v>
      </c>
    </row>
    <row r="465" spans="1:2" ht="13.5" customHeight="1">
      <c r="A465" s="49">
        <v>39027</v>
      </c>
      <c r="B465" s="51">
        <v>4214</v>
      </c>
    </row>
    <row r="466" spans="1:2" ht="13.5" customHeight="1">
      <c r="A466" s="49">
        <v>39028</v>
      </c>
      <c r="B466" s="51">
        <v>4242</v>
      </c>
    </row>
    <row r="467" spans="1:2" ht="13.5" customHeight="1">
      <c r="A467" s="49">
        <v>39029</v>
      </c>
      <c r="B467" s="51">
        <v>4256</v>
      </c>
    </row>
    <row r="468" spans="1:2" ht="13.5" customHeight="1">
      <c r="A468" s="49">
        <v>39030</v>
      </c>
      <c r="B468" s="51">
        <v>4245</v>
      </c>
    </row>
    <row r="469" spans="1:2" ht="13.5" customHeight="1">
      <c r="A469" s="49">
        <v>39031</v>
      </c>
      <c r="B469" s="51">
        <v>4210</v>
      </c>
    </row>
    <row r="470" spans="1:2" ht="13.5" customHeight="1">
      <c r="A470" s="49">
        <v>39034</v>
      </c>
      <c r="B470" s="51">
        <v>4180</v>
      </c>
    </row>
    <row r="471" spans="1:2" ht="13.5" customHeight="1">
      <c r="A471" s="49">
        <v>39035</v>
      </c>
      <c r="B471" s="51">
        <v>4153</v>
      </c>
    </row>
    <row r="472" spans="1:2" ht="13.5" customHeight="1">
      <c r="A472" s="49">
        <v>39036</v>
      </c>
      <c r="B472" s="51">
        <v>4134</v>
      </c>
    </row>
    <row r="473" spans="1:2" ht="13.5" customHeight="1">
      <c r="A473" s="49">
        <v>39037</v>
      </c>
      <c r="B473" s="51">
        <v>4121</v>
      </c>
    </row>
    <row r="474" spans="1:2" ht="13.5" customHeight="1">
      <c r="A474" s="49">
        <v>39038</v>
      </c>
      <c r="B474" s="51">
        <v>4129</v>
      </c>
    </row>
    <row r="475" spans="1:2" ht="13.5" customHeight="1">
      <c r="A475" s="49">
        <v>39041</v>
      </c>
      <c r="B475" s="51">
        <v>4137</v>
      </c>
    </row>
    <row r="476" spans="1:2" ht="13.5" customHeight="1">
      <c r="A476" s="49">
        <v>39042</v>
      </c>
      <c r="B476" s="51">
        <v>4138</v>
      </c>
    </row>
    <row r="477" spans="1:2" ht="13.5" customHeight="1">
      <c r="A477" s="49">
        <v>39043</v>
      </c>
      <c r="B477" s="51">
        <v>4144</v>
      </c>
    </row>
    <row r="478" spans="1:2" ht="13.5" customHeight="1">
      <c r="A478" s="49">
        <v>39044</v>
      </c>
      <c r="B478" s="51">
        <v>4163</v>
      </c>
    </row>
    <row r="479" spans="1:2" ht="13.5" customHeight="1">
      <c r="A479" s="49">
        <v>39045</v>
      </c>
      <c r="B479" s="51">
        <v>4185</v>
      </c>
    </row>
    <row r="480" spans="1:2" ht="13.5" customHeight="1">
      <c r="A480" s="49">
        <v>39048</v>
      </c>
      <c r="B480" s="51">
        <v>4208</v>
      </c>
    </row>
    <row r="481" spans="1:2" ht="13.5" customHeight="1">
      <c r="A481" s="49">
        <v>39049</v>
      </c>
      <c r="B481" s="51">
        <v>4255</v>
      </c>
    </row>
    <row r="482" spans="1:2" ht="13.5" customHeight="1">
      <c r="A482" s="49">
        <v>39050</v>
      </c>
      <c r="B482" s="51">
        <v>4298</v>
      </c>
    </row>
    <row r="483" spans="1:2" ht="13.5" customHeight="1">
      <c r="A483" s="49">
        <v>39051</v>
      </c>
      <c r="B483" s="51">
        <v>4336</v>
      </c>
    </row>
    <row r="484" spans="1:2" ht="13.5" customHeight="1">
      <c r="A484" s="49">
        <v>39052</v>
      </c>
      <c r="B484" s="51">
        <v>4369</v>
      </c>
    </row>
    <row r="485" spans="1:2" ht="13.5" customHeight="1">
      <c r="A485" s="49">
        <v>39055</v>
      </c>
      <c r="B485" s="51">
        <v>4400</v>
      </c>
    </row>
    <row r="486" spans="1:2" ht="13.5" customHeight="1">
      <c r="A486" s="49">
        <v>39056</v>
      </c>
      <c r="B486" s="51">
        <v>4407</v>
      </c>
    </row>
    <row r="487" spans="1:2" ht="13.5" customHeight="1">
      <c r="A487" s="49">
        <v>39057</v>
      </c>
      <c r="B487" s="51">
        <v>4367</v>
      </c>
    </row>
    <row r="488" spans="1:2" ht="13.5" customHeight="1">
      <c r="A488" s="49">
        <v>39058</v>
      </c>
      <c r="B488" s="51">
        <v>4323</v>
      </c>
    </row>
    <row r="489" spans="1:2" ht="13.5" customHeight="1">
      <c r="A489" s="49">
        <v>39059</v>
      </c>
      <c r="B489" s="51">
        <v>4294</v>
      </c>
    </row>
    <row r="490" spans="1:2" ht="13.5" customHeight="1">
      <c r="A490" s="49">
        <v>39062</v>
      </c>
      <c r="B490" s="51">
        <v>4275</v>
      </c>
    </row>
    <row r="491" spans="1:2" ht="13.5" customHeight="1">
      <c r="A491" s="49">
        <v>39063</v>
      </c>
      <c r="B491" s="51">
        <v>4270</v>
      </c>
    </row>
    <row r="492" spans="1:2" ht="13.5" customHeight="1">
      <c r="A492" s="49">
        <v>39064</v>
      </c>
      <c r="B492" s="51">
        <v>4294</v>
      </c>
    </row>
    <row r="493" spans="1:2" ht="13.5" customHeight="1">
      <c r="A493" s="49">
        <v>39065</v>
      </c>
      <c r="B493" s="51">
        <v>4307</v>
      </c>
    </row>
    <row r="494" spans="1:2" ht="13.5" customHeight="1">
      <c r="A494" s="49">
        <v>39066</v>
      </c>
      <c r="B494" s="51">
        <v>4318</v>
      </c>
    </row>
    <row r="495" spans="1:2" ht="13.5" customHeight="1">
      <c r="A495" s="49">
        <v>39069</v>
      </c>
      <c r="B495" s="51">
        <v>4324</v>
      </c>
    </row>
    <row r="496" spans="1:2" ht="13.5" customHeight="1">
      <c r="A496" s="49">
        <v>39070</v>
      </c>
      <c r="B496" s="51">
        <v>4330</v>
      </c>
    </row>
    <row r="497" spans="1:2" ht="13.5" customHeight="1">
      <c r="A497" s="49">
        <v>39071</v>
      </c>
      <c r="B497" s="51">
        <v>4336</v>
      </c>
    </row>
    <row r="498" spans="1:2" ht="13.5" customHeight="1">
      <c r="A498" s="49">
        <v>39072</v>
      </c>
      <c r="B498" s="51">
        <v>4362</v>
      </c>
    </row>
    <row r="499" spans="1:2" ht="13.5" customHeight="1">
      <c r="A499" s="49">
        <v>39073</v>
      </c>
      <c r="B499" s="51">
        <v>4397</v>
      </c>
    </row>
    <row r="500" spans="1:2" ht="13.5" customHeight="1">
      <c r="A500" s="49">
        <v>39084</v>
      </c>
      <c r="B500" s="51">
        <v>4421</v>
      </c>
    </row>
    <row r="501" spans="1:2" ht="13.5" customHeight="1">
      <c r="A501" s="49">
        <v>39085</v>
      </c>
      <c r="B501" s="51">
        <v>4452</v>
      </c>
    </row>
    <row r="502" spans="1:2" ht="13.5" customHeight="1">
      <c r="A502" s="49">
        <v>39086</v>
      </c>
      <c r="B502" s="51">
        <v>4494</v>
      </c>
    </row>
    <row r="503" spans="1:2" ht="13.5" customHeight="1">
      <c r="A503" s="49">
        <v>39087</v>
      </c>
      <c r="B503" s="51">
        <v>4539</v>
      </c>
    </row>
    <row r="504" spans="1:2" ht="13.5" customHeight="1">
      <c r="A504" s="49">
        <v>39090</v>
      </c>
      <c r="B504" s="51">
        <v>4579</v>
      </c>
    </row>
    <row r="505" spans="1:2" ht="13.5" customHeight="1">
      <c r="A505" s="49">
        <v>39091</v>
      </c>
      <c r="B505" s="51">
        <v>4617</v>
      </c>
    </row>
    <row r="506" spans="1:2" ht="13.5" customHeight="1">
      <c r="A506" s="49">
        <v>39092</v>
      </c>
      <c r="B506" s="51">
        <v>4640</v>
      </c>
    </row>
    <row r="507" spans="1:2" ht="13.5" customHeight="1">
      <c r="A507" s="49">
        <v>39093</v>
      </c>
      <c r="B507" s="51">
        <v>4647</v>
      </c>
    </row>
    <row r="508" spans="1:2" ht="13.5" customHeight="1">
      <c r="A508" s="49">
        <v>39094</v>
      </c>
      <c r="B508" s="51">
        <v>4642</v>
      </c>
    </row>
    <row r="509" spans="1:2" ht="13.5" customHeight="1">
      <c r="A509" s="49">
        <v>39097</v>
      </c>
      <c r="B509" s="51">
        <v>4629</v>
      </c>
    </row>
    <row r="510" spans="1:2" ht="13.5" customHeight="1">
      <c r="A510" s="49">
        <v>39098</v>
      </c>
      <c r="B510" s="51">
        <v>4555</v>
      </c>
    </row>
    <row r="511" spans="1:2" ht="13.5" customHeight="1">
      <c r="A511" s="49">
        <v>39099</v>
      </c>
      <c r="B511" s="51">
        <v>4481</v>
      </c>
    </row>
    <row r="512" spans="1:2" ht="13.5" customHeight="1">
      <c r="A512" s="49">
        <v>39100</v>
      </c>
      <c r="B512" s="51">
        <v>4411</v>
      </c>
    </row>
    <row r="513" spans="1:2" ht="13.5" customHeight="1">
      <c r="A513" s="49">
        <v>39101</v>
      </c>
      <c r="B513" s="51">
        <v>4362</v>
      </c>
    </row>
    <row r="514" spans="1:2" ht="13.5" customHeight="1">
      <c r="A514" s="49">
        <v>39104</v>
      </c>
      <c r="B514" s="51">
        <v>4340</v>
      </c>
    </row>
    <row r="515" spans="1:2" ht="13.5" customHeight="1">
      <c r="A515" s="49">
        <v>39105</v>
      </c>
      <c r="B515" s="51">
        <v>4360</v>
      </c>
    </row>
    <row r="516" spans="1:2" ht="13.5" customHeight="1">
      <c r="A516" s="49">
        <v>39106</v>
      </c>
      <c r="B516" s="51">
        <v>4381</v>
      </c>
    </row>
    <row r="517" spans="1:2" ht="13.5" customHeight="1">
      <c r="A517" s="49">
        <v>39107</v>
      </c>
      <c r="B517" s="51">
        <v>4385</v>
      </c>
    </row>
    <row r="518" spans="1:2" ht="13.5" customHeight="1">
      <c r="A518" s="49">
        <v>39108</v>
      </c>
      <c r="B518" s="51">
        <v>4367</v>
      </c>
    </row>
    <row r="519" spans="1:2" ht="13.5" customHeight="1">
      <c r="A519" s="49">
        <v>39111</v>
      </c>
      <c r="B519" s="51">
        <v>4343</v>
      </c>
    </row>
    <row r="520" spans="1:2" ht="13.5" customHeight="1">
      <c r="A520" s="49">
        <v>39112</v>
      </c>
      <c r="B520" s="51">
        <v>4287</v>
      </c>
    </row>
    <row r="521" spans="1:2" ht="13.5" customHeight="1">
      <c r="A521" s="49">
        <v>39113</v>
      </c>
      <c r="B521" s="51">
        <v>4225</v>
      </c>
    </row>
    <row r="522" spans="1:2" ht="13.5" customHeight="1">
      <c r="A522" s="49">
        <v>39114</v>
      </c>
      <c r="B522" s="51">
        <v>4219</v>
      </c>
    </row>
    <row r="523" spans="1:2" ht="13.5" customHeight="1">
      <c r="A523" s="49">
        <v>39115</v>
      </c>
      <c r="B523" s="51">
        <v>4243</v>
      </c>
    </row>
    <row r="524" spans="1:2" ht="13.5" customHeight="1">
      <c r="A524" s="49">
        <v>39118</v>
      </c>
      <c r="B524" s="51">
        <v>4265</v>
      </c>
    </row>
    <row r="525" spans="1:2" ht="13.5" customHeight="1">
      <c r="A525" s="49">
        <v>39119</v>
      </c>
      <c r="B525" s="51">
        <v>4291</v>
      </c>
    </row>
    <row r="526" spans="1:2" ht="13.5" customHeight="1">
      <c r="A526" s="49">
        <v>39120</v>
      </c>
      <c r="B526" s="51">
        <v>4313</v>
      </c>
    </row>
    <row r="527" spans="1:2" ht="13.5" customHeight="1">
      <c r="A527" s="49">
        <v>39121</v>
      </c>
      <c r="B527" s="51">
        <v>4323</v>
      </c>
    </row>
    <row r="528" spans="1:2" ht="13.5" customHeight="1">
      <c r="A528" s="49">
        <v>39122</v>
      </c>
      <c r="B528" s="51">
        <v>4328</v>
      </c>
    </row>
    <row r="529" spans="1:2" ht="13.5" customHeight="1">
      <c r="A529" s="49">
        <v>39125</v>
      </c>
      <c r="B529" s="51">
        <v>4348</v>
      </c>
    </row>
    <row r="530" spans="1:2" ht="13.5" customHeight="1">
      <c r="A530" s="49">
        <v>39126</v>
      </c>
      <c r="B530" s="51">
        <v>4360</v>
      </c>
    </row>
    <row r="531" spans="1:2" ht="13.5" customHeight="1">
      <c r="A531" s="49">
        <v>39127</v>
      </c>
      <c r="B531" s="51">
        <v>4366</v>
      </c>
    </row>
    <row r="532" spans="1:2" ht="13.5" customHeight="1">
      <c r="A532" s="49">
        <v>39128</v>
      </c>
      <c r="B532" s="51">
        <v>4352</v>
      </c>
    </row>
    <row r="533" spans="1:2" ht="13.5" customHeight="1">
      <c r="A533" s="49">
        <v>39129</v>
      </c>
      <c r="B533" s="51">
        <v>4355</v>
      </c>
    </row>
    <row r="534" spans="1:2" ht="13.5" customHeight="1">
      <c r="A534" s="49">
        <v>39132</v>
      </c>
      <c r="B534" s="51">
        <v>4355</v>
      </c>
    </row>
    <row r="535" spans="1:2" ht="13.5" customHeight="1">
      <c r="A535" s="49">
        <v>39133</v>
      </c>
      <c r="B535" s="51">
        <v>4359</v>
      </c>
    </row>
    <row r="536" spans="1:2" ht="13.5" customHeight="1">
      <c r="A536" s="49">
        <v>39134</v>
      </c>
      <c r="B536" s="51">
        <v>4399</v>
      </c>
    </row>
    <row r="537" spans="1:2" ht="13.5" customHeight="1">
      <c r="A537" s="49">
        <v>39135</v>
      </c>
      <c r="B537" s="51">
        <v>4456</v>
      </c>
    </row>
    <row r="538" spans="1:2" ht="13.5" customHeight="1">
      <c r="A538" s="49">
        <v>39136</v>
      </c>
      <c r="B538" s="51">
        <v>4545</v>
      </c>
    </row>
    <row r="539" spans="1:2" ht="13.5" customHeight="1">
      <c r="A539" s="49">
        <v>39139</v>
      </c>
      <c r="B539" s="51">
        <v>4609</v>
      </c>
    </row>
    <row r="540" spans="1:2" ht="13.5" customHeight="1">
      <c r="A540" s="49">
        <v>39140</v>
      </c>
      <c r="B540" s="51">
        <v>4704</v>
      </c>
    </row>
    <row r="541" spans="1:2" ht="13.5" customHeight="1">
      <c r="A541" s="49">
        <v>39141</v>
      </c>
      <c r="B541" s="51">
        <v>4765</v>
      </c>
    </row>
    <row r="542" spans="1:2" ht="13.5" customHeight="1">
      <c r="A542" s="49">
        <v>39142</v>
      </c>
      <c r="B542" s="51">
        <v>4818</v>
      </c>
    </row>
    <row r="543" spans="1:2" ht="13.5" customHeight="1">
      <c r="A543" s="49">
        <v>39143</v>
      </c>
      <c r="B543" s="51">
        <v>4872</v>
      </c>
    </row>
    <row r="544" spans="1:2" ht="13.5" customHeight="1">
      <c r="A544" s="49">
        <v>39146</v>
      </c>
      <c r="B544" s="51">
        <v>4908</v>
      </c>
    </row>
    <row r="545" spans="1:2" ht="13.5" customHeight="1">
      <c r="A545" s="49">
        <v>39147</v>
      </c>
      <c r="B545" s="51">
        <v>4921</v>
      </c>
    </row>
    <row r="546" spans="1:2" ht="13.5" customHeight="1">
      <c r="A546" s="49">
        <v>39148</v>
      </c>
      <c r="B546" s="51">
        <v>4937</v>
      </c>
    </row>
    <row r="547" spans="1:2" ht="13.5" customHeight="1">
      <c r="A547" s="49">
        <v>39149</v>
      </c>
      <c r="B547" s="51">
        <v>4963</v>
      </c>
    </row>
    <row r="548" spans="1:2" ht="13.5" customHeight="1">
      <c r="A548" s="49">
        <v>39150</v>
      </c>
      <c r="B548" s="51">
        <v>5000</v>
      </c>
    </row>
    <row r="549" spans="1:2" ht="13.5" customHeight="1">
      <c r="A549" s="49">
        <v>39153</v>
      </c>
      <c r="B549" s="51">
        <v>5041</v>
      </c>
    </row>
    <row r="550" spans="1:2" ht="13.5" customHeight="1">
      <c r="A550" s="49">
        <v>39154</v>
      </c>
      <c r="B550" s="51">
        <v>5069</v>
      </c>
    </row>
    <row r="551" spans="1:2" ht="13.5" customHeight="1">
      <c r="A551" s="49">
        <v>39155</v>
      </c>
      <c r="B551" s="51">
        <v>5077</v>
      </c>
    </row>
    <row r="552" spans="1:2" ht="13.5" customHeight="1">
      <c r="A552" s="49">
        <v>39156</v>
      </c>
      <c r="B552" s="51">
        <v>5071</v>
      </c>
    </row>
    <row r="553" spans="1:2" ht="13.5" customHeight="1">
      <c r="A553" s="49">
        <v>39157</v>
      </c>
      <c r="B553" s="51">
        <v>5086</v>
      </c>
    </row>
    <row r="554" spans="1:2" ht="13.5" customHeight="1">
      <c r="A554" s="49">
        <v>39160</v>
      </c>
      <c r="B554" s="51">
        <v>5123</v>
      </c>
    </row>
    <row r="555" spans="1:2" ht="13.5" customHeight="1">
      <c r="A555" s="49">
        <v>39161</v>
      </c>
      <c r="B555" s="51">
        <v>5172</v>
      </c>
    </row>
    <row r="556" spans="1:2" ht="13.5" customHeight="1">
      <c r="A556" s="49">
        <v>39162</v>
      </c>
      <c r="B556" s="51">
        <v>5226</v>
      </c>
    </row>
    <row r="557" spans="1:2" ht="13.5" customHeight="1">
      <c r="A557" s="49">
        <v>39163</v>
      </c>
      <c r="B557" s="51">
        <v>5275</v>
      </c>
    </row>
    <row r="558" spans="1:2" ht="13.5" customHeight="1">
      <c r="A558" s="49">
        <v>39164</v>
      </c>
      <c r="B558" s="51">
        <v>5330</v>
      </c>
    </row>
    <row r="559" spans="1:2" ht="13.5" customHeight="1">
      <c r="A559" s="49">
        <v>39167</v>
      </c>
      <c r="B559" s="51">
        <v>5357</v>
      </c>
    </row>
    <row r="560" spans="1:2" ht="13.5" customHeight="1">
      <c r="A560" s="49">
        <v>39168</v>
      </c>
      <c r="B560" s="51">
        <v>5364</v>
      </c>
    </row>
    <row r="561" spans="1:2" ht="13.5" customHeight="1">
      <c r="A561" s="49">
        <v>39169</v>
      </c>
      <c r="B561" s="51">
        <v>5356</v>
      </c>
    </row>
    <row r="562" spans="1:2" ht="13.5" customHeight="1">
      <c r="A562" s="49">
        <v>39170</v>
      </c>
      <c r="B562" s="51">
        <v>5355</v>
      </c>
    </row>
    <row r="563" spans="1:2" ht="13.5" customHeight="1">
      <c r="A563" s="49">
        <v>39171</v>
      </c>
      <c r="B563" s="51">
        <v>5388</v>
      </c>
    </row>
    <row r="564" spans="1:2" ht="13.5" customHeight="1">
      <c r="A564" s="49">
        <v>39174</v>
      </c>
      <c r="B564" s="51">
        <v>5417</v>
      </c>
    </row>
    <row r="565" spans="1:2" ht="13.5" customHeight="1">
      <c r="A565" s="49">
        <v>39175</v>
      </c>
      <c r="B565" s="51">
        <v>5439</v>
      </c>
    </row>
    <row r="566" spans="1:2" ht="13.5" customHeight="1">
      <c r="A566" s="49">
        <v>39176</v>
      </c>
      <c r="B566" s="51">
        <v>5487</v>
      </c>
    </row>
    <row r="567" spans="1:2" ht="13.5" customHeight="1">
      <c r="A567" s="49">
        <v>39177</v>
      </c>
      <c r="B567" s="51">
        <v>5532</v>
      </c>
    </row>
    <row r="568" spans="1:2" ht="13.5" customHeight="1">
      <c r="A568" s="49">
        <v>39182</v>
      </c>
      <c r="B568" s="51">
        <v>5552</v>
      </c>
    </row>
    <row r="569" spans="1:2" ht="13.5" customHeight="1">
      <c r="A569" s="49">
        <v>39183</v>
      </c>
      <c r="B569" s="51">
        <v>5556</v>
      </c>
    </row>
    <row r="570" spans="1:2" ht="13.5" customHeight="1">
      <c r="A570" s="49">
        <v>39184</v>
      </c>
      <c r="B570" s="51">
        <v>5546</v>
      </c>
    </row>
    <row r="571" spans="1:2" ht="13.5" customHeight="1">
      <c r="A571" s="49">
        <v>39185</v>
      </c>
      <c r="B571" s="51">
        <v>5553</v>
      </c>
    </row>
    <row r="572" spans="1:2" ht="13.5" customHeight="1">
      <c r="A572" s="49">
        <v>39188</v>
      </c>
      <c r="B572" s="51">
        <v>5562</v>
      </c>
    </row>
    <row r="573" spans="1:2" ht="13.5" customHeight="1">
      <c r="A573" s="49">
        <v>39189</v>
      </c>
      <c r="B573" s="51">
        <v>5601</v>
      </c>
    </row>
    <row r="574" spans="1:2" ht="13.5" customHeight="1">
      <c r="A574" s="49">
        <v>39190</v>
      </c>
      <c r="B574" s="51">
        <v>5700</v>
      </c>
    </row>
    <row r="575" spans="1:2" ht="13.5" customHeight="1">
      <c r="A575" s="49">
        <v>39191</v>
      </c>
      <c r="B575" s="51">
        <v>5782</v>
      </c>
    </row>
    <row r="576" spans="1:2" ht="13.5" customHeight="1">
      <c r="A576" s="49">
        <v>39192</v>
      </c>
      <c r="B576" s="51">
        <v>5850</v>
      </c>
    </row>
    <row r="577" spans="1:2" ht="13.5" customHeight="1">
      <c r="A577" s="49">
        <v>39195</v>
      </c>
      <c r="B577" s="51">
        <v>5922</v>
      </c>
    </row>
    <row r="578" spans="1:2" ht="13.5" customHeight="1">
      <c r="A578" s="49">
        <v>39196</v>
      </c>
      <c r="B578" s="51">
        <v>6029</v>
      </c>
    </row>
    <row r="579" spans="1:2" ht="13.5" customHeight="1">
      <c r="A579" s="49">
        <v>39197</v>
      </c>
      <c r="B579" s="51">
        <v>6122</v>
      </c>
    </row>
    <row r="580" spans="1:2" ht="13.5" customHeight="1">
      <c r="A580" s="49">
        <v>39198</v>
      </c>
      <c r="B580" s="51">
        <v>6192</v>
      </c>
    </row>
    <row r="581" spans="1:2" ht="13.5" customHeight="1">
      <c r="A581" s="49">
        <v>39199</v>
      </c>
      <c r="B581" s="51">
        <v>6230</v>
      </c>
    </row>
    <row r="582" spans="1:2" ht="13.5" customHeight="1">
      <c r="A582" s="49">
        <v>39202</v>
      </c>
      <c r="B582" s="51">
        <v>6248</v>
      </c>
    </row>
    <row r="583" spans="1:2" ht="13.5" customHeight="1">
      <c r="A583" s="49">
        <v>39203</v>
      </c>
      <c r="B583" s="51">
        <v>6255</v>
      </c>
    </row>
    <row r="584" spans="1:2" ht="13.5" customHeight="1">
      <c r="A584" s="49">
        <v>39204</v>
      </c>
      <c r="B584" s="51">
        <v>6262</v>
      </c>
    </row>
    <row r="585" spans="1:2" ht="13.5" customHeight="1">
      <c r="A585" s="49">
        <v>39205</v>
      </c>
      <c r="B585" s="51">
        <v>6276</v>
      </c>
    </row>
    <row r="586" spans="1:2" ht="13.5" customHeight="1">
      <c r="A586" s="49">
        <v>39206</v>
      </c>
      <c r="B586" s="51">
        <v>6321</v>
      </c>
    </row>
    <row r="587" spans="1:2" ht="13.5" customHeight="1">
      <c r="A587" s="49">
        <v>39210</v>
      </c>
      <c r="B587" s="51">
        <v>6395</v>
      </c>
    </row>
    <row r="588" spans="1:2" ht="13.5" customHeight="1">
      <c r="A588" s="49">
        <v>39211</v>
      </c>
      <c r="B588" s="51">
        <v>6478</v>
      </c>
    </row>
    <row r="589" spans="1:2" ht="13.5" customHeight="1">
      <c r="A589" s="49">
        <v>39212</v>
      </c>
      <c r="B589" s="51">
        <v>6585</v>
      </c>
    </row>
    <row r="590" spans="1:2" ht="13.5" customHeight="1">
      <c r="A590" s="49">
        <v>39213</v>
      </c>
      <c r="B590" s="51">
        <v>6648</v>
      </c>
    </row>
    <row r="591" spans="1:2" ht="13.5" customHeight="1">
      <c r="A591" s="49">
        <v>39216</v>
      </c>
      <c r="B591" s="51">
        <v>6685</v>
      </c>
    </row>
    <row r="592" spans="1:2" ht="13.5" customHeight="1">
      <c r="A592" s="49">
        <v>39217</v>
      </c>
      <c r="B592" s="51">
        <v>6688</v>
      </c>
    </row>
    <row r="593" spans="1:2" ht="13.5" customHeight="1">
      <c r="A593" s="49">
        <v>39218</v>
      </c>
      <c r="B593" s="51">
        <v>6650</v>
      </c>
    </row>
    <row r="594" spans="1:2" ht="13.5" customHeight="1">
      <c r="A594" s="49">
        <v>39219</v>
      </c>
      <c r="B594" s="51">
        <v>6603</v>
      </c>
    </row>
    <row r="595" spans="1:2" ht="13.5" customHeight="1">
      <c r="A595" s="49">
        <v>39220</v>
      </c>
      <c r="B595" s="51">
        <v>6554</v>
      </c>
    </row>
    <row r="596" spans="1:2" ht="13.5" customHeight="1">
      <c r="A596" s="49">
        <v>39223</v>
      </c>
      <c r="B596" s="51">
        <v>6521</v>
      </c>
    </row>
    <row r="597" spans="1:2" ht="13.5" customHeight="1">
      <c r="A597" s="49">
        <v>39224</v>
      </c>
      <c r="B597" s="51">
        <v>6471</v>
      </c>
    </row>
    <row r="598" spans="1:2" ht="13.5" customHeight="1">
      <c r="A598" s="49">
        <v>39225</v>
      </c>
      <c r="B598" s="51">
        <v>6422</v>
      </c>
    </row>
    <row r="599" spans="1:2" ht="13.5" customHeight="1">
      <c r="A599" s="49">
        <v>39226</v>
      </c>
      <c r="B599" s="51">
        <v>6304</v>
      </c>
    </row>
    <row r="600" spans="1:2" ht="13.5" customHeight="1">
      <c r="A600" s="49">
        <v>39227</v>
      </c>
      <c r="B600" s="51">
        <v>6212</v>
      </c>
    </row>
    <row r="601" spans="1:2" ht="13.5" customHeight="1">
      <c r="A601" s="49">
        <v>39231</v>
      </c>
      <c r="B601" s="51">
        <v>6123</v>
      </c>
    </row>
    <row r="602" spans="1:2" ht="13.5" customHeight="1">
      <c r="A602" s="49">
        <v>39232</v>
      </c>
      <c r="B602" s="51">
        <v>6023</v>
      </c>
    </row>
    <row r="603" spans="1:2" ht="13.5" customHeight="1">
      <c r="A603" s="49">
        <v>39233</v>
      </c>
      <c r="B603" s="51">
        <v>5971</v>
      </c>
    </row>
    <row r="604" spans="1:2" ht="13.5" customHeight="1">
      <c r="A604" s="49">
        <v>39234</v>
      </c>
      <c r="B604" s="51">
        <v>5983</v>
      </c>
    </row>
    <row r="605" spans="1:2" ht="13.5" customHeight="1">
      <c r="A605" s="49">
        <v>39237</v>
      </c>
      <c r="B605" s="51">
        <v>6011</v>
      </c>
    </row>
    <row r="606" spans="1:2" ht="13.5" customHeight="1">
      <c r="A606" s="49">
        <v>39238</v>
      </c>
      <c r="B606" s="51">
        <v>6023</v>
      </c>
    </row>
    <row r="607" spans="1:2" ht="13.5" customHeight="1">
      <c r="A607" s="49">
        <v>39239</v>
      </c>
      <c r="B607" s="51">
        <v>5988</v>
      </c>
    </row>
    <row r="608" spans="1:2" ht="13.5" customHeight="1">
      <c r="A608" s="49">
        <v>39240</v>
      </c>
      <c r="B608" s="51">
        <v>5877</v>
      </c>
    </row>
    <row r="609" spans="1:2" ht="13.5" customHeight="1">
      <c r="A609" s="49">
        <v>39241</v>
      </c>
      <c r="B609" s="51">
        <v>5736</v>
      </c>
    </row>
    <row r="610" spans="1:2" ht="13.5" customHeight="1">
      <c r="A610" s="49">
        <v>39244</v>
      </c>
      <c r="B610" s="51">
        <v>5661</v>
      </c>
    </row>
    <row r="611" spans="1:2" ht="13.5" customHeight="1">
      <c r="A611" s="49">
        <v>39245</v>
      </c>
      <c r="B611" s="51">
        <v>5538</v>
      </c>
    </row>
    <row r="612" spans="1:2" ht="13.5" customHeight="1">
      <c r="A612" s="49">
        <v>39246</v>
      </c>
      <c r="B612" s="51">
        <v>5407</v>
      </c>
    </row>
    <row r="613" spans="1:2" ht="13.5" customHeight="1">
      <c r="A613" s="49">
        <v>39247</v>
      </c>
      <c r="B613" s="51">
        <v>5302</v>
      </c>
    </row>
    <row r="614" spans="1:2" ht="13.5" customHeight="1">
      <c r="A614" s="49">
        <v>39248</v>
      </c>
      <c r="B614" s="51">
        <v>5258</v>
      </c>
    </row>
    <row r="615" spans="1:2" ht="13.5" customHeight="1">
      <c r="A615" s="49">
        <v>39251</v>
      </c>
      <c r="B615" s="51">
        <v>5254</v>
      </c>
    </row>
    <row r="616" spans="1:2" ht="13.5" customHeight="1">
      <c r="A616" s="49">
        <v>39252</v>
      </c>
      <c r="B616" s="51">
        <v>5310</v>
      </c>
    </row>
    <row r="617" spans="1:2" ht="13.5" customHeight="1">
      <c r="A617" s="49">
        <v>39253</v>
      </c>
      <c r="B617" s="51">
        <v>5438</v>
      </c>
    </row>
    <row r="618" spans="1:2" ht="13.5" customHeight="1">
      <c r="A618" s="49">
        <v>39254</v>
      </c>
      <c r="B618" s="51">
        <v>5672</v>
      </c>
    </row>
    <row r="619" spans="1:2" ht="13.5" customHeight="1">
      <c r="A619" s="49">
        <v>39255</v>
      </c>
      <c r="B619" s="51">
        <v>5922</v>
      </c>
    </row>
    <row r="620" spans="1:2" ht="13.5" customHeight="1">
      <c r="A620" s="49">
        <v>39258</v>
      </c>
      <c r="B620" s="51">
        <v>6038</v>
      </c>
    </row>
    <row r="621" spans="1:2" ht="13.5" customHeight="1">
      <c r="A621" s="49">
        <v>39259</v>
      </c>
      <c r="B621" s="51">
        <v>6105</v>
      </c>
    </row>
    <row r="622" spans="1:2" ht="13.5" customHeight="1">
      <c r="A622" s="49">
        <v>39260</v>
      </c>
      <c r="B622" s="51">
        <v>6180</v>
      </c>
    </row>
    <row r="623" spans="1:2" ht="13.5" customHeight="1">
      <c r="A623" s="49">
        <v>39261</v>
      </c>
      <c r="B623" s="51">
        <v>6234</v>
      </c>
    </row>
    <row r="624" spans="1:2" ht="13.5" customHeight="1">
      <c r="A624" s="49">
        <v>39262</v>
      </c>
      <c r="B624" s="51">
        <v>6278</v>
      </c>
    </row>
    <row r="625" spans="1:2" ht="13.5" customHeight="1">
      <c r="A625" s="49">
        <v>39265</v>
      </c>
      <c r="B625" s="51">
        <v>6304</v>
      </c>
    </row>
    <row r="626" spans="1:2" ht="13.5" customHeight="1">
      <c r="A626" s="49">
        <v>39266</v>
      </c>
      <c r="B626" s="51">
        <v>6302</v>
      </c>
    </row>
    <row r="627" spans="1:2" ht="13.5" customHeight="1">
      <c r="A627" s="49">
        <v>39267</v>
      </c>
      <c r="B627" s="51">
        <v>6293</v>
      </c>
    </row>
    <row r="628" spans="1:2" ht="13.5" customHeight="1">
      <c r="A628" s="49">
        <v>39268</v>
      </c>
      <c r="B628" s="51">
        <v>6251</v>
      </c>
    </row>
    <row r="629" spans="1:2" ht="13.5" customHeight="1">
      <c r="A629" s="49">
        <v>39269</v>
      </c>
      <c r="B629" s="51">
        <v>6201</v>
      </c>
    </row>
    <row r="630" spans="1:2" ht="13.5" customHeight="1">
      <c r="A630" s="49">
        <v>39272</v>
      </c>
      <c r="B630" s="51">
        <v>6220</v>
      </c>
    </row>
    <row r="631" spans="1:2" ht="13.5" customHeight="1">
      <c r="A631" s="49">
        <v>39273</v>
      </c>
      <c r="B631" s="51">
        <v>6301</v>
      </c>
    </row>
    <row r="632" spans="1:2" ht="13.5" customHeight="1">
      <c r="A632" s="49">
        <v>39274</v>
      </c>
      <c r="B632" s="51">
        <v>6484</v>
      </c>
    </row>
    <row r="633" spans="1:2" ht="13.5" customHeight="1">
      <c r="A633" s="49">
        <v>39275</v>
      </c>
      <c r="B633" s="51">
        <v>6656</v>
      </c>
    </row>
    <row r="634" spans="1:2" ht="13.5" customHeight="1">
      <c r="A634" s="49">
        <v>39276</v>
      </c>
      <c r="B634" s="51">
        <v>6706</v>
      </c>
    </row>
    <row r="635" spans="1:2" ht="13.5" customHeight="1">
      <c r="A635" s="49">
        <v>39279</v>
      </c>
      <c r="B635" s="51">
        <v>6692</v>
      </c>
    </row>
    <row r="636" spans="1:2" ht="13.5" customHeight="1">
      <c r="A636" s="49">
        <v>39280</v>
      </c>
      <c r="B636" s="51">
        <v>6637</v>
      </c>
    </row>
    <row r="637" spans="1:2" ht="13.5" customHeight="1">
      <c r="A637" s="49">
        <v>39281</v>
      </c>
      <c r="B637" s="51">
        <v>6582</v>
      </c>
    </row>
    <row r="638" spans="1:2" ht="13.5" customHeight="1">
      <c r="A638" s="49">
        <v>39282</v>
      </c>
      <c r="B638" s="51">
        <v>6567</v>
      </c>
    </row>
    <row r="639" spans="1:2" ht="13.5" customHeight="1">
      <c r="A639" s="49">
        <v>39283</v>
      </c>
      <c r="B639" s="51">
        <v>6601</v>
      </c>
    </row>
    <row r="640" spans="1:2" ht="13.5" customHeight="1">
      <c r="A640" s="49">
        <v>39286</v>
      </c>
      <c r="B640" s="51">
        <v>6659</v>
      </c>
    </row>
    <row r="641" spans="1:2" ht="13.5" customHeight="1">
      <c r="A641" s="49">
        <v>39287</v>
      </c>
      <c r="B641" s="51">
        <v>6720</v>
      </c>
    </row>
    <row r="642" spans="1:2" ht="13.5" customHeight="1">
      <c r="A642" s="49">
        <v>39288</v>
      </c>
      <c r="B642" s="51">
        <v>6780</v>
      </c>
    </row>
    <row r="643" spans="1:2" ht="13.5" customHeight="1">
      <c r="A643" s="49">
        <v>39289</v>
      </c>
      <c r="B643" s="51">
        <v>6838</v>
      </c>
    </row>
    <row r="644" spans="1:2" ht="13.5" customHeight="1">
      <c r="A644" s="49">
        <v>39290</v>
      </c>
      <c r="B644" s="51">
        <v>6890</v>
      </c>
    </row>
    <row r="645" spans="1:2" ht="13.5" customHeight="1">
      <c r="A645" s="49">
        <v>39293</v>
      </c>
      <c r="B645" s="51">
        <v>6936</v>
      </c>
    </row>
    <row r="646" spans="1:2" ht="13.5" customHeight="1">
      <c r="A646" s="49">
        <v>39294</v>
      </c>
      <c r="B646" s="51">
        <v>6967</v>
      </c>
    </row>
    <row r="647" spans="1:2" ht="13.5" customHeight="1">
      <c r="A647" s="49">
        <v>39295</v>
      </c>
      <c r="B647" s="51">
        <v>6993</v>
      </c>
    </row>
    <row r="648" spans="1:2" ht="13.5" customHeight="1">
      <c r="A648" s="49">
        <v>39296</v>
      </c>
      <c r="B648" s="51">
        <v>7000</v>
      </c>
    </row>
    <row r="649" spans="1:2" ht="13.5" customHeight="1">
      <c r="A649" s="49">
        <v>39297</v>
      </c>
      <c r="B649" s="51">
        <v>7007</v>
      </c>
    </row>
    <row r="650" spans="1:2" ht="13.5" customHeight="1">
      <c r="A650" s="49">
        <v>39300</v>
      </c>
      <c r="B650" s="51">
        <v>6990</v>
      </c>
    </row>
    <row r="651" spans="1:2" ht="13.5" customHeight="1">
      <c r="A651" s="49">
        <v>39301</v>
      </c>
      <c r="B651" s="51">
        <v>6966</v>
      </c>
    </row>
    <row r="652" spans="1:2" ht="13.5" customHeight="1">
      <c r="A652" s="49">
        <v>39302</v>
      </c>
      <c r="B652" s="51">
        <v>6917</v>
      </c>
    </row>
    <row r="653" spans="1:2" ht="13.5" customHeight="1">
      <c r="A653" s="49">
        <v>39303</v>
      </c>
      <c r="B653" s="51">
        <v>6936</v>
      </c>
    </row>
    <row r="654" spans="1:2" ht="13.5" customHeight="1">
      <c r="A654" s="49">
        <v>39304</v>
      </c>
      <c r="B654" s="51">
        <v>7011</v>
      </c>
    </row>
    <row r="655" spans="1:2" ht="13.5" customHeight="1">
      <c r="A655" s="49">
        <v>39307</v>
      </c>
      <c r="B655" s="51">
        <v>7066</v>
      </c>
    </row>
    <row r="656" spans="1:2" ht="13.5" customHeight="1">
      <c r="A656" s="49">
        <v>39308</v>
      </c>
      <c r="B656" s="51">
        <v>7143</v>
      </c>
    </row>
    <row r="657" spans="1:2" ht="13.5" customHeight="1">
      <c r="A657" s="49">
        <v>39309</v>
      </c>
      <c r="B657" s="51">
        <v>7231</v>
      </c>
    </row>
    <row r="658" spans="1:2" ht="13.5" customHeight="1">
      <c r="A658" s="49">
        <v>39310</v>
      </c>
      <c r="B658" s="51">
        <v>7319</v>
      </c>
    </row>
    <row r="659" spans="1:2" ht="13.5" customHeight="1">
      <c r="A659" s="49">
        <v>39311</v>
      </c>
      <c r="B659" s="51">
        <v>7313</v>
      </c>
    </row>
    <row r="660" spans="1:2" ht="13.5" customHeight="1">
      <c r="A660" s="49">
        <v>39314</v>
      </c>
      <c r="B660" s="51">
        <v>7289</v>
      </c>
    </row>
    <row r="661" spans="1:2" ht="13.5" customHeight="1">
      <c r="A661" s="49">
        <v>39315</v>
      </c>
      <c r="B661" s="51">
        <v>7243</v>
      </c>
    </row>
    <row r="662" spans="1:2" ht="13.5" customHeight="1">
      <c r="A662" s="49">
        <v>39316</v>
      </c>
      <c r="B662" s="51">
        <v>7211</v>
      </c>
    </row>
    <row r="663" spans="1:2" ht="13.5" customHeight="1">
      <c r="A663" s="49">
        <v>39317</v>
      </c>
      <c r="B663" s="51">
        <v>7237</v>
      </c>
    </row>
    <row r="664" spans="1:2" ht="13.5" customHeight="1">
      <c r="A664" s="49">
        <v>39318</v>
      </c>
      <c r="B664" s="51">
        <v>7277</v>
      </c>
    </row>
    <row r="665" spans="1:2" ht="13.5" customHeight="1">
      <c r="A665" s="49">
        <v>39322</v>
      </c>
      <c r="B665" s="51">
        <v>7381</v>
      </c>
    </row>
    <row r="666" spans="1:2" ht="13.5" customHeight="1">
      <c r="A666" s="49">
        <v>39323</v>
      </c>
      <c r="B666" s="51">
        <v>7474</v>
      </c>
    </row>
    <row r="667" spans="1:2" ht="13.5" customHeight="1">
      <c r="A667" s="49">
        <v>39324</v>
      </c>
      <c r="B667" s="51">
        <v>7586</v>
      </c>
    </row>
    <row r="668" spans="1:2" ht="13.5" customHeight="1">
      <c r="A668" s="49">
        <v>39325</v>
      </c>
      <c r="B668" s="51">
        <v>7702</v>
      </c>
    </row>
    <row r="669" spans="1:2" ht="13.5" customHeight="1">
      <c r="A669" s="49">
        <v>39328</v>
      </c>
      <c r="B669" s="51">
        <v>7783</v>
      </c>
    </row>
    <row r="670" spans="1:2" ht="13.5" customHeight="1">
      <c r="A670" s="49">
        <v>39329</v>
      </c>
      <c r="B670" s="51">
        <v>7907</v>
      </c>
    </row>
    <row r="671" spans="1:2" ht="13.5" customHeight="1">
      <c r="A671" s="49">
        <v>39330</v>
      </c>
      <c r="B671" s="51">
        <v>8090</v>
      </c>
    </row>
    <row r="672" spans="1:2" ht="13.5" customHeight="1">
      <c r="A672" s="49">
        <v>39331</v>
      </c>
      <c r="B672" s="51">
        <v>8270</v>
      </c>
    </row>
    <row r="673" spans="1:2" ht="13.5" customHeight="1">
      <c r="A673" s="49">
        <v>39332</v>
      </c>
      <c r="B673" s="51">
        <v>8410</v>
      </c>
    </row>
    <row r="674" spans="1:2" ht="13.5" customHeight="1">
      <c r="A674" s="49">
        <v>39335</v>
      </c>
      <c r="B674" s="51">
        <v>8477</v>
      </c>
    </row>
    <row r="675" spans="1:2" ht="13.5" customHeight="1">
      <c r="A675" s="49">
        <v>39336</v>
      </c>
      <c r="B675" s="51">
        <v>8468</v>
      </c>
    </row>
    <row r="676" spans="1:2" ht="13.5" customHeight="1">
      <c r="A676" s="49">
        <v>39337</v>
      </c>
      <c r="B676" s="51">
        <v>8421</v>
      </c>
    </row>
    <row r="677" spans="1:2" ht="13.5" customHeight="1">
      <c r="A677" s="49">
        <v>39338</v>
      </c>
      <c r="B677" s="51">
        <v>8340</v>
      </c>
    </row>
    <row r="678" spans="1:2" ht="13.5" customHeight="1">
      <c r="A678" s="49">
        <v>39339</v>
      </c>
      <c r="B678" s="51">
        <v>8302</v>
      </c>
    </row>
    <row r="679" spans="1:2" ht="13.5" customHeight="1">
      <c r="A679" s="49">
        <v>39342</v>
      </c>
      <c r="B679" s="51">
        <v>8296</v>
      </c>
    </row>
    <row r="680" spans="1:2" ht="13.5" customHeight="1">
      <c r="A680" s="49">
        <v>39343</v>
      </c>
      <c r="B680" s="51">
        <v>8313</v>
      </c>
    </row>
    <row r="681" spans="1:2" ht="13.5" customHeight="1">
      <c r="A681" s="49">
        <v>39344</v>
      </c>
      <c r="B681" s="51">
        <v>8429</v>
      </c>
    </row>
    <row r="682" spans="1:2" ht="13.5" customHeight="1">
      <c r="A682" s="49">
        <v>39345</v>
      </c>
      <c r="B682" s="51">
        <v>8619</v>
      </c>
    </row>
    <row r="683" spans="1:2" ht="13.5" customHeight="1">
      <c r="A683" s="49">
        <v>39346</v>
      </c>
      <c r="B683" s="51">
        <v>8956</v>
      </c>
    </row>
    <row r="684" spans="1:2" ht="13.5" customHeight="1">
      <c r="A684" s="49">
        <v>39349</v>
      </c>
      <c r="B684" s="51">
        <v>9082</v>
      </c>
    </row>
    <row r="685" spans="1:2" ht="13.5" customHeight="1">
      <c r="A685" s="49">
        <v>39350</v>
      </c>
      <c r="B685" s="51">
        <v>9215</v>
      </c>
    </row>
    <row r="686" spans="1:2" ht="13.5" customHeight="1">
      <c r="A686" s="49">
        <v>39351</v>
      </c>
      <c r="B686" s="51">
        <v>9259</v>
      </c>
    </row>
    <row r="687" spans="1:2" ht="13.5" customHeight="1">
      <c r="A687" s="49">
        <v>39352</v>
      </c>
      <c r="B687" s="51">
        <v>9370</v>
      </c>
    </row>
    <row r="688" spans="1:2" ht="13.5" customHeight="1">
      <c r="A688" s="49">
        <v>39353</v>
      </c>
      <c r="B688" s="51">
        <v>9474</v>
      </c>
    </row>
    <row r="689" spans="1:2" ht="13.5" customHeight="1">
      <c r="A689" s="49">
        <v>39356</v>
      </c>
      <c r="B689" s="51">
        <v>9537</v>
      </c>
    </row>
    <row r="690" spans="1:2" ht="13.5" customHeight="1">
      <c r="A690" s="49">
        <v>39357</v>
      </c>
      <c r="B690" s="51">
        <v>9566</v>
      </c>
    </row>
    <row r="691" spans="1:2" ht="13.5" customHeight="1">
      <c r="A691" s="49">
        <v>39358</v>
      </c>
      <c r="B691" s="51">
        <v>9561</v>
      </c>
    </row>
    <row r="692" spans="1:2" ht="13.5" customHeight="1">
      <c r="A692" s="49">
        <v>39359</v>
      </c>
      <c r="B692" s="51">
        <v>9513</v>
      </c>
    </row>
    <row r="693" spans="1:2" ht="13.5" customHeight="1">
      <c r="A693" s="49">
        <v>39360</v>
      </c>
      <c r="B693" s="51">
        <v>9535</v>
      </c>
    </row>
    <row r="694" spans="1:2" ht="13.5" customHeight="1">
      <c r="A694" s="49">
        <v>39363</v>
      </c>
      <c r="B694" s="51">
        <v>9665</v>
      </c>
    </row>
    <row r="695" spans="1:2" ht="13.5" customHeight="1">
      <c r="A695" s="49">
        <v>39364</v>
      </c>
      <c r="B695" s="51">
        <v>9860</v>
      </c>
    </row>
    <row r="696" spans="1:2" ht="13.5" customHeight="1">
      <c r="A696" s="49">
        <v>39365</v>
      </c>
      <c r="B696" s="51">
        <v>10218</v>
      </c>
    </row>
    <row r="697" spans="1:2" ht="13.5" customHeight="1">
      <c r="A697" s="49">
        <v>39366</v>
      </c>
      <c r="B697" s="51">
        <v>10513</v>
      </c>
    </row>
    <row r="698" spans="1:2" ht="13.5" customHeight="1">
      <c r="A698" s="49">
        <v>39367</v>
      </c>
      <c r="B698" s="51">
        <v>10695</v>
      </c>
    </row>
    <row r="699" spans="1:2" ht="13.5" customHeight="1">
      <c r="A699" s="49">
        <v>39370</v>
      </c>
      <c r="B699" s="51">
        <v>10756</v>
      </c>
    </row>
    <row r="700" spans="1:2" ht="13.5" customHeight="1">
      <c r="A700" s="49">
        <v>39371</v>
      </c>
      <c r="B700" s="51">
        <v>10748</v>
      </c>
    </row>
    <row r="701" spans="1:2" ht="13.5" customHeight="1">
      <c r="A701" s="49">
        <v>39372</v>
      </c>
      <c r="B701" s="51">
        <v>10724</v>
      </c>
    </row>
    <row r="702" spans="1:2" ht="13.5" customHeight="1">
      <c r="A702" s="49">
        <v>39373</v>
      </c>
      <c r="B702" s="51">
        <v>10732</v>
      </c>
    </row>
    <row r="703" spans="1:2" ht="13.5" customHeight="1">
      <c r="A703" s="49">
        <v>39374</v>
      </c>
      <c r="B703" s="51">
        <v>10798</v>
      </c>
    </row>
    <row r="704" spans="1:2" ht="13.5" customHeight="1">
      <c r="A704" s="49">
        <v>39377</v>
      </c>
      <c r="B704" s="51">
        <v>10853</v>
      </c>
    </row>
    <row r="705" spans="1:2" ht="13.5" customHeight="1">
      <c r="A705" s="49">
        <v>39378</v>
      </c>
      <c r="B705" s="51">
        <v>10944</v>
      </c>
    </row>
    <row r="706" spans="1:2" ht="13.5" customHeight="1">
      <c r="A706" s="49">
        <v>39379</v>
      </c>
      <c r="B706" s="51">
        <v>10984</v>
      </c>
    </row>
    <row r="707" spans="1:2" ht="13.5" customHeight="1">
      <c r="A707" s="49">
        <v>39380</v>
      </c>
      <c r="B707" s="51">
        <v>10984</v>
      </c>
    </row>
    <row r="708" spans="1:2" ht="13.5" customHeight="1">
      <c r="A708" s="49">
        <v>39381</v>
      </c>
      <c r="B708" s="51">
        <v>11025</v>
      </c>
    </row>
    <row r="709" spans="1:2" ht="13.5" customHeight="1">
      <c r="A709" s="49">
        <v>39384</v>
      </c>
      <c r="B709" s="51">
        <v>11033</v>
      </c>
    </row>
    <row r="710" spans="1:2" ht="13.5" customHeight="1">
      <c r="A710" s="49">
        <v>39385</v>
      </c>
      <c r="B710" s="51">
        <v>10886</v>
      </c>
    </row>
    <row r="711" spans="1:2" ht="13.5" customHeight="1">
      <c r="A711" s="49">
        <v>39386</v>
      </c>
      <c r="B711" s="51">
        <v>10656</v>
      </c>
    </row>
    <row r="712" spans="1:2" ht="13.5" customHeight="1">
      <c r="A712" s="49">
        <v>39387</v>
      </c>
      <c r="B712" s="51">
        <v>10581</v>
      </c>
    </row>
    <row r="713" spans="1:2" ht="13.5" customHeight="1">
      <c r="A713" s="49">
        <v>39388</v>
      </c>
      <c r="B713" s="51">
        <v>10548</v>
      </c>
    </row>
    <row r="714" spans="1:2" ht="13.5" customHeight="1">
      <c r="A714" s="49">
        <v>39391</v>
      </c>
      <c r="B714" s="51">
        <v>10539</v>
      </c>
    </row>
    <row r="715" spans="1:2" ht="13.5" customHeight="1">
      <c r="A715" s="49">
        <v>39392</v>
      </c>
      <c r="B715" s="51">
        <v>10605</v>
      </c>
    </row>
    <row r="716" spans="1:2" ht="13.5" customHeight="1">
      <c r="A716" s="49">
        <v>39393</v>
      </c>
      <c r="B716" s="51">
        <v>10674</v>
      </c>
    </row>
    <row r="717" spans="1:2" ht="13.5" customHeight="1">
      <c r="A717" s="49">
        <v>39394</v>
      </c>
      <c r="B717" s="51">
        <v>10744</v>
      </c>
    </row>
    <row r="718" spans="1:2" ht="13.5" customHeight="1">
      <c r="A718" s="49">
        <v>39395</v>
      </c>
      <c r="B718" s="51">
        <v>10867</v>
      </c>
    </row>
    <row r="719" spans="1:2" ht="13.5" customHeight="1">
      <c r="A719" s="49">
        <v>39398</v>
      </c>
      <c r="B719" s="51">
        <v>10995</v>
      </c>
    </row>
    <row r="720" spans="1:2" ht="13.5" customHeight="1">
      <c r="A720" s="49">
        <v>39399</v>
      </c>
      <c r="B720" s="51">
        <v>11039</v>
      </c>
    </row>
    <row r="721" spans="1:2" ht="13.5" customHeight="1">
      <c r="A721" s="49">
        <v>39400</v>
      </c>
      <c r="B721" s="51">
        <v>10995</v>
      </c>
    </row>
    <row r="722" spans="1:2" ht="13.5" customHeight="1">
      <c r="A722" s="49">
        <v>39401</v>
      </c>
      <c r="B722" s="51">
        <v>10938</v>
      </c>
    </row>
    <row r="723" spans="1:2" ht="13.5" customHeight="1">
      <c r="A723" s="49">
        <v>39402</v>
      </c>
      <c r="B723" s="51">
        <v>10870</v>
      </c>
    </row>
    <row r="724" spans="1:2" ht="13.5" customHeight="1">
      <c r="A724" s="49">
        <v>39405</v>
      </c>
      <c r="B724" s="51">
        <v>10780</v>
      </c>
    </row>
    <row r="725" spans="1:2" ht="13.5" customHeight="1">
      <c r="A725" s="49">
        <v>39406</v>
      </c>
      <c r="B725" s="51">
        <v>10647</v>
      </c>
    </row>
    <row r="726" spans="1:2" ht="13.5" customHeight="1">
      <c r="A726" s="49">
        <v>39407</v>
      </c>
      <c r="B726" s="51">
        <v>10517</v>
      </c>
    </row>
    <row r="727" spans="1:2" ht="13.5" customHeight="1">
      <c r="A727" s="49">
        <v>39408</v>
      </c>
      <c r="B727" s="51">
        <v>10328</v>
      </c>
    </row>
    <row r="728" spans="1:2" ht="13.5" customHeight="1">
      <c r="A728" s="49">
        <v>39409</v>
      </c>
      <c r="B728" s="51">
        <v>10148</v>
      </c>
    </row>
    <row r="729" spans="1:2" ht="13.5" customHeight="1">
      <c r="A729" s="49">
        <v>39412</v>
      </c>
      <c r="B729" s="51">
        <v>10003</v>
      </c>
    </row>
    <row r="730" spans="1:2" ht="13.5" customHeight="1">
      <c r="A730" s="49">
        <v>39413</v>
      </c>
      <c r="B730" s="51">
        <v>9897</v>
      </c>
    </row>
    <row r="731" spans="1:2" ht="13.5" customHeight="1">
      <c r="A731" s="49">
        <v>39414</v>
      </c>
      <c r="B731" s="51">
        <v>9922</v>
      </c>
    </row>
    <row r="732" spans="1:2" ht="13.5" customHeight="1">
      <c r="A732" s="49">
        <v>39415</v>
      </c>
      <c r="B732" s="51">
        <v>10092</v>
      </c>
    </row>
    <row r="733" spans="1:2" ht="13.5" customHeight="1">
      <c r="A733" s="49">
        <v>39416</v>
      </c>
      <c r="B733" s="51">
        <v>10210</v>
      </c>
    </row>
    <row r="734" spans="1:2" ht="13.5" customHeight="1">
      <c r="A734" s="49">
        <v>39419</v>
      </c>
      <c r="B734" s="51">
        <v>10270</v>
      </c>
    </row>
    <row r="735" spans="1:2" ht="13.5" customHeight="1">
      <c r="A735" s="49">
        <v>39420</v>
      </c>
      <c r="B735" s="51">
        <v>10285</v>
      </c>
    </row>
    <row r="736" spans="1:2" ht="13.5" customHeight="1">
      <c r="A736" s="49">
        <v>39421</v>
      </c>
      <c r="B736" s="51">
        <v>10216</v>
      </c>
    </row>
    <row r="737" spans="1:2" ht="13.5" customHeight="1">
      <c r="A737" s="49">
        <v>39422</v>
      </c>
      <c r="B737" s="51">
        <v>10142</v>
      </c>
    </row>
    <row r="738" spans="1:2" ht="13.5" customHeight="1">
      <c r="A738" s="49">
        <v>39423</v>
      </c>
      <c r="B738" s="51">
        <v>10068</v>
      </c>
    </row>
    <row r="739" spans="1:2" ht="13.5" customHeight="1">
      <c r="A739" s="49">
        <v>39426</v>
      </c>
      <c r="B739" s="51">
        <v>9992</v>
      </c>
    </row>
    <row r="740" spans="1:2" ht="13.5" customHeight="1">
      <c r="A740" s="49">
        <v>39427</v>
      </c>
      <c r="B740" s="51">
        <v>9929</v>
      </c>
    </row>
    <row r="741" spans="1:2" ht="13.5" customHeight="1">
      <c r="A741" s="49">
        <v>39428</v>
      </c>
      <c r="B741" s="51">
        <v>9936</v>
      </c>
    </row>
    <row r="742" spans="1:2" ht="13.5" customHeight="1">
      <c r="A742" s="49">
        <v>39429</v>
      </c>
      <c r="B742" s="51">
        <v>9949</v>
      </c>
    </row>
    <row r="743" spans="1:2" ht="13.5" customHeight="1">
      <c r="A743" s="49">
        <v>39430</v>
      </c>
      <c r="B743" s="51">
        <v>9918</v>
      </c>
    </row>
    <row r="744" spans="1:2" ht="13.5" customHeight="1">
      <c r="A744" s="49">
        <v>39433</v>
      </c>
      <c r="B744" s="51">
        <v>9848</v>
      </c>
    </row>
    <row r="745" spans="1:2" ht="13.5" customHeight="1">
      <c r="A745" s="49">
        <v>39434</v>
      </c>
      <c r="B745" s="51">
        <v>9751</v>
      </c>
    </row>
    <row r="746" spans="1:2" ht="13.5" customHeight="1">
      <c r="A746" s="49">
        <v>39435</v>
      </c>
      <c r="B746" s="51">
        <v>9591</v>
      </c>
    </row>
    <row r="747" spans="1:2" ht="13.5" customHeight="1">
      <c r="A747" s="49">
        <v>39436</v>
      </c>
      <c r="B747" s="51">
        <v>9392</v>
      </c>
    </row>
    <row r="748" spans="1:2" ht="13.5" customHeight="1">
      <c r="A748" s="49">
        <v>39437</v>
      </c>
      <c r="B748" s="51">
        <v>9236</v>
      </c>
    </row>
    <row r="749" spans="1:2" ht="13.5" customHeight="1">
      <c r="A749" s="49">
        <v>39440</v>
      </c>
      <c r="B749" s="51">
        <v>9143</v>
      </c>
    </row>
    <row r="750" spans="1:2" ht="13.5" customHeight="1">
      <c r="A750" s="49">
        <v>39449</v>
      </c>
      <c r="B750" s="51">
        <v>8891</v>
      </c>
    </row>
    <row r="751" spans="1:2" ht="13.5" customHeight="1">
      <c r="A751" s="49">
        <v>39450</v>
      </c>
      <c r="B751" s="51">
        <v>8756</v>
      </c>
    </row>
    <row r="752" spans="1:2" ht="13.5" customHeight="1">
      <c r="A752" s="49">
        <v>39451</v>
      </c>
      <c r="B752" s="51">
        <v>8702</v>
      </c>
    </row>
    <row r="753" spans="1:2" ht="13.5" customHeight="1">
      <c r="A753" s="49">
        <v>39454</v>
      </c>
      <c r="B753" s="51">
        <v>8732</v>
      </c>
    </row>
    <row r="754" spans="1:2" ht="13.5" customHeight="1">
      <c r="A754" s="49">
        <v>39455</v>
      </c>
      <c r="B754" s="51">
        <v>8730</v>
      </c>
    </row>
    <row r="755" spans="1:2" ht="13.5" customHeight="1">
      <c r="A755" s="49">
        <v>39456</v>
      </c>
      <c r="B755" s="51">
        <v>8621</v>
      </c>
    </row>
    <row r="756" spans="1:2" ht="13.5" customHeight="1">
      <c r="A756" s="49">
        <v>39457</v>
      </c>
      <c r="B756" s="51">
        <v>8333</v>
      </c>
    </row>
    <row r="757" spans="1:2" ht="13.5" customHeight="1">
      <c r="A757" s="49">
        <v>39458</v>
      </c>
      <c r="B757" s="51">
        <v>7949</v>
      </c>
    </row>
    <row r="758" spans="1:2" ht="13.5" customHeight="1">
      <c r="A758" s="49">
        <v>39461</v>
      </c>
      <c r="B758" s="51">
        <v>7654</v>
      </c>
    </row>
    <row r="759" spans="1:2" ht="13.5" customHeight="1">
      <c r="A759" s="49">
        <v>39462</v>
      </c>
      <c r="B759" s="51">
        <v>7336</v>
      </c>
    </row>
    <row r="760" spans="1:2" ht="13.5" customHeight="1">
      <c r="A760" s="49">
        <v>39463</v>
      </c>
      <c r="B760" s="51">
        <v>6915</v>
      </c>
    </row>
    <row r="761" spans="1:2" ht="13.5" customHeight="1">
      <c r="A761" s="49">
        <v>39464</v>
      </c>
      <c r="B761" s="51">
        <v>6472</v>
      </c>
    </row>
    <row r="762" spans="1:2" ht="13.5" customHeight="1">
      <c r="A762" s="49">
        <v>39465</v>
      </c>
      <c r="B762" s="51">
        <v>6462</v>
      </c>
    </row>
    <row r="763" spans="1:2" ht="13.5" customHeight="1">
      <c r="A763" s="49">
        <v>39468</v>
      </c>
      <c r="B763" s="51">
        <v>6513</v>
      </c>
    </row>
    <row r="764" spans="1:2" ht="13.5" customHeight="1">
      <c r="A764" s="49">
        <v>39469</v>
      </c>
      <c r="B764" s="51">
        <v>6437</v>
      </c>
    </row>
    <row r="765" spans="1:2" ht="13.5" customHeight="1">
      <c r="A765" s="49">
        <v>39470</v>
      </c>
      <c r="B765" s="51">
        <v>6246</v>
      </c>
    </row>
    <row r="766" spans="1:2" ht="13.5" customHeight="1">
      <c r="A766" s="49">
        <v>39471</v>
      </c>
      <c r="B766" s="51">
        <v>5948</v>
      </c>
    </row>
    <row r="767" spans="1:2" ht="13.5" customHeight="1">
      <c r="A767" s="49">
        <v>39472</v>
      </c>
      <c r="B767" s="51">
        <v>5780</v>
      </c>
    </row>
    <row r="768" spans="1:2" ht="13.5" customHeight="1">
      <c r="A768" s="49">
        <v>39475</v>
      </c>
      <c r="B768" s="51">
        <v>5692</v>
      </c>
    </row>
    <row r="769" spans="1:2" ht="13.5" customHeight="1">
      <c r="A769" s="49">
        <v>39476</v>
      </c>
      <c r="B769" s="51">
        <v>5615</v>
      </c>
    </row>
    <row r="770" spans="1:2" ht="13.5" customHeight="1">
      <c r="A770" s="49">
        <v>39477</v>
      </c>
      <c r="B770" s="51">
        <v>5900</v>
      </c>
    </row>
    <row r="771" spans="1:2" ht="13.5" customHeight="1">
      <c r="A771" s="49">
        <v>39478</v>
      </c>
      <c r="B771" s="51">
        <v>6052</v>
      </c>
    </row>
    <row r="772" spans="1:2" ht="13.5" customHeight="1">
      <c r="A772" s="49">
        <v>39479</v>
      </c>
      <c r="B772" s="51">
        <v>6134</v>
      </c>
    </row>
    <row r="773" spans="1:2" ht="13.5" customHeight="1">
      <c r="A773" s="49">
        <v>39482</v>
      </c>
      <c r="B773" s="51">
        <v>6121</v>
      </c>
    </row>
    <row r="774" spans="1:2" ht="13.5" customHeight="1">
      <c r="A774" s="49">
        <v>39483</v>
      </c>
      <c r="B774" s="51">
        <v>6032</v>
      </c>
    </row>
    <row r="775" spans="1:2" ht="13.5" customHeight="1">
      <c r="A775" s="49">
        <v>39484</v>
      </c>
      <c r="B775" s="51">
        <v>6002</v>
      </c>
    </row>
    <row r="776" spans="1:2" ht="13.5" customHeight="1">
      <c r="A776" s="49">
        <v>39485</v>
      </c>
      <c r="B776" s="51">
        <v>6135</v>
      </c>
    </row>
    <row r="777" spans="1:2" ht="13.5" customHeight="1">
      <c r="A777" s="49">
        <v>39486</v>
      </c>
      <c r="B777" s="51">
        <v>6353</v>
      </c>
    </row>
    <row r="778" spans="1:2" ht="13.5" customHeight="1">
      <c r="A778" s="49">
        <v>39489</v>
      </c>
      <c r="B778" s="51">
        <v>6520</v>
      </c>
    </row>
    <row r="779" spans="1:2" ht="13.5" customHeight="1">
      <c r="A779" s="49">
        <v>39490</v>
      </c>
      <c r="B779" s="51">
        <v>6712</v>
      </c>
    </row>
    <row r="780" spans="1:2" ht="13.5" customHeight="1">
      <c r="A780" s="49">
        <v>39491</v>
      </c>
      <c r="B780" s="51">
        <v>6965</v>
      </c>
    </row>
    <row r="781" spans="1:2" ht="13.5" customHeight="1">
      <c r="A781" s="49">
        <v>39492</v>
      </c>
      <c r="B781" s="51">
        <v>7212</v>
      </c>
    </row>
    <row r="782" spans="1:2" ht="13.5" customHeight="1">
      <c r="A782" s="49">
        <v>39493</v>
      </c>
      <c r="B782" s="51">
        <v>7355</v>
      </c>
    </row>
    <row r="783" spans="1:2" ht="13.5" customHeight="1">
      <c r="A783" s="49">
        <v>39496</v>
      </c>
      <c r="B783" s="51">
        <v>7381</v>
      </c>
    </row>
    <row r="784" spans="1:2" ht="13.5" customHeight="1">
      <c r="A784" s="49">
        <v>39497</v>
      </c>
      <c r="B784" s="51">
        <v>7319</v>
      </c>
    </row>
    <row r="785" spans="1:2" ht="13.5" customHeight="1">
      <c r="A785" s="49">
        <v>39498</v>
      </c>
      <c r="B785" s="51">
        <v>7081</v>
      </c>
    </row>
    <row r="786" spans="1:2" ht="13.5" customHeight="1">
      <c r="A786" s="49">
        <v>39499</v>
      </c>
      <c r="B786" s="51">
        <v>6998</v>
      </c>
    </row>
    <row r="787" spans="1:2" ht="13.5" customHeight="1">
      <c r="A787" s="49">
        <v>39500</v>
      </c>
      <c r="B787" s="51">
        <v>7187</v>
      </c>
    </row>
    <row r="788" spans="1:2" ht="13.5" customHeight="1">
      <c r="A788" s="49">
        <v>39503</v>
      </c>
      <c r="B788" s="51">
        <v>7296</v>
      </c>
    </row>
    <row r="789" spans="1:2" ht="13.5" customHeight="1">
      <c r="A789" s="49">
        <v>39504</v>
      </c>
      <c r="B789" s="51">
        <v>7312</v>
      </c>
    </row>
    <row r="790" spans="1:2" ht="13.5" customHeight="1">
      <c r="A790" s="49">
        <v>39505</v>
      </c>
      <c r="B790" s="51">
        <v>7299</v>
      </c>
    </row>
    <row r="791" spans="1:2" ht="13.5" customHeight="1">
      <c r="A791" s="49">
        <v>39506</v>
      </c>
      <c r="B791" s="51">
        <v>7332</v>
      </c>
    </row>
    <row r="792" spans="1:2" ht="13.5" customHeight="1">
      <c r="A792" s="49">
        <v>39507</v>
      </c>
      <c r="B792" s="51">
        <v>7613</v>
      </c>
    </row>
    <row r="793" spans="1:2" ht="13.5" customHeight="1">
      <c r="A793" s="49">
        <v>39510</v>
      </c>
      <c r="B793" s="51">
        <v>7878</v>
      </c>
    </row>
    <row r="794" spans="1:2" ht="13.5" customHeight="1">
      <c r="A794" s="49">
        <v>39511</v>
      </c>
      <c r="B794" s="51">
        <v>7993</v>
      </c>
    </row>
    <row r="795" spans="1:2" ht="13.5" customHeight="1">
      <c r="A795" s="49">
        <v>39512</v>
      </c>
      <c r="B795" s="51">
        <v>8162</v>
      </c>
    </row>
    <row r="796" spans="1:2" ht="13.5" customHeight="1">
      <c r="A796" s="49">
        <v>39513</v>
      </c>
      <c r="B796" s="51">
        <v>8403</v>
      </c>
    </row>
    <row r="797" spans="1:2" ht="13.5" customHeight="1">
      <c r="A797" s="49">
        <v>39514</v>
      </c>
      <c r="B797" s="51">
        <v>8536</v>
      </c>
    </row>
    <row r="798" spans="1:2" ht="13.5" customHeight="1">
      <c r="A798" s="49">
        <v>39517</v>
      </c>
      <c r="B798" s="51">
        <v>8624</v>
      </c>
    </row>
    <row r="799" spans="1:2" ht="13.5" customHeight="1">
      <c r="A799" s="49">
        <v>39518</v>
      </c>
      <c r="B799" s="51">
        <v>8560</v>
      </c>
    </row>
    <row r="800" spans="1:2" ht="13.5" customHeight="1">
      <c r="A800" s="49">
        <v>39519</v>
      </c>
      <c r="B800" s="51">
        <v>8346</v>
      </c>
    </row>
    <row r="801" spans="1:2" ht="13.5" customHeight="1">
      <c r="A801" s="49">
        <v>39520</v>
      </c>
      <c r="B801" s="51">
        <v>8092</v>
      </c>
    </row>
    <row r="802" spans="1:2" ht="13.5" customHeight="1">
      <c r="A802" s="49">
        <v>39521</v>
      </c>
      <c r="B802" s="51">
        <v>7972</v>
      </c>
    </row>
    <row r="803" spans="1:2" ht="13.5" customHeight="1">
      <c r="A803" s="49">
        <v>39524</v>
      </c>
      <c r="B803" s="51">
        <v>7913</v>
      </c>
    </row>
    <row r="804" spans="1:2" ht="13.5" customHeight="1">
      <c r="A804" s="49">
        <v>39525</v>
      </c>
      <c r="B804" s="51">
        <v>7893</v>
      </c>
    </row>
    <row r="805" spans="1:2" ht="13.5" customHeight="1">
      <c r="A805" s="49">
        <v>39526</v>
      </c>
      <c r="B805" s="51">
        <v>7801</v>
      </c>
    </row>
    <row r="806" spans="1:2" ht="13.5" customHeight="1">
      <c r="A806" s="49">
        <v>39527</v>
      </c>
      <c r="B806" s="51">
        <v>7684</v>
      </c>
    </row>
    <row r="807" spans="1:2" ht="13.5" customHeight="1">
      <c r="A807" s="49">
        <v>39532</v>
      </c>
      <c r="B807" s="51">
        <v>7619</v>
      </c>
    </row>
    <row r="808" spans="1:2" ht="13.5" customHeight="1">
      <c r="A808" s="49">
        <v>39533</v>
      </c>
      <c r="B808" s="51">
        <v>7679</v>
      </c>
    </row>
    <row r="809" spans="1:2" ht="13.5" customHeight="1">
      <c r="A809" s="49">
        <v>39534</v>
      </c>
      <c r="B809" s="51">
        <v>7884</v>
      </c>
    </row>
    <row r="810" spans="1:2" ht="13.5" customHeight="1">
      <c r="A810" s="49">
        <v>39535</v>
      </c>
      <c r="B810" s="51">
        <v>8069</v>
      </c>
    </row>
    <row r="811" spans="1:2" ht="13.5" customHeight="1">
      <c r="A811" s="49">
        <v>39538</v>
      </c>
      <c r="B811" s="51">
        <v>8081</v>
      </c>
    </row>
    <row r="812" spans="1:2" ht="13.5" customHeight="1">
      <c r="A812" s="49">
        <v>39539</v>
      </c>
      <c r="B812" s="51">
        <v>7890</v>
      </c>
    </row>
    <row r="813" spans="1:2" ht="13.5" customHeight="1">
      <c r="A813" s="49">
        <v>39540</v>
      </c>
      <c r="B813" s="51">
        <v>7655</v>
      </c>
    </row>
    <row r="814" spans="1:2" ht="13.5" customHeight="1">
      <c r="A814" s="49">
        <v>39541</v>
      </c>
      <c r="B814" s="51">
        <v>7690</v>
      </c>
    </row>
    <row r="815" spans="1:2" ht="13.5" customHeight="1">
      <c r="A815" s="49">
        <v>39542</v>
      </c>
      <c r="B815" s="51">
        <v>7737</v>
      </c>
    </row>
    <row r="816" spans="1:2" ht="13.5" customHeight="1">
      <c r="A816" s="49">
        <v>39545</v>
      </c>
      <c r="B816" s="51">
        <v>7741</v>
      </c>
    </row>
    <row r="817" spans="1:2" ht="13.5" customHeight="1">
      <c r="A817" s="49">
        <v>39546</v>
      </c>
      <c r="B817" s="51">
        <v>7754</v>
      </c>
    </row>
    <row r="818" spans="1:2" ht="13.5" customHeight="1">
      <c r="A818" s="49">
        <v>39547</v>
      </c>
      <c r="B818" s="51">
        <v>7760</v>
      </c>
    </row>
    <row r="819" spans="1:2" ht="13.5" customHeight="1">
      <c r="A819" s="49">
        <v>39548</v>
      </c>
      <c r="B819" s="51">
        <v>7823</v>
      </c>
    </row>
    <row r="820" spans="1:2" ht="13.5" customHeight="1">
      <c r="A820" s="49">
        <v>39549</v>
      </c>
      <c r="B820" s="51">
        <v>7889</v>
      </c>
    </row>
    <row r="821" spans="1:2" ht="13.5" customHeight="1">
      <c r="A821" s="49">
        <v>39552</v>
      </c>
      <c r="B821" s="51">
        <v>7961</v>
      </c>
    </row>
    <row r="822" spans="1:2" ht="13.5" customHeight="1">
      <c r="A822" s="49">
        <v>39553</v>
      </c>
      <c r="B822" s="51">
        <v>7957</v>
      </c>
    </row>
    <row r="823" spans="1:2" ht="13.5" customHeight="1">
      <c r="A823" s="49">
        <v>39554</v>
      </c>
      <c r="B823" s="51">
        <v>7967</v>
      </c>
    </row>
    <row r="824" spans="1:2" ht="13.5" customHeight="1">
      <c r="A824" s="49">
        <v>39555</v>
      </c>
      <c r="B824" s="51">
        <v>8038</v>
      </c>
    </row>
    <row r="825" spans="1:2" ht="13.5" customHeight="1">
      <c r="A825" s="49">
        <v>39556</v>
      </c>
      <c r="B825" s="51">
        <v>8203</v>
      </c>
    </row>
    <row r="826" spans="1:2" ht="13.5" customHeight="1">
      <c r="A826" s="49">
        <v>39559</v>
      </c>
      <c r="B826" s="51">
        <v>8350</v>
      </c>
    </row>
    <row r="827" spans="1:2" ht="13.5" customHeight="1">
      <c r="A827" s="49">
        <v>39560</v>
      </c>
      <c r="B827" s="51">
        <v>8550</v>
      </c>
    </row>
    <row r="828" spans="1:2" ht="13.5" customHeight="1">
      <c r="A828" s="49">
        <v>39561</v>
      </c>
      <c r="B828" s="51">
        <v>8862</v>
      </c>
    </row>
    <row r="829" spans="1:2" ht="13.5" customHeight="1">
      <c r="A829" s="49">
        <v>39562</v>
      </c>
      <c r="B829" s="51">
        <v>9182</v>
      </c>
    </row>
    <row r="830" spans="1:2" ht="13.5" customHeight="1">
      <c r="A830" s="49">
        <v>39563</v>
      </c>
      <c r="B830" s="51">
        <v>9329</v>
      </c>
    </row>
    <row r="831" spans="1:2" ht="13.5" customHeight="1">
      <c r="A831" s="49">
        <v>39566</v>
      </c>
      <c r="B831" s="51">
        <v>9344</v>
      </c>
    </row>
    <row r="832" spans="1:2" ht="13.5" customHeight="1">
      <c r="A832" s="49">
        <v>39567</v>
      </c>
      <c r="B832" s="51">
        <v>9273</v>
      </c>
    </row>
    <row r="833" spans="1:2" ht="13.5" customHeight="1">
      <c r="A833" s="49">
        <v>39568</v>
      </c>
      <c r="B833" s="51">
        <v>9356</v>
      </c>
    </row>
    <row r="834" spans="1:2" ht="13.5" customHeight="1">
      <c r="A834" s="49">
        <v>39569</v>
      </c>
      <c r="B834" s="51">
        <v>9439</v>
      </c>
    </row>
    <row r="835" spans="1:2" ht="13.5" customHeight="1">
      <c r="A835" s="49">
        <v>39570</v>
      </c>
      <c r="B835" s="51">
        <v>9581</v>
      </c>
    </row>
    <row r="836" spans="1:2" ht="13.5" customHeight="1">
      <c r="A836" s="49">
        <v>39574</v>
      </c>
      <c r="B836" s="51">
        <v>9855</v>
      </c>
    </row>
    <row r="837" spans="1:2" ht="13.5" customHeight="1">
      <c r="A837" s="49">
        <v>39575</v>
      </c>
      <c r="B837" s="51">
        <v>10104</v>
      </c>
    </row>
    <row r="838" spans="1:2" ht="13.5" customHeight="1">
      <c r="A838" s="49">
        <v>39576</v>
      </c>
      <c r="B838" s="51">
        <v>10221</v>
      </c>
    </row>
    <row r="839" spans="1:2" ht="13.5" customHeight="1">
      <c r="A839" s="49">
        <v>39577</v>
      </c>
      <c r="B839" s="51">
        <v>10237</v>
      </c>
    </row>
    <row r="840" spans="1:2" ht="13.5" customHeight="1">
      <c r="A840" s="49">
        <v>39580</v>
      </c>
      <c r="B840" s="51">
        <v>10220</v>
      </c>
    </row>
    <row r="841" spans="1:2" ht="13.5" customHeight="1">
      <c r="A841" s="49">
        <v>39581</v>
      </c>
      <c r="B841" s="51">
        <v>10354</v>
      </c>
    </row>
    <row r="842" spans="1:2" ht="13.5" customHeight="1">
      <c r="A842" s="49">
        <v>39582</v>
      </c>
      <c r="B842" s="51">
        <v>10649</v>
      </c>
    </row>
    <row r="843" spans="1:2" ht="13.5" customHeight="1">
      <c r="A843" s="49">
        <v>39583</v>
      </c>
      <c r="B843" s="51">
        <v>11067</v>
      </c>
    </row>
    <row r="844" spans="1:2" ht="13.5" customHeight="1">
      <c r="A844" s="49">
        <v>39584</v>
      </c>
      <c r="B844" s="51">
        <v>11459</v>
      </c>
    </row>
    <row r="845" spans="1:2" ht="13.5" customHeight="1">
      <c r="A845" s="49">
        <v>39587</v>
      </c>
      <c r="B845" s="51">
        <v>11709</v>
      </c>
    </row>
    <row r="846" spans="1:2" ht="13.5" customHeight="1">
      <c r="A846" s="49">
        <v>39588</v>
      </c>
      <c r="B846" s="51">
        <v>11793</v>
      </c>
    </row>
    <row r="847" spans="1:2" ht="13.5" customHeight="1">
      <c r="A847" s="49">
        <v>39589</v>
      </c>
      <c r="B847" s="51">
        <v>11771</v>
      </c>
    </row>
    <row r="848" spans="1:2" ht="13.5" customHeight="1">
      <c r="A848" s="49">
        <v>39590</v>
      </c>
      <c r="B848" s="51">
        <v>11648</v>
      </c>
    </row>
    <row r="849" spans="1:2" ht="13.5" customHeight="1">
      <c r="A849" s="49">
        <v>39591</v>
      </c>
      <c r="B849" s="51">
        <v>11465</v>
      </c>
    </row>
    <row r="850" spans="1:2" ht="13.5" customHeight="1">
      <c r="A850" s="49">
        <v>39595</v>
      </c>
      <c r="B850" s="51">
        <v>11269</v>
      </c>
    </row>
    <row r="851" spans="1:2" ht="13.5" customHeight="1">
      <c r="A851" s="49">
        <v>39596</v>
      </c>
      <c r="B851" s="51">
        <v>11245</v>
      </c>
    </row>
    <row r="852" spans="1:2" ht="13.5" customHeight="1">
      <c r="A852" s="49">
        <v>39597</v>
      </c>
      <c r="B852" s="51">
        <v>11347</v>
      </c>
    </row>
    <row r="853" spans="1:2" ht="13.5" customHeight="1">
      <c r="A853" s="49">
        <v>39598</v>
      </c>
      <c r="B853" s="51">
        <v>11440</v>
      </c>
    </row>
    <row r="854" spans="1:2" ht="13.5" customHeight="1">
      <c r="A854" s="49">
        <v>39601</v>
      </c>
      <c r="B854" s="51">
        <v>11458</v>
      </c>
    </row>
    <row r="855" spans="1:2" ht="13.5" customHeight="1">
      <c r="A855" s="49">
        <v>39602</v>
      </c>
      <c r="B855" s="51">
        <v>11503</v>
      </c>
    </row>
    <row r="856" spans="1:2" ht="13.5" customHeight="1">
      <c r="A856" s="49">
        <v>39603</v>
      </c>
      <c r="B856" s="51">
        <v>11623</v>
      </c>
    </row>
    <row r="857" spans="1:2" ht="13.5" customHeight="1">
      <c r="A857" s="49">
        <v>39604</v>
      </c>
      <c r="B857" s="51">
        <v>11689</v>
      </c>
    </row>
    <row r="858" spans="1:2" ht="13.5" customHeight="1">
      <c r="A858" s="49">
        <v>39605</v>
      </c>
      <c r="B858" s="51">
        <v>11612</v>
      </c>
    </row>
    <row r="859" spans="1:2" ht="13.5" customHeight="1">
      <c r="A859" s="49">
        <v>39608</v>
      </c>
      <c r="B859" s="51">
        <v>11534</v>
      </c>
    </row>
    <row r="860" spans="1:2" ht="13.5" customHeight="1">
      <c r="A860" s="49">
        <v>39609</v>
      </c>
      <c r="B860" s="51">
        <v>11409</v>
      </c>
    </row>
    <row r="861" spans="1:2" ht="13.5" customHeight="1">
      <c r="A861" s="49">
        <v>39610</v>
      </c>
      <c r="B861" s="51">
        <v>11105</v>
      </c>
    </row>
    <row r="862" spans="1:2" ht="13.5" customHeight="1">
      <c r="A862" s="49">
        <v>39611</v>
      </c>
      <c r="B862" s="51">
        <v>10142</v>
      </c>
    </row>
    <row r="863" spans="1:2" ht="13.5" customHeight="1">
      <c r="A863" s="49">
        <v>39612</v>
      </c>
      <c r="B863" s="51">
        <v>9646</v>
      </c>
    </row>
    <row r="864" spans="1:2" ht="13.5" customHeight="1">
      <c r="A864" s="49">
        <v>39615</v>
      </c>
      <c r="B864" s="51">
        <v>9419</v>
      </c>
    </row>
    <row r="865" spans="1:2" ht="13.5" customHeight="1">
      <c r="A865" s="49">
        <v>39616</v>
      </c>
      <c r="B865" s="51">
        <v>9413</v>
      </c>
    </row>
    <row r="866" spans="1:2" ht="13.5" customHeight="1">
      <c r="A866" s="49">
        <v>39617</v>
      </c>
      <c r="B866" s="51">
        <v>9437</v>
      </c>
    </row>
    <row r="867" spans="1:2" ht="13.5" customHeight="1">
      <c r="A867" s="49">
        <v>39618</v>
      </c>
      <c r="B867" s="51">
        <v>9474</v>
      </c>
    </row>
    <row r="868" spans="1:2" ht="13.5" customHeight="1">
      <c r="A868" s="49">
        <v>39619</v>
      </c>
      <c r="B868" s="51">
        <v>9428</v>
      </c>
    </row>
    <row r="869" spans="1:2" ht="13.5" customHeight="1">
      <c r="A869" s="49">
        <v>39622</v>
      </c>
      <c r="B869" s="51">
        <v>9211</v>
      </c>
    </row>
    <row r="870" spans="1:2" ht="13.5" customHeight="1">
      <c r="A870" s="49">
        <v>39623</v>
      </c>
      <c r="B870" s="51">
        <v>9139</v>
      </c>
    </row>
    <row r="871" spans="1:2" ht="13.5" customHeight="1">
      <c r="A871" s="49">
        <v>39624</v>
      </c>
      <c r="B871" s="51">
        <v>9244</v>
      </c>
    </row>
    <row r="872" spans="1:2" ht="13.5" customHeight="1">
      <c r="A872" s="49">
        <v>39625</v>
      </c>
      <c r="B872" s="51">
        <v>9473</v>
      </c>
    </row>
    <row r="873" spans="1:2" ht="13.5" customHeight="1">
      <c r="A873" s="49">
        <v>39626</v>
      </c>
      <c r="B873" s="51">
        <v>9599</v>
      </c>
    </row>
    <row r="874" spans="1:2" ht="13.5" customHeight="1">
      <c r="A874" s="49">
        <v>39629</v>
      </c>
      <c r="B874" s="51">
        <v>9589</v>
      </c>
    </row>
    <row r="875" spans="1:2" ht="13.5" customHeight="1">
      <c r="A875" s="49">
        <v>39630</v>
      </c>
      <c r="B875" s="51">
        <v>9379</v>
      </c>
    </row>
    <row r="876" spans="1:2" ht="13.5" customHeight="1">
      <c r="A876" s="49">
        <v>39631</v>
      </c>
      <c r="B876" s="51">
        <v>9139</v>
      </c>
    </row>
    <row r="877" spans="1:2" ht="13.5" customHeight="1">
      <c r="A877" s="49">
        <v>39632</v>
      </c>
      <c r="B877" s="51">
        <v>8925</v>
      </c>
    </row>
    <row r="878" spans="1:2" ht="13.5" customHeight="1">
      <c r="A878" s="49">
        <v>39633</v>
      </c>
      <c r="B878" s="51">
        <v>8854</v>
      </c>
    </row>
    <row r="879" spans="1:2" ht="13.5" customHeight="1">
      <c r="A879" s="49">
        <v>39636</v>
      </c>
      <c r="B879" s="51">
        <v>8964</v>
      </c>
    </row>
    <row r="880" spans="1:2" ht="13.5" customHeight="1">
      <c r="A880" s="49">
        <v>39637</v>
      </c>
      <c r="B880" s="51">
        <v>9147</v>
      </c>
    </row>
    <row r="881" spans="1:2" ht="13.5" customHeight="1">
      <c r="A881" s="49">
        <v>39638</v>
      </c>
      <c r="B881" s="51">
        <v>9272</v>
      </c>
    </row>
    <row r="882" spans="1:2" ht="13.5" customHeight="1">
      <c r="A882" s="49">
        <v>39639</v>
      </c>
      <c r="B882" s="51">
        <v>9313</v>
      </c>
    </row>
    <row r="883" spans="1:2" ht="13.5" customHeight="1">
      <c r="A883" s="49">
        <v>39640</v>
      </c>
      <c r="B883" s="51">
        <v>9230</v>
      </c>
    </row>
    <row r="884" spans="1:2" ht="13.5" customHeight="1">
      <c r="A884" s="49">
        <v>39643</v>
      </c>
      <c r="B884" s="51">
        <v>9181</v>
      </c>
    </row>
    <row r="885" spans="1:2" ht="13.5" customHeight="1">
      <c r="A885" s="49">
        <v>39644</v>
      </c>
      <c r="B885" s="51">
        <v>9150</v>
      </c>
    </row>
    <row r="886" spans="1:2" ht="13.5" customHeight="1">
      <c r="A886" s="49">
        <v>39645</v>
      </c>
      <c r="B886" s="51">
        <v>9092</v>
      </c>
    </row>
    <row r="887" spans="1:2" ht="13.5" customHeight="1">
      <c r="A887" s="49">
        <v>39646</v>
      </c>
      <c r="B887" s="51">
        <v>9059</v>
      </c>
    </row>
    <row r="888" spans="1:2" ht="13.5" customHeight="1">
      <c r="A888" s="49">
        <v>39647</v>
      </c>
      <c r="B888" s="51">
        <v>9012</v>
      </c>
    </row>
    <row r="889" spans="1:2" ht="13.5" customHeight="1">
      <c r="A889" s="49">
        <v>39650</v>
      </c>
      <c r="B889" s="51">
        <v>8961</v>
      </c>
    </row>
    <row r="890" spans="1:2" ht="13.5" customHeight="1">
      <c r="A890" s="49">
        <v>39651</v>
      </c>
      <c r="B890" s="51">
        <v>8904</v>
      </c>
    </row>
    <row r="891" spans="1:2" ht="13.5" customHeight="1">
      <c r="A891" s="49">
        <v>39652</v>
      </c>
      <c r="B891" s="51">
        <v>8856</v>
      </c>
    </row>
    <row r="892" spans="1:2" ht="13.5" customHeight="1">
      <c r="A892" s="49">
        <v>39653</v>
      </c>
      <c r="B892" s="51">
        <v>8771</v>
      </c>
    </row>
    <row r="893" spans="1:2" ht="13.5" customHeight="1">
      <c r="A893" s="49">
        <v>39654</v>
      </c>
      <c r="B893" s="51">
        <v>8637</v>
      </c>
    </row>
    <row r="894" spans="1:2" ht="13.5" customHeight="1">
      <c r="A894" s="49">
        <v>39657</v>
      </c>
      <c r="B894" s="51">
        <v>8513</v>
      </c>
    </row>
    <row r="895" spans="1:2" ht="13.5" customHeight="1">
      <c r="A895" s="49">
        <v>39658</v>
      </c>
      <c r="B895" s="51">
        <v>8434</v>
      </c>
    </row>
    <row r="896" spans="1:2" ht="13.5" customHeight="1">
      <c r="A896" s="49">
        <v>39659</v>
      </c>
      <c r="B896" s="51">
        <v>8388</v>
      </c>
    </row>
    <row r="897" spans="1:2" ht="13.5" customHeight="1">
      <c r="A897" s="49">
        <v>39660</v>
      </c>
      <c r="B897" s="51">
        <v>8341</v>
      </c>
    </row>
    <row r="898" spans="1:2" ht="13.5" customHeight="1">
      <c r="A898" s="49">
        <v>39661</v>
      </c>
      <c r="B898" s="51">
        <v>8280</v>
      </c>
    </row>
    <row r="899" spans="1:2" ht="13.5" customHeight="1">
      <c r="A899" s="49">
        <v>39664</v>
      </c>
      <c r="B899" s="51">
        <v>8209</v>
      </c>
    </row>
    <row r="900" spans="1:2" ht="13.5" customHeight="1">
      <c r="A900" s="49">
        <v>39665</v>
      </c>
      <c r="B900" s="51">
        <v>8100</v>
      </c>
    </row>
    <row r="901" spans="1:2" ht="13.5" customHeight="1">
      <c r="A901" s="49">
        <v>39666</v>
      </c>
      <c r="B901" s="51">
        <v>7869</v>
      </c>
    </row>
    <row r="902" spans="1:2" ht="13.5" customHeight="1">
      <c r="A902" s="49">
        <v>39667</v>
      </c>
      <c r="B902" s="51">
        <v>7521</v>
      </c>
    </row>
    <row r="903" spans="1:2" ht="13.5" customHeight="1">
      <c r="A903" s="49">
        <v>39668</v>
      </c>
      <c r="B903" s="51">
        <v>7201</v>
      </c>
    </row>
    <row r="904" spans="1:2" ht="13.5" customHeight="1">
      <c r="A904" s="49">
        <v>39671</v>
      </c>
      <c r="B904" s="51">
        <v>7055</v>
      </c>
    </row>
    <row r="905" spans="1:2" ht="13.5" customHeight="1">
      <c r="A905" s="49">
        <v>39672</v>
      </c>
      <c r="B905" s="51">
        <v>6992</v>
      </c>
    </row>
    <row r="906" spans="1:2" ht="13.5" customHeight="1">
      <c r="A906" s="49">
        <v>39673</v>
      </c>
      <c r="B906" s="51">
        <v>7097</v>
      </c>
    </row>
    <row r="907" spans="1:2" ht="13.5" customHeight="1">
      <c r="A907" s="49">
        <v>39674</v>
      </c>
      <c r="B907" s="51">
        <v>7420</v>
      </c>
    </row>
    <row r="908" spans="1:2" ht="13.5" customHeight="1">
      <c r="A908" s="49">
        <v>39675</v>
      </c>
      <c r="B908" s="51">
        <v>7557</v>
      </c>
    </row>
    <row r="909" spans="1:2" ht="13.5" customHeight="1">
      <c r="A909" s="49">
        <v>39678</v>
      </c>
      <c r="B909" s="51">
        <v>7622</v>
      </c>
    </row>
    <row r="910" spans="1:2" ht="13.5" customHeight="1">
      <c r="A910" s="49">
        <v>39679</v>
      </c>
      <c r="B910" s="51">
        <v>7543</v>
      </c>
    </row>
    <row r="911" spans="1:2" ht="13.5" customHeight="1">
      <c r="A911" s="49">
        <v>39680</v>
      </c>
      <c r="B911" s="51">
        <v>7344</v>
      </c>
    </row>
    <row r="912" spans="1:2" ht="13.5" customHeight="1">
      <c r="A912" s="49">
        <v>39681</v>
      </c>
      <c r="B912" s="51">
        <v>7190</v>
      </c>
    </row>
    <row r="913" spans="1:2" ht="13.5" customHeight="1">
      <c r="A913" s="49">
        <v>39682</v>
      </c>
      <c r="B913" s="51">
        <v>7147</v>
      </c>
    </row>
    <row r="914" spans="1:2" ht="13.5" customHeight="1">
      <c r="A914" s="49">
        <v>39686</v>
      </c>
      <c r="B914" s="51">
        <v>7115</v>
      </c>
    </row>
    <row r="915" spans="1:2" ht="13.5" customHeight="1">
      <c r="A915" s="49">
        <v>39687</v>
      </c>
      <c r="B915" s="51">
        <v>7050</v>
      </c>
    </row>
    <row r="916" spans="1:2" ht="13.5" customHeight="1">
      <c r="A916" s="49">
        <v>39688</v>
      </c>
      <c r="B916" s="51">
        <v>6929</v>
      </c>
    </row>
    <row r="917" spans="1:2" ht="13.5" customHeight="1">
      <c r="A917" s="49">
        <v>39689</v>
      </c>
      <c r="B917" s="51">
        <v>6809</v>
      </c>
    </row>
    <row r="918" spans="1:2" ht="13.5" customHeight="1">
      <c r="A918" s="49">
        <v>39692</v>
      </c>
      <c r="B918" s="51">
        <v>6691</v>
      </c>
    </row>
    <row r="919" spans="1:2" ht="13.5" customHeight="1">
      <c r="A919" s="49">
        <v>39693</v>
      </c>
      <c r="B919" s="51">
        <v>6466</v>
      </c>
    </row>
    <row r="920" spans="1:2" ht="13.5" customHeight="1">
      <c r="A920" s="49">
        <v>39694</v>
      </c>
      <c r="B920" s="51">
        <v>6146</v>
      </c>
    </row>
    <row r="921" spans="1:2" ht="13.5" customHeight="1">
      <c r="A921" s="49">
        <v>39695</v>
      </c>
      <c r="B921" s="51">
        <v>5874</v>
      </c>
    </row>
    <row r="922" spans="1:2" ht="13.5" customHeight="1">
      <c r="A922" s="49">
        <v>39696</v>
      </c>
      <c r="B922" s="51">
        <v>5663</v>
      </c>
    </row>
    <row r="923" spans="1:2" ht="13.5" customHeight="1">
      <c r="A923" s="49">
        <v>39699</v>
      </c>
      <c r="B923" s="51">
        <v>5492</v>
      </c>
    </row>
    <row r="924" spans="1:2" ht="13.5" customHeight="1">
      <c r="A924" s="49">
        <v>39700</v>
      </c>
      <c r="B924" s="51">
        <v>5255</v>
      </c>
    </row>
    <row r="925" spans="1:2" ht="13.5" customHeight="1">
      <c r="A925" s="49">
        <v>39701</v>
      </c>
      <c r="B925" s="51">
        <v>5026</v>
      </c>
    </row>
    <row r="926" spans="1:2" ht="13.5" customHeight="1">
      <c r="A926" s="49">
        <v>39702</v>
      </c>
      <c r="B926" s="51">
        <v>4893</v>
      </c>
    </row>
    <row r="927" spans="1:2" ht="13.5" customHeight="1">
      <c r="A927" s="49">
        <v>39703</v>
      </c>
      <c r="B927" s="51">
        <v>4800</v>
      </c>
    </row>
    <row r="928" spans="1:2" ht="13.5" customHeight="1">
      <c r="A928" s="49">
        <v>39706</v>
      </c>
      <c r="B928" s="51">
        <v>4747</v>
      </c>
    </row>
    <row r="929" spans="1:2" ht="13.5" customHeight="1">
      <c r="A929" s="49">
        <v>39707</v>
      </c>
      <c r="B929" s="51">
        <v>4760</v>
      </c>
    </row>
    <row r="930" spans="1:2" ht="13.5" customHeight="1">
      <c r="A930" s="49">
        <v>39708</v>
      </c>
      <c r="B930" s="51">
        <v>4856</v>
      </c>
    </row>
    <row r="931" spans="1:2" ht="13.5" customHeight="1">
      <c r="A931" s="49">
        <v>39709</v>
      </c>
      <c r="B931" s="51">
        <v>4958</v>
      </c>
    </row>
    <row r="932" spans="1:2" ht="13.5" customHeight="1">
      <c r="A932" s="49">
        <v>39710</v>
      </c>
      <c r="B932" s="51">
        <v>4975</v>
      </c>
    </row>
    <row r="933" spans="1:2" ht="13.5" customHeight="1">
      <c r="A933" s="49">
        <v>39713</v>
      </c>
      <c r="B933" s="51">
        <v>4949</v>
      </c>
    </row>
    <row r="934" spans="1:2" ht="13.5" customHeight="1">
      <c r="A934" s="49">
        <v>39714</v>
      </c>
      <c r="B934" s="51">
        <v>4782</v>
      </c>
    </row>
    <row r="935" spans="1:2" ht="13.5" customHeight="1">
      <c r="A935" s="49">
        <v>39715</v>
      </c>
      <c r="B935" s="51">
        <v>4489</v>
      </c>
    </row>
    <row r="936" spans="1:2" ht="13.5" customHeight="1">
      <c r="A936" s="49">
        <v>39716</v>
      </c>
      <c r="B936" s="51">
        <v>4163</v>
      </c>
    </row>
    <row r="937" spans="1:2" ht="13.5" customHeight="1">
      <c r="A937" s="49">
        <v>39717</v>
      </c>
      <c r="B937" s="51">
        <v>3746</v>
      </c>
    </row>
    <row r="938" spans="1:2" ht="13.5" customHeight="1">
      <c r="A938" s="49">
        <v>39720</v>
      </c>
      <c r="B938" s="51">
        <v>3504</v>
      </c>
    </row>
    <row r="939" spans="1:2" ht="13.5" customHeight="1">
      <c r="A939" s="49">
        <v>39721</v>
      </c>
      <c r="B939" s="51">
        <v>3217</v>
      </c>
    </row>
    <row r="940" spans="1:2" ht="13.5" customHeight="1">
      <c r="A940" s="49">
        <v>39722</v>
      </c>
      <c r="B940" s="51">
        <v>3025</v>
      </c>
    </row>
    <row r="941" spans="1:2" ht="13.5" customHeight="1">
      <c r="A941" s="49">
        <v>39723</v>
      </c>
      <c r="B941" s="51">
        <v>2990</v>
      </c>
    </row>
    <row r="942" spans="1:2" ht="13.5" customHeight="1">
      <c r="A942" s="49">
        <v>39724</v>
      </c>
      <c r="B942" s="51">
        <v>3002</v>
      </c>
    </row>
    <row r="943" spans="1:2" ht="13.5" customHeight="1">
      <c r="A943" s="49">
        <v>39727</v>
      </c>
      <c r="B943" s="51">
        <v>2992</v>
      </c>
    </row>
    <row r="944" spans="1:2" ht="13.5" customHeight="1">
      <c r="A944" s="49">
        <v>39728</v>
      </c>
      <c r="B944" s="51">
        <v>2922</v>
      </c>
    </row>
    <row r="945" spans="1:2" ht="13.5" customHeight="1">
      <c r="A945" s="49">
        <v>39729</v>
      </c>
      <c r="B945" s="51">
        <v>2764</v>
      </c>
    </row>
    <row r="946" spans="1:2" ht="13.5" customHeight="1">
      <c r="A946" s="49">
        <v>39730</v>
      </c>
      <c r="B946" s="51">
        <v>2503</v>
      </c>
    </row>
    <row r="947" spans="1:2" ht="13.5" customHeight="1">
      <c r="A947" s="49">
        <v>39731</v>
      </c>
      <c r="B947" s="51">
        <v>2221</v>
      </c>
    </row>
    <row r="948" spans="1:2" ht="13.5" customHeight="1">
      <c r="A948" s="49">
        <v>39734</v>
      </c>
      <c r="B948" s="51">
        <v>1976</v>
      </c>
    </row>
    <row r="949" spans="1:2" ht="13.5" customHeight="1">
      <c r="A949" s="49">
        <v>39735</v>
      </c>
      <c r="B949" s="51">
        <v>1809</v>
      </c>
    </row>
    <row r="950" spans="1:2" ht="13.5" customHeight="1">
      <c r="A950" s="49">
        <v>39736</v>
      </c>
      <c r="B950" s="51">
        <v>1615</v>
      </c>
    </row>
    <row r="951" spans="1:2" ht="13.5" customHeight="1">
      <c r="A951" s="49">
        <v>39737</v>
      </c>
      <c r="B951" s="51">
        <v>1506</v>
      </c>
    </row>
    <row r="952" spans="1:2" ht="13.5" customHeight="1">
      <c r="A952" s="49">
        <v>39738</v>
      </c>
      <c r="B952" s="51">
        <v>1438</v>
      </c>
    </row>
    <row r="953" spans="1:2" ht="13.5" customHeight="1">
      <c r="A953" s="49">
        <v>39741</v>
      </c>
      <c r="B953" s="51">
        <v>1355</v>
      </c>
    </row>
    <row r="954" spans="1:2" ht="13.5" customHeight="1">
      <c r="A954" s="49">
        <v>39742</v>
      </c>
      <c r="B954" s="51">
        <v>1292</v>
      </c>
    </row>
    <row r="955" spans="1:2" ht="13.5" customHeight="1">
      <c r="A955" s="49">
        <v>39743</v>
      </c>
      <c r="B955" s="51">
        <v>1221</v>
      </c>
    </row>
    <row r="956" spans="1:2" ht="13.5" customHeight="1">
      <c r="A956" s="49">
        <v>39744</v>
      </c>
      <c r="B956" s="51">
        <v>1149</v>
      </c>
    </row>
    <row r="957" spans="1:2" ht="13.5" customHeight="1">
      <c r="A957" s="49">
        <v>39745</v>
      </c>
      <c r="B957" s="51">
        <v>1102</v>
      </c>
    </row>
    <row r="958" spans="1:2" ht="13.5" customHeight="1">
      <c r="A958" s="49">
        <v>39748</v>
      </c>
      <c r="B958" s="51">
        <v>1048</v>
      </c>
    </row>
    <row r="959" spans="1:2" ht="13.5" customHeight="1">
      <c r="A959" s="49">
        <v>39749</v>
      </c>
      <c r="B959" s="51">
        <v>982</v>
      </c>
    </row>
    <row r="960" spans="1:2" ht="13.5" customHeight="1">
      <c r="A960" s="49">
        <v>39750</v>
      </c>
      <c r="B960" s="51">
        <v>925</v>
      </c>
    </row>
    <row r="961" spans="1:2" ht="13.5" customHeight="1">
      <c r="A961" s="49">
        <v>39751</v>
      </c>
      <c r="B961" s="51">
        <v>885</v>
      </c>
    </row>
    <row r="962" spans="1:2" ht="13.5" customHeight="1">
      <c r="A962" s="49">
        <v>39752</v>
      </c>
      <c r="B962" s="51">
        <v>851</v>
      </c>
    </row>
    <row r="963" spans="1:2" ht="13.5" customHeight="1">
      <c r="A963" s="49">
        <v>39755</v>
      </c>
      <c r="B963" s="51">
        <v>827</v>
      </c>
    </row>
    <row r="964" spans="1:2" ht="13.5" customHeight="1">
      <c r="A964" s="49">
        <v>39756</v>
      </c>
      <c r="B964" s="51">
        <v>815</v>
      </c>
    </row>
    <row r="965" spans="1:2" ht="13.5" customHeight="1">
      <c r="A965" s="49">
        <v>39757</v>
      </c>
      <c r="B965" s="51">
        <v>826</v>
      </c>
    </row>
    <row r="966" spans="1:2" ht="13.5" customHeight="1">
      <c r="A966" s="49">
        <v>39758</v>
      </c>
      <c r="B966" s="51">
        <v>839</v>
      </c>
    </row>
    <row r="967" spans="1:2" ht="13.5" customHeight="1">
      <c r="A967" s="49">
        <v>39759</v>
      </c>
      <c r="B967" s="51">
        <v>829</v>
      </c>
    </row>
    <row r="968" spans="1:2" ht="13.5" customHeight="1">
      <c r="A968" s="49">
        <v>39762</v>
      </c>
      <c r="B968" s="51">
        <v>820</v>
      </c>
    </row>
    <row r="969" spans="1:2" ht="13.5" customHeight="1">
      <c r="A969" s="49">
        <v>39763</v>
      </c>
      <c r="B969" s="51">
        <v>818</v>
      </c>
    </row>
    <row r="970" spans="1:2" ht="13.5" customHeight="1">
      <c r="A970" s="49">
        <v>39764</v>
      </c>
      <c r="B970" s="51">
        <v>824</v>
      </c>
    </row>
    <row r="971" spans="1:2" ht="13.5" customHeight="1">
      <c r="A971" s="49">
        <v>39765</v>
      </c>
      <c r="B971" s="51">
        <v>838</v>
      </c>
    </row>
    <row r="972" spans="1:2" ht="13.5" customHeight="1">
      <c r="A972" s="49">
        <v>39766</v>
      </c>
      <c r="B972" s="51">
        <v>841</v>
      </c>
    </row>
    <row r="973" spans="1:2" ht="13.5" customHeight="1">
      <c r="A973" s="49">
        <v>39769</v>
      </c>
      <c r="B973" s="51">
        <v>856</v>
      </c>
    </row>
    <row r="974" spans="1:2" ht="13.5" customHeight="1">
      <c r="A974" s="49">
        <v>39770</v>
      </c>
      <c r="B974" s="51">
        <v>865</v>
      </c>
    </row>
    <row r="975" spans="1:2" ht="13.5" customHeight="1">
      <c r="A975" s="49">
        <v>39771</v>
      </c>
      <c r="B975" s="51">
        <v>859</v>
      </c>
    </row>
    <row r="976" spans="1:2" ht="13.5" customHeight="1">
      <c r="A976" s="49">
        <v>39772</v>
      </c>
      <c r="B976" s="51">
        <v>847</v>
      </c>
    </row>
    <row r="977" spans="1:2" ht="13.5" customHeight="1">
      <c r="A977" s="49">
        <v>39773</v>
      </c>
      <c r="B977" s="51">
        <v>836</v>
      </c>
    </row>
    <row r="978" spans="1:2" ht="13.5" customHeight="1">
      <c r="A978" s="49">
        <v>39776</v>
      </c>
      <c r="B978" s="51">
        <v>824</v>
      </c>
    </row>
    <row r="979" spans="1:2" ht="13.5" customHeight="1">
      <c r="A979" s="49">
        <v>39777</v>
      </c>
      <c r="B979" s="51">
        <v>804</v>
      </c>
    </row>
    <row r="980" spans="1:2" ht="13.5" customHeight="1">
      <c r="A980" s="49">
        <v>39778</v>
      </c>
      <c r="B980" s="51">
        <v>763</v>
      </c>
    </row>
    <row r="981" spans="1:2" ht="13.5" customHeight="1">
      <c r="A981" s="49">
        <v>39779</v>
      </c>
      <c r="B981" s="51">
        <v>733</v>
      </c>
    </row>
    <row r="982" spans="1:2" ht="13.5" customHeight="1">
      <c r="A982" s="49">
        <v>39780</v>
      </c>
      <c r="B982" s="51">
        <v>715</v>
      </c>
    </row>
    <row r="983" spans="1:2" ht="13.5" customHeight="1">
      <c r="A983" s="49">
        <v>39783</v>
      </c>
      <c r="B983" s="51">
        <v>700</v>
      </c>
    </row>
    <row r="984" spans="1:2" ht="13.5" customHeight="1">
      <c r="A984" s="49">
        <v>39784</v>
      </c>
      <c r="B984" s="51">
        <v>684</v>
      </c>
    </row>
    <row r="985" spans="1:2" ht="13.5" customHeight="1">
      <c r="A985" s="49">
        <v>39785</v>
      </c>
      <c r="B985" s="51">
        <v>672</v>
      </c>
    </row>
    <row r="986" spans="1:2" ht="13.5" customHeight="1">
      <c r="A986" s="49">
        <v>39786</v>
      </c>
      <c r="B986" s="51">
        <v>666</v>
      </c>
    </row>
    <row r="987" spans="1:2" ht="13.5" customHeight="1">
      <c r="A987" s="49">
        <v>39787</v>
      </c>
      <c r="B987" s="51">
        <v>663</v>
      </c>
    </row>
    <row r="988" spans="1:2" ht="13.5" customHeight="1">
      <c r="A988" s="49">
        <v>39790</v>
      </c>
      <c r="B988" s="51">
        <v>671</v>
      </c>
    </row>
    <row r="989" spans="1:2" ht="13.5" customHeight="1">
      <c r="A989" s="49">
        <v>39791</v>
      </c>
      <c r="B989" s="51">
        <v>679</v>
      </c>
    </row>
    <row r="990" spans="1:2" ht="13.5" customHeight="1">
      <c r="A990" s="49">
        <v>39792</v>
      </c>
      <c r="B990" s="51">
        <v>691</v>
      </c>
    </row>
    <row r="991" spans="1:2" ht="13.5" customHeight="1">
      <c r="A991" s="49">
        <v>39793</v>
      </c>
      <c r="B991" s="51">
        <v>711</v>
      </c>
    </row>
    <row r="992" spans="1:2" ht="13.5" customHeight="1">
      <c r="A992" s="49">
        <v>39794</v>
      </c>
      <c r="B992" s="51">
        <v>764</v>
      </c>
    </row>
    <row r="993" spans="1:2" ht="13.5" customHeight="1">
      <c r="A993" s="49">
        <v>39797</v>
      </c>
      <c r="B993" s="51">
        <v>803</v>
      </c>
    </row>
    <row r="994" spans="1:2" ht="13.5" customHeight="1">
      <c r="A994" s="49">
        <v>39798</v>
      </c>
      <c r="B994" s="51">
        <v>828</v>
      </c>
    </row>
    <row r="995" spans="1:2" ht="13.5" customHeight="1">
      <c r="A995" s="49">
        <v>39799</v>
      </c>
      <c r="B995" s="51">
        <v>836</v>
      </c>
    </row>
    <row r="996" spans="1:2" ht="13.5" customHeight="1">
      <c r="A996" s="49">
        <v>39800</v>
      </c>
      <c r="B996" s="51">
        <v>829</v>
      </c>
    </row>
    <row r="997" spans="1:2" ht="13.5" customHeight="1">
      <c r="A997" s="49">
        <v>39801</v>
      </c>
      <c r="B997" s="51">
        <v>818</v>
      </c>
    </row>
    <row r="998" spans="1:2" ht="13.5" customHeight="1">
      <c r="A998" s="49">
        <v>39804</v>
      </c>
      <c r="B998" s="51">
        <v>801</v>
      </c>
    </row>
    <row r="999" spans="1:2" ht="13.5" customHeight="1">
      <c r="A999" s="49">
        <v>39805</v>
      </c>
      <c r="B999" s="51">
        <v>784</v>
      </c>
    </row>
    <row r="1000" spans="1:2" ht="13.5" customHeight="1">
      <c r="A1000" s="49">
        <v>39806</v>
      </c>
      <c r="B1000" s="51">
        <v>774</v>
      </c>
    </row>
    <row r="1001" spans="1:2" ht="13.5" customHeight="1">
      <c r="A1001" s="49">
        <v>39815</v>
      </c>
      <c r="B1001" s="51">
        <v>773</v>
      </c>
    </row>
    <row r="1002" spans="1:2" ht="13.5" customHeight="1">
      <c r="A1002" s="49">
        <v>39818</v>
      </c>
      <c r="B1002" s="51">
        <v>772</v>
      </c>
    </row>
    <row r="1003" spans="1:2" ht="13.5" customHeight="1">
      <c r="A1003" s="49">
        <v>39819</v>
      </c>
      <c r="B1003" s="51">
        <v>775</v>
      </c>
    </row>
    <row r="1004" spans="1:2" ht="13.5" customHeight="1">
      <c r="A1004" s="49">
        <v>39820</v>
      </c>
      <c r="B1004" s="51">
        <v>789</v>
      </c>
    </row>
    <row r="1005" spans="1:2" ht="13.5" customHeight="1">
      <c r="A1005" s="49">
        <v>39821</v>
      </c>
      <c r="B1005" s="51">
        <v>821</v>
      </c>
    </row>
    <row r="1006" spans="1:2" ht="13.5" customHeight="1">
      <c r="A1006" s="49">
        <v>39822</v>
      </c>
      <c r="B1006" s="51">
        <v>872</v>
      </c>
    </row>
    <row r="1007" spans="1:2" ht="13.5" customHeight="1">
      <c r="A1007" s="49">
        <v>39825</v>
      </c>
      <c r="B1007" s="51">
        <v>889</v>
      </c>
    </row>
    <row r="1008" spans="1:2" ht="13.5" customHeight="1">
      <c r="A1008" s="49">
        <v>39826</v>
      </c>
      <c r="B1008" s="51">
        <v>911</v>
      </c>
    </row>
    <row r="1009" spans="1:2" ht="13.5" customHeight="1">
      <c r="A1009" s="49">
        <v>39827</v>
      </c>
      <c r="B1009" s="51">
        <v>920</v>
      </c>
    </row>
    <row r="1010" spans="1:2" ht="13.5" customHeight="1">
      <c r="A1010" s="49">
        <v>39828</v>
      </c>
      <c r="B1010" s="51">
        <v>908</v>
      </c>
    </row>
    <row r="1011" spans="1:2" ht="13.5" customHeight="1">
      <c r="A1011" s="49">
        <v>39829</v>
      </c>
      <c r="B1011" s="51">
        <v>881</v>
      </c>
    </row>
    <row r="1012" spans="1:2" ht="13.5" customHeight="1">
      <c r="A1012" s="49">
        <v>39832</v>
      </c>
      <c r="B1012" s="51">
        <v>868</v>
      </c>
    </row>
    <row r="1013" spans="1:2" ht="13.5" customHeight="1">
      <c r="A1013" s="49">
        <v>39833</v>
      </c>
      <c r="B1013" s="51">
        <v>872</v>
      </c>
    </row>
    <row r="1014" spans="1:2" ht="13.5" customHeight="1">
      <c r="A1014" s="49">
        <v>39834</v>
      </c>
      <c r="B1014" s="51">
        <v>900</v>
      </c>
    </row>
    <row r="1015" spans="1:2" ht="13.5" customHeight="1">
      <c r="A1015" s="49">
        <v>39835</v>
      </c>
      <c r="B1015" s="51">
        <v>945</v>
      </c>
    </row>
    <row r="1016" spans="1:2" ht="13.5" customHeight="1">
      <c r="A1016" s="49">
        <v>39836</v>
      </c>
      <c r="B1016" s="51">
        <v>980</v>
      </c>
    </row>
    <row r="1017" spans="1:2" ht="13.5" customHeight="1">
      <c r="A1017" s="49">
        <v>39839</v>
      </c>
      <c r="B1017" s="51">
        <v>995</v>
      </c>
    </row>
    <row r="1018" spans="1:2" ht="13.5" customHeight="1">
      <c r="A1018" s="49">
        <v>39840</v>
      </c>
      <c r="B1018" s="51">
        <v>1004</v>
      </c>
    </row>
    <row r="1019" spans="1:2" ht="13.5" customHeight="1">
      <c r="A1019" s="49">
        <v>39841</v>
      </c>
      <c r="B1019" s="51">
        <v>1014</v>
      </c>
    </row>
    <row r="1020" spans="1:2" ht="13.5" customHeight="1">
      <c r="A1020" s="49">
        <v>39842</v>
      </c>
      <c r="B1020" s="51">
        <v>1036</v>
      </c>
    </row>
    <row r="1021" spans="1:2" ht="13.5" customHeight="1">
      <c r="A1021" s="49">
        <v>39843</v>
      </c>
      <c r="B1021" s="51">
        <v>1070</v>
      </c>
    </row>
    <row r="1022" spans="1:2" ht="13.5" customHeight="1">
      <c r="A1022" s="49">
        <v>39846</v>
      </c>
      <c r="B1022" s="51">
        <v>1099</v>
      </c>
    </row>
    <row r="1023" spans="1:2" ht="13.5" customHeight="1">
      <c r="A1023" s="49">
        <v>39847</v>
      </c>
      <c r="B1023" s="51">
        <v>1148</v>
      </c>
    </row>
    <row r="1024" spans="1:2" ht="13.5" customHeight="1">
      <c r="A1024" s="49">
        <v>39848</v>
      </c>
      <c r="B1024" s="51">
        <v>1316</v>
      </c>
    </row>
    <row r="1025" spans="1:2" ht="13.5" customHeight="1">
      <c r="A1025" s="49">
        <v>39849</v>
      </c>
      <c r="B1025" s="51">
        <v>1498</v>
      </c>
    </row>
    <row r="1026" spans="1:2" ht="13.5" customHeight="1">
      <c r="A1026" s="49">
        <v>39850</v>
      </c>
      <c r="B1026" s="51">
        <v>1642</v>
      </c>
    </row>
    <row r="1027" spans="1:2" ht="13.5" customHeight="1">
      <c r="A1027" s="49">
        <v>39853</v>
      </c>
      <c r="B1027" s="51">
        <v>1815</v>
      </c>
    </row>
    <row r="1028" spans="1:2" ht="13.5" customHeight="1">
      <c r="A1028" s="49">
        <v>39854</v>
      </c>
      <c r="B1028" s="51">
        <v>1974</v>
      </c>
    </row>
    <row r="1029" spans="1:2" ht="13.5" customHeight="1">
      <c r="A1029" s="49">
        <v>39855</v>
      </c>
      <c r="B1029" s="51">
        <v>2055</v>
      </c>
    </row>
    <row r="1030" spans="1:2" ht="13.5" customHeight="1">
      <c r="A1030" s="49">
        <v>39856</v>
      </c>
      <c r="B1030" s="51">
        <v>1989</v>
      </c>
    </row>
    <row r="1031" spans="1:2" ht="13.5" customHeight="1">
      <c r="A1031" s="49">
        <v>39857</v>
      </c>
      <c r="B1031" s="51">
        <v>1908</v>
      </c>
    </row>
    <row r="1032" spans="1:2" ht="13.5" customHeight="1">
      <c r="A1032" s="49">
        <v>39860</v>
      </c>
      <c r="B1032" s="51">
        <v>1846</v>
      </c>
    </row>
    <row r="1033" spans="1:2" ht="13.5" customHeight="1">
      <c r="A1033" s="49">
        <v>39861</v>
      </c>
      <c r="B1033" s="51">
        <v>1895</v>
      </c>
    </row>
    <row r="1034" spans="1:2" ht="13.5" customHeight="1">
      <c r="A1034" s="49">
        <v>39862</v>
      </c>
      <c r="B1034" s="51">
        <v>1986</v>
      </c>
    </row>
    <row r="1035" spans="1:2" ht="13.5" customHeight="1">
      <c r="A1035" s="49">
        <v>39863</v>
      </c>
      <c r="B1035" s="51">
        <v>2057</v>
      </c>
    </row>
    <row r="1036" spans="1:2" ht="13.5" customHeight="1">
      <c r="A1036" s="49">
        <v>39864</v>
      </c>
      <c r="B1036" s="51">
        <v>2099</v>
      </c>
    </row>
    <row r="1037" spans="1:2" ht="13.5" customHeight="1">
      <c r="A1037" s="49">
        <v>39867</v>
      </c>
      <c r="B1037" s="51">
        <v>2084</v>
      </c>
    </row>
    <row r="1038" spans="1:2" ht="13.5" customHeight="1">
      <c r="A1038" s="49">
        <v>39868</v>
      </c>
      <c r="B1038" s="51">
        <v>2010</v>
      </c>
    </row>
    <row r="1039" spans="1:2" ht="13.5" customHeight="1">
      <c r="A1039" s="49">
        <v>39869</v>
      </c>
      <c r="B1039" s="51">
        <v>1960</v>
      </c>
    </row>
    <row r="1040" spans="1:2" ht="13.5" customHeight="1">
      <c r="A1040" s="49">
        <v>39870</v>
      </c>
      <c r="B1040" s="51">
        <v>1950</v>
      </c>
    </row>
    <row r="1041" spans="1:2" ht="13.5" customHeight="1">
      <c r="A1041" s="49">
        <v>39871</v>
      </c>
      <c r="B1041" s="51">
        <v>1986</v>
      </c>
    </row>
    <row r="1042" spans="1:2" ht="13.5" customHeight="1">
      <c r="A1042" s="49">
        <v>39874</v>
      </c>
      <c r="B1042" s="51">
        <v>2014</v>
      </c>
    </row>
    <row r="1043" spans="1:2" ht="13.5" customHeight="1">
      <c r="A1043" s="49">
        <v>39875</v>
      </c>
      <c r="B1043" s="51">
        <v>2034</v>
      </c>
    </row>
    <row r="1044" spans="1:2" ht="13.5" customHeight="1">
      <c r="A1044" s="49">
        <v>39876</v>
      </c>
      <c r="B1044" s="51">
        <v>2084</v>
      </c>
    </row>
    <row r="1045" spans="1:2" ht="13.5" customHeight="1">
      <c r="A1045" s="49">
        <v>39877</v>
      </c>
      <c r="B1045" s="51">
        <v>2167</v>
      </c>
    </row>
    <row r="1046" spans="1:2" ht="13.5" customHeight="1">
      <c r="A1046" s="49">
        <v>39878</v>
      </c>
      <c r="B1046" s="51">
        <v>2225</v>
      </c>
    </row>
    <row r="1047" spans="1:2" ht="13.5" customHeight="1">
      <c r="A1047" s="49">
        <v>39881</v>
      </c>
      <c r="B1047" s="51">
        <v>2262</v>
      </c>
    </row>
    <row r="1048" spans="1:2" ht="13.5" customHeight="1">
      <c r="A1048" s="49">
        <v>39882</v>
      </c>
      <c r="B1048" s="51">
        <v>2298</v>
      </c>
    </row>
    <row r="1049" spans="1:2" ht="13.5" customHeight="1">
      <c r="A1049" s="49">
        <v>39883</v>
      </c>
      <c r="B1049" s="51">
        <v>2271</v>
      </c>
    </row>
    <row r="1050" spans="1:2" ht="13.5" customHeight="1">
      <c r="A1050" s="49">
        <v>39884</v>
      </c>
      <c r="B1050" s="51">
        <v>2201</v>
      </c>
    </row>
    <row r="1051" spans="1:2" ht="13.5" customHeight="1">
      <c r="A1051" s="49">
        <v>39885</v>
      </c>
      <c r="B1051" s="51">
        <v>2122</v>
      </c>
    </row>
    <row r="1052" spans="1:2" ht="13.5" customHeight="1">
      <c r="A1052" s="49">
        <v>39888</v>
      </c>
      <c r="B1052" s="51">
        <v>2058</v>
      </c>
    </row>
    <row r="1053" spans="1:2" ht="13.5" customHeight="1">
      <c r="A1053" s="49">
        <v>39889</v>
      </c>
      <c r="B1053" s="51">
        <v>1974</v>
      </c>
    </row>
    <row r="1054" spans="1:2" ht="13.5" customHeight="1">
      <c r="A1054" s="49">
        <v>39890</v>
      </c>
      <c r="B1054" s="51">
        <v>1861</v>
      </c>
    </row>
    <row r="1055" spans="1:2" ht="13.5" customHeight="1">
      <c r="A1055" s="49">
        <v>39891</v>
      </c>
      <c r="B1055" s="51">
        <v>1795</v>
      </c>
    </row>
    <row r="1056" spans="1:2" ht="13.5" customHeight="1">
      <c r="A1056" s="49">
        <v>39892</v>
      </c>
      <c r="B1056" s="51">
        <v>1782</v>
      </c>
    </row>
    <row r="1057" spans="1:2" ht="13.5" customHeight="1">
      <c r="A1057" s="49">
        <v>39895</v>
      </c>
      <c r="B1057" s="51">
        <v>1773</v>
      </c>
    </row>
    <row r="1058" spans="1:2" ht="13.5" customHeight="1">
      <c r="A1058" s="49">
        <v>39896</v>
      </c>
      <c r="B1058" s="51">
        <v>1758</v>
      </c>
    </row>
    <row r="1059" spans="1:2" ht="13.5" customHeight="1">
      <c r="A1059" s="49">
        <v>39897</v>
      </c>
      <c r="B1059" s="51">
        <v>1740</v>
      </c>
    </row>
    <row r="1060" spans="1:2" ht="13.5" customHeight="1">
      <c r="A1060" s="49">
        <v>39898</v>
      </c>
      <c r="B1060" s="51">
        <v>1714</v>
      </c>
    </row>
    <row r="1061" spans="1:2" ht="13.5" customHeight="1">
      <c r="A1061" s="49">
        <v>39899</v>
      </c>
      <c r="B1061" s="51">
        <v>1678</v>
      </c>
    </row>
    <row r="1062" spans="1:2" ht="13.5" customHeight="1">
      <c r="A1062" s="49">
        <v>39902</v>
      </c>
      <c r="B1062" s="51">
        <v>1646</v>
      </c>
    </row>
    <row r="1063" spans="1:2" ht="13.5" customHeight="1">
      <c r="A1063" s="49">
        <v>39903</v>
      </c>
      <c r="B1063" s="51">
        <v>1615</v>
      </c>
    </row>
    <row r="1064" spans="1:2" ht="13.5" customHeight="1">
      <c r="A1064" s="49">
        <v>39904</v>
      </c>
      <c r="B1064" s="51">
        <v>1574</v>
      </c>
    </row>
    <row r="1065" spans="1:2" ht="13.5" customHeight="1">
      <c r="A1065" s="49">
        <v>39905</v>
      </c>
      <c r="B1065" s="51">
        <v>1538</v>
      </c>
    </row>
    <row r="1066" spans="1:2" ht="13.5" customHeight="1">
      <c r="A1066" s="49">
        <v>39906</v>
      </c>
      <c r="B1066" s="51">
        <v>1506</v>
      </c>
    </row>
    <row r="1067" spans="1:2" ht="13.5" customHeight="1">
      <c r="A1067" s="49">
        <v>39909</v>
      </c>
      <c r="B1067" s="51">
        <v>1486</v>
      </c>
    </row>
    <row r="1068" spans="1:2" ht="13.5" customHeight="1">
      <c r="A1068" s="49">
        <v>39910</v>
      </c>
      <c r="B1068" s="51">
        <v>1466</v>
      </c>
    </row>
    <row r="1069" spans="1:2" ht="13.5" customHeight="1">
      <c r="A1069" s="49">
        <v>39911</v>
      </c>
      <c r="B1069" s="51">
        <v>1463</v>
      </c>
    </row>
    <row r="1070" spans="1:2" ht="13.5" customHeight="1">
      <c r="A1070" s="49">
        <v>39912</v>
      </c>
      <c r="B1070" s="51">
        <v>1478</v>
      </c>
    </row>
    <row r="1071" spans="1:2" ht="13.5" customHeight="1">
      <c r="A1071" s="49">
        <v>39917</v>
      </c>
      <c r="B1071" s="51">
        <v>1492</v>
      </c>
    </row>
    <row r="1072" spans="1:2" ht="13.5" customHeight="1">
      <c r="A1072" s="49">
        <v>39918</v>
      </c>
      <c r="B1072" s="51">
        <v>1534</v>
      </c>
    </row>
    <row r="1073" spans="1:2" ht="13.5" customHeight="1">
      <c r="A1073" s="49">
        <v>39919</v>
      </c>
      <c r="B1073" s="51">
        <v>1604</v>
      </c>
    </row>
    <row r="1074" spans="1:2" ht="13.5" customHeight="1">
      <c r="A1074" s="49">
        <v>39920</v>
      </c>
      <c r="B1074" s="51">
        <v>1682</v>
      </c>
    </row>
    <row r="1075" spans="1:2" ht="13.5" customHeight="1">
      <c r="A1075" s="49">
        <v>39923</v>
      </c>
      <c r="B1075" s="51">
        <v>1737</v>
      </c>
    </row>
    <row r="1076" spans="1:2" ht="13.5" customHeight="1">
      <c r="A1076" s="49">
        <v>39924</v>
      </c>
      <c r="B1076" s="51">
        <v>1797</v>
      </c>
    </row>
    <row r="1077" spans="1:2" ht="13.5" customHeight="1">
      <c r="A1077" s="49">
        <v>39925</v>
      </c>
      <c r="B1077" s="51">
        <v>1869</v>
      </c>
    </row>
    <row r="1078" spans="1:2" ht="13.5" customHeight="1">
      <c r="A1078" s="49">
        <v>39926</v>
      </c>
      <c r="B1078" s="51">
        <v>1897</v>
      </c>
    </row>
    <row r="1079" spans="1:2" ht="13.5" customHeight="1">
      <c r="A1079" s="49">
        <v>39927</v>
      </c>
      <c r="B1079" s="51">
        <v>1873</v>
      </c>
    </row>
    <row r="1080" spans="1:2" ht="13.5" customHeight="1">
      <c r="A1080" s="49">
        <v>39930</v>
      </c>
      <c r="B1080" s="51">
        <v>1839</v>
      </c>
    </row>
    <row r="1081" spans="1:2" ht="13.5" customHeight="1">
      <c r="A1081" s="49">
        <v>39931</v>
      </c>
      <c r="B1081" s="51">
        <v>1790</v>
      </c>
    </row>
    <row r="1082" spans="1:2" ht="13.5" customHeight="1">
      <c r="A1082" s="49">
        <v>39932</v>
      </c>
      <c r="B1082" s="51">
        <v>1772</v>
      </c>
    </row>
    <row r="1083" spans="1:2" ht="13.5" customHeight="1">
      <c r="A1083" s="49">
        <v>39933</v>
      </c>
      <c r="B1083" s="51">
        <v>1786</v>
      </c>
    </row>
    <row r="1084" spans="1:2" ht="13.5" customHeight="1">
      <c r="A1084" s="49">
        <v>39934</v>
      </c>
      <c r="B1084" s="51">
        <v>1806</v>
      </c>
    </row>
    <row r="1085" spans="1:2" ht="13.5" customHeight="1">
      <c r="A1085" s="49">
        <v>39938</v>
      </c>
      <c r="B1085" s="51">
        <v>1897</v>
      </c>
    </row>
    <row r="1086" spans="1:2" ht="13.5" customHeight="1">
      <c r="A1086" s="49">
        <v>39939</v>
      </c>
      <c r="B1086" s="51">
        <v>2065</v>
      </c>
    </row>
    <row r="1087" spans="1:2" ht="13.5" customHeight="1">
      <c r="A1087" s="49">
        <v>39940</v>
      </c>
      <c r="B1087" s="51">
        <v>2194</v>
      </c>
    </row>
    <row r="1088" spans="1:2" ht="13.5" customHeight="1">
      <c r="A1088" s="49">
        <v>39941</v>
      </c>
      <c r="B1088" s="51">
        <v>2214</v>
      </c>
    </row>
    <row r="1089" spans="1:2" ht="13.5" customHeight="1">
      <c r="A1089" s="49">
        <v>39944</v>
      </c>
      <c r="B1089" s="51">
        <v>2215</v>
      </c>
    </row>
    <row r="1090" spans="1:2" ht="13.5" customHeight="1">
      <c r="A1090" s="49">
        <v>39945</v>
      </c>
      <c r="B1090" s="51">
        <v>2253</v>
      </c>
    </row>
    <row r="1091" spans="1:2" ht="13.5" customHeight="1">
      <c r="A1091" s="49">
        <v>39946</v>
      </c>
      <c r="B1091" s="51">
        <v>2332</v>
      </c>
    </row>
    <row r="1092" spans="1:2" ht="13.5" customHeight="1">
      <c r="A1092" s="49">
        <v>39947</v>
      </c>
      <c r="B1092" s="51">
        <v>2432</v>
      </c>
    </row>
    <row r="1093" spans="1:2" ht="13.5" customHeight="1">
      <c r="A1093" s="49">
        <v>39948</v>
      </c>
      <c r="B1093" s="51">
        <v>2544</v>
      </c>
    </row>
    <row r="1094" spans="1:2" ht="13.5" customHeight="1">
      <c r="A1094" s="49">
        <v>39951</v>
      </c>
      <c r="B1094" s="51">
        <v>2605</v>
      </c>
    </row>
    <row r="1095" spans="1:2" ht="13.5" customHeight="1">
      <c r="A1095" s="49">
        <v>39952</v>
      </c>
      <c r="B1095" s="51">
        <v>2644</v>
      </c>
    </row>
    <row r="1096" spans="1:2" ht="13.5" customHeight="1">
      <c r="A1096" s="49">
        <v>39953</v>
      </c>
      <c r="B1096" s="51">
        <v>2665</v>
      </c>
    </row>
    <row r="1097" spans="1:2" ht="13.5" customHeight="1">
      <c r="A1097" s="49">
        <v>39954</v>
      </c>
      <c r="B1097" s="51">
        <v>2707</v>
      </c>
    </row>
    <row r="1098" spans="1:2" ht="13.5" customHeight="1">
      <c r="A1098" s="49">
        <v>39955</v>
      </c>
      <c r="B1098" s="51">
        <v>2786</v>
      </c>
    </row>
    <row r="1099" spans="1:2" ht="13.5" customHeight="1">
      <c r="A1099" s="49">
        <v>39959</v>
      </c>
      <c r="B1099" s="51">
        <v>2942</v>
      </c>
    </row>
    <row r="1100" spans="1:2" ht="13.5" customHeight="1">
      <c r="A1100" s="49">
        <v>39960</v>
      </c>
      <c r="B1100" s="51">
        <v>3164</v>
      </c>
    </row>
    <row r="1101" spans="1:2" ht="13.5" customHeight="1">
      <c r="A1101" s="49">
        <v>39961</v>
      </c>
      <c r="B1101" s="51">
        <v>3298</v>
      </c>
    </row>
    <row r="1102" spans="1:2" ht="13.5" customHeight="1">
      <c r="A1102" s="49">
        <v>39962</v>
      </c>
      <c r="B1102" s="51">
        <v>3494</v>
      </c>
    </row>
    <row r="1103" spans="1:2" ht="13.5" customHeight="1">
      <c r="A1103" s="49">
        <v>39965</v>
      </c>
      <c r="B1103" s="51">
        <v>3681</v>
      </c>
    </row>
    <row r="1104" spans="1:2" ht="13.5" customHeight="1">
      <c r="A1104" s="49">
        <v>39966</v>
      </c>
      <c r="B1104" s="51">
        <v>4106</v>
      </c>
    </row>
    <row r="1105" spans="1:2" ht="13.5" customHeight="1">
      <c r="A1105" s="49">
        <v>39967</v>
      </c>
      <c r="B1105" s="51">
        <v>4291</v>
      </c>
    </row>
    <row r="1106" spans="1:2" ht="13.5" customHeight="1">
      <c r="A1106" s="49">
        <v>39968</v>
      </c>
      <c r="B1106" s="51">
        <v>4093</v>
      </c>
    </row>
    <row r="1107" spans="1:2" ht="13.5" customHeight="1">
      <c r="A1107" s="49">
        <v>39969</v>
      </c>
      <c r="B1107" s="51">
        <v>3809</v>
      </c>
    </row>
    <row r="1108" spans="1:2" ht="13.5" customHeight="1">
      <c r="A1108" s="49">
        <v>39972</v>
      </c>
      <c r="B1108" s="51">
        <v>3646</v>
      </c>
    </row>
    <row r="1109" spans="1:2" ht="13.5" customHeight="1">
      <c r="A1109" s="49">
        <v>39973</v>
      </c>
      <c r="B1109" s="51">
        <v>3518</v>
      </c>
    </row>
    <row r="1110" spans="1:2" ht="13.5" customHeight="1">
      <c r="A1110" s="49">
        <v>39974</v>
      </c>
      <c r="B1110" s="51">
        <v>3452</v>
      </c>
    </row>
    <row r="1111" spans="1:2" ht="13.5" customHeight="1">
      <c r="A1111" s="49">
        <v>39975</v>
      </c>
      <c r="B1111" s="51">
        <v>3483</v>
      </c>
    </row>
    <row r="1112" spans="1:2" ht="13.5" customHeight="1">
      <c r="A1112" s="49">
        <v>39976</v>
      </c>
      <c r="B1112" s="51">
        <v>3583</v>
      </c>
    </row>
    <row r="1113" spans="1:2" ht="13.5" customHeight="1">
      <c r="A1113" s="49">
        <v>39979</v>
      </c>
      <c r="B1113" s="51">
        <v>3763</v>
      </c>
    </row>
    <row r="1114" spans="1:2" ht="13.5" customHeight="1">
      <c r="A1114" s="49">
        <v>39980</v>
      </c>
      <c r="B1114" s="51">
        <v>3951</v>
      </c>
    </row>
    <row r="1115" spans="1:2" ht="13.5" customHeight="1">
      <c r="A1115" s="49">
        <v>39981</v>
      </c>
      <c r="B1115" s="51">
        <v>4026</v>
      </c>
    </row>
    <row r="1116" spans="1:2" ht="13.5" customHeight="1">
      <c r="A1116" s="49">
        <v>39982</v>
      </c>
      <c r="B1116" s="51">
        <v>4073</v>
      </c>
    </row>
    <row r="1117" spans="1:2" ht="13.5" customHeight="1">
      <c r="A1117" s="49">
        <v>39983</v>
      </c>
      <c r="B1117" s="51">
        <v>4070</v>
      </c>
    </row>
    <row r="1118" spans="1:2" ht="13.5" customHeight="1">
      <c r="A1118" s="49">
        <v>39986</v>
      </c>
      <c r="B1118" s="51">
        <v>4029</v>
      </c>
    </row>
    <row r="1119" spans="1:2" ht="13.5" customHeight="1">
      <c r="A1119" s="49">
        <v>39987</v>
      </c>
      <c r="B1119" s="51">
        <v>3874</v>
      </c>
    </row>
    <row r="1120" spans="1:2" ht="13.5" customHeight="1">
      <c r="A1120" s="49">
        <v>39988</v>
      </c>
      <c r="B1120" s="51">
        <v>3751</v>
      </c>
    </row>
    <row r="1121" spans="1:2" ht="13.5" customHeight="1">
      <c r="A1121" s="49">
        <v>39989</v>
      </c>
      <c r="B1121" s="51">
        <v>3703</v>
      </c>
    </row>
    <row r="1122" spans="1:2" ht="13.5" customHeight="1">
      <c r="A1122" s="49">
        <v>39990</v>
      </c>
      <c r="B1122" s="51">
        <v>3703</v>
      </c>
    </row>
    <row r="1123" spans="1:2" ht="13.5" customHeight="1">
      <c r="A1123" s="49">
        <v>39993</v>
      </c>
      <c r="B1123" s="51">
        <v>3734</v>
      </c>
    </row>
    <row r="1124" spans="1:2" ht="13.5" customHeight="1">
      <c r="A1124" s="49">
        <v>39994</v>
      </c>
      <c r="B1124" s="51">
        <v>3757</v>
      </c>
    </row>
    <row r="1125" spans="1:2" ht="13.5" customHeight="1">
      <c r="A1125" s="49">
        <v>39995</v>
      </c>
      <c r="B1125" s="51">
        <v>3742</v>
      </c>
    </row>
    <row r="1126" spans="1:2" ht="13.5" customHeight="1">
      <c r="A1126" s="49">
        <v>39996</v>
      </c>
      <c r="B1126" s="51">
        <v>3672</v>
      </c>
    </row>
    <row r="1127" spans="1:2" ht="13.5" customHeight="1">
      <c r="A1127" s="49">
        <v>39997</v>
      </c>
      <c r="B1127" s="51">
        <v>3520</v>
      </c>
    </row>
    <row r="1128" spans="1:2" ht="13.5" customHeight="1">
      <c r="A1128" s="49">
        <v>40000</v>
      </c>
      <c r="B1128" s="51">
        <v>3375</v>
      </c>
    </row>
    <row r="1129" spans="1:2" ht="13.5" customHeight="1">
      <c r="A1129" s="49">
        <v>40001</v>
      </c>
      <c r="B1129" s="51">
        <v>3216</v>
      </c>
    </row>
    <row r="1130" spans="1:2" ht="13.5" customHeight="1">
      <c r="A1130" s="49">
        <v>40002</v>
      </c>
      <c r="B1130" s="51">
        <v>3107</v>
      </c>
    </row>
    <row r="1131" spans="1:2" ht="13.5" customHeight="1">
      <c r="A1131" s="49">
        <v>40003</v>
      </c>
      <c r="B1131" s="51">
        <v>3018</v>
      </c>
    </row>
    <row r="1132" spans="1:2" ht="13.5" customHeight="1">
      <c r="A1132" s="49">
        <v>40004</v>
      </c>
      <c r="B1132" s="51">
        <v>2985</v>
      </c>
    </row>
    <row r="1133" spans="1:2" ht="13.5" customHeight="1">
      <c r="A1133" s="49">
        <v>40007</v>
      </c>
      <c r="B1133" s="51">
        <v>2975</v>
      </c>
    </row>
    <row r="1134" spans="1:2" ht="13.5" customHeight="1">
      <c r="A1134" s="49">
        <v>40008</v>
      </c>
      <c r="B1134" s="51">
        <v>3097</v>
      </c>
    </row>
    <row r="1135" spans="1:2" ht="13.5" customHeight="1">
      <c r="A1135" s="49">
        <v>40009</v>
      </c>
      <c r="B1135" s="51">
        <v>3324</v>
      </c>
    </row>
    <row r="1136" spans="1:2" ht="13.5" customHeight="1">
      <c r="A1136" s="49">
        <v>40010</v>
      </c>
      <c r="B1136" s="51">
        <v>3501</v>
      </c>
    </row>
    <row r="1137" spans="1:2" ht="13.5" customHeight="1">
      <c r="A1137" s="49">
        <v>40011</v>
      </c>
      <c r="B1137" s="51">
        <v>3542</v>
      </c>
    </row>
    <row r="1138" spans="1:2" ht="13.5" customHeight="1">
      <c r="A1138" s="49">
        <v>40014</v>
      </c>
      <c r="B1138" s="51">
        <v>3511</v>
      </c>
    </row>
    <row r="1139" spans="1:2" ht="13.5" customHeight="1">
      <c r="A1139" s="49">
        <v>40015</v>
      </c>
      <c r="B1139" s="51">
        <v>3455</v>
      </c>
    </row>
    <row r="1140" spans="1:2" ht="13.5" customHeight="1">
      <c r="A1140" s="49">
        <v>40016</v>
      </c>
      <c r="B1140" s="51">
        <v>3407</v>
      </c>
    </row>
    <row r="1141" spans="1:2" ht="13.5" customHeight="1">
      <c r="A1141" s="49">
        <v>40017</v>
      </c>
      <c r="B1141" s="51">
        <v>3355</v>
      </c>
    </row>
    <row r="1142" spans="1:2" ht="13.5" customHeight="1">
      <c r="A1142" s="49">
        <v>40018</v>
      </c>
      <c r="B1142" s="51">
        <v>3345</v>
      </c>
    </row>
    <row r="1143" spans="1:2" ht="13.5" customHeight="1">
      <c r="A1143" s="49">
        <v>40021</v>
      </c>
      <c r="B1143" s="51">
        <v>3407</v>
      </c>
    </row>
    <row r="1144" spans="1:2" ht="13.5" customHeight="1">
      <c r="A1144" s="49">
        <v>40022</v>
      </c>
      <c r="B1144" s="51">
        <v>3475</v>
      </c>
    </row>
    <row r="1145" spans="1:2" ht="13.5" customHeight="1">
      <c r="A1145" s="49">
        <v>40023</v>
      </c>
      <c r="B1145" s="51">
        <v>3499</v>
      </c>
    </row>
    <row r="1146" spans="1:2" ht="13.5" customHeight="1">
      <c r="A1146" s="49">
        <v>40024</v>
      </c>
      <c r="B1146" s="51">
        <v>3445</v>
      </c>
    </row>
    <row r="1147" spans="1:2" ht="13.5" customHeight="1">
      <c r="A1147" s="49">
        <v>40025</v>
      </c>
      <c r="B1147" s="51">
        <v>3350</v>
      </c>
    </row>
    <row r="1148" spans="1:2" ht="13.5" customHeight="1">
      <c r="A1148" s="49">
        <v>40028</v>
      </c>
      <c r="B1148" s="51">
        <v>3251</v>
      </c>
    </row>
    <row r="1149" spans="1:2" ht="13.5" customHeight="1">
      <c r="A1149" s="49">
        <v>40029</v>
      </c>
      <c r="B1149" s="51">
        <v>3159</v>
      </c>
    </row>
    <row r="1150" spans="1:2" ht="13.5" customHeight="1">
      <c r="A1150" s="49">
        <v>40030</v>
      </c>
      <c r="B1150" s="51">
        <v>3051</v>
      </c>
    </row>
    <row r="1151" spans="1:2" ht="13.5" customHeight="1">
      <c r="A1151" s="49">
        <v>40031</v>
      </c>
      <c r="B1151" s="51">
        <v>2907</v>
      </c>
    </row>
    <row r="1152" spans="1:2" ht="13.5" customHeight="1">
      <c r="A1152" s="49">
        <v>40032</v>
      </c>
      <c r="B1152" s="51">
        <v>2772</v>
      </c>
    </row>
    <row r="1153" spans="1:2" ht="13.5" customHeight="1">
      <c r="A1153" s="49">
        <v>40035</v>
      </c>
      <c r="B1153" s="51">
        <v>2689</v>
      </c>
    </row>
    <row r="1154" spans="1:2" ht="13.5" customHeight="1">
      <c r="A1154" s="49">
        <v>40036</v>
      </c>
      <c r="B1154" s="51">
        <v>2623</v>
      </c>
    </row>
    <row r="1155" spans="1:2" ht="13.5" customHeight="1">
      <c r="A1155" s="49">
        <v>40037</v>
      </c>
      <c r="B1155" s="51">
        <v>2612</v>
      </c>
    </row>
    <row r="1156" spans="1:2" ht="13.5" customHeight="1">
      <c r="A1156" s="49">
        <v>40038</v>
      </c>
      <c r="B1156" s="51">
        <v>2685</v>
      </c>
    </row>
    <row r="1157" spans="1:2" ht="13.5" customHeight="1">
      <c r="A1157" s="49">
        <v>40039</v>
      </c>
      <c r="B1157" s="51">
        <v>2752</v>
      </c>
    </row>
    <row r="1158" spans="1:2" ht="13.5" customHeight="1">
      <c r="A1158" s="49">
        <v>40042</v>
      </c>
      <c r="B1158" s="51">
        <v>2774</v>
      </c>
    </row>
    <row r="1159" spans="1:2" ht="13.5" customHeight="1">
      <c r="A1159" s="49">
        <v>40043</v>
      </c>
      <c r="B1159" s="51">
        <v>2704</v>
      </c>
    </row>
    <row r="1160" spans="1:2" ht="13.5" customHeight="1">
      <c r="A1160" s="49">
        <v>40044</v>
      </c>
      <c r="B1160" s="51">
        <v>2614</v>
      </c>
    </row>
    <row r="1161" spans="1:2" ht="13.5" customHeight="1">
      <c r="A1161" s="49">
        <v>40045</v>
      </c>
      <c r="B1161" s="51">
        <v>2534</v>
      </c>
    </row>
    <row r="1162" spans="1:2" ht="13.5" customHeight="1">
      <c r="A1162" s="49">
        <v>40046</v>
      </c>
      <c r="B1162" s="51">
        <v>2468</v>
      </c>
    </row>
    <row r="1163" spans="1:2" ht="13.5" customHeight="1">
      <c r="A1163" s="49">
        <v>40049</v>
      </c>
      <c r="B1163" s="51">
        <v>2437</v>
      </c>
    </row>
    <row r="1164" spans="1:2" ht="13.5" customHeight="1">
      <c r="A1164" s="49">
        <v>40050</v>
      </c>
      <c r="B1164" s="51">
        <v>2388</v>
      </c>
    </row>
    <row r="1165" spans="1:2" ht="13.5" customHeight="1">
      <c r="A1165" s="49">
        <v>40051</v>
      </c>
      <c r="B1165" s="51">
        <v>2427</v>
      </c>
    </row>
    <row r="1166" spans="1:2" ht="13.5" customHeight="1">
      <c r="A1166" s="49">
        <v>40052</v>
      </c>
      <c r="B1166" s="51">
        <v>2425</v>
      </c>
    </row>
    <row r="1167" spans="1:2" ht="13.5" customHeight="1">
      <c r="A1167" s="49">
        <v>40053</v>
      </c>
      <c r="B1167" s="51">
        <v>2421</v>
      </c>
    </row>
    <row r="1168" spans="1:2" ht="13.5" customHeight="1">
      <c r="A1168" s="49">
        <v>40057</v>
      </c>
      <c r="B1168" s="51">
        <v>2423</v>
      </c>
    </row>
    <row r="1169" spans="1:2" ht="13.5" customHeight="1">
      <c r="A1169" s="49">
        <v>40058</v>
      </c>
      <c r="B1169" s="51">
        <v>2413</v>
      </c>
    </row>
    <row r="1170" spans="1:2" ht="13.5" customHeight="1">
      <c r="A1170" s="49">
        <v>40059</v>
      </c>
      <c r="B1170" s="51">
        <v>2414</v>
      </c>
    </row>
    <row r="1171" spans="1:2" ht="13.5" customHeight="1">
      <c r="A1171" s="49">
        <v>40060</v>
      </c>
      <c r="B1171" s="51">
        <v>2415</v>
      </c>
    </row>
    <row r="1172" spans="1:2" ht="13.5" customHeight="1">
      <c r="A1172" s="49">
        <v>40063</v>
      </c>
      <c r="B1172" s="51">
        <v>2429</v>
      </c>
    </row>
    <row r="1173" spans="1:2" ht="13.5" customHeight="1">
      <c r="A1173" s="49">
        <v>40064</v>
      </c>
      <c r="B1173" s="51">
        <v>2462</v>
      </c>
    </row>
    <row r="1174" spans="1:2" ht="13.5" customHeight="1">
      <c r="A1174" s="49">
        <v>40065</v>
      </c>
      <c r="B1174" s="51">
        <v>2491</v>
      </c>
    </row>
    <row r="1175" spans="1:2" ht="13.5" customHeight="1">
      <c r="A1175" s="49">
        <v>40066</v>
      </c>
      <c r="B1175" s="51">
        <v>2492</v>
      </c>
    </row>
    <row r="1176" spans="1:2" ht="13.5" customHeight="1">
      <c r="A1176" s="49">
        <v>40067</v>
      </c>
      <c r="B1176" s="51">
        <v>2468</v>
      </c>
    </row>
    <row r="1177" spans="1:2" ht="13.5" customHeight="1">
      <c r="A1177" s="49">
        <v>40070</v>
      </c>
      <c r="B1177" s="51">
        <v>2450</v>
      </c>
    </row>
    <row r="1178" spans="1:2" ht="13.5" customHeight="1">
      <c r="A1178" s="49">
        <v>40071</v>
      </c>
      <c r="B1178" s="51">
        <v>2431</v>
      </c>
    </row>
    <row r="1179" spans="1:2" ht="13.5" customHeight="1">
      <c r="A1179" s="49">
        <v>40072</v>
      </c>
      <c r="B1179" s="51">
        <v>2415</v>
      </c>
    </row>
    <row r="1180" spans="1:2" ht="13.5" customHeight="1">
      <c r="A1180" s="49">
        <v>40073</v>
      </c>
      <c r="B1180" s="51">
        <v>2390</v>
      </c>
    </row>
    <row r="1181" spans="1:2" ht="13.5" customHeight="1">
      <c r="A1181" s="49">
        <v>40074</v>
      </c>
      <c r="B1181" s="51">
        <v>2356</v>
      </c>
    </row>
    <row r="1182" spans="1:2" ht="13.5" customHeight="1">
      <c r="A1182" s="49">
        <v>40077</v>
      </c>
      <c r="B1182" s="51">
        <v>2318</v>
      </c>
    </row>
    <row r="1183" spans="1:2" ht="13.5" customHeight="1">
      <c r="A1183" s="49">
        <v>40078</v>
      </c>
      <c r="B1183" s="51">
        <v>2246</v>
      </c>
    </row>
    <row r="1184" spans="1:2" ht="13.5" customHeight="1">
      <c r="A1184" s="49">
        <v>40079</v>
      </c>
      <c r="B1184" s="51">
        <v>2175</v>
      </c>
    </row>
    <row r="1185" spans="1:2" ht="13.5" customHeight="1">
      <c r="A1185" s="49">
        <v>40080</v>
      </c>
      <c r="B1185" s="51">
        <v>2163</v>
      </c>
    </row>
    <row r="1186" spans="1:2" ht="13.5" customHeight="1">
      <c r="A1186" s="49">
        <v>40081</v>
      </c>
      <c r="B1186" s="51">
        <v>2183</v>
      </c>
    </row>
    <row r="1187" spans="1:2" ht="13.5" customHeight="1">
      <c r="A1187" s="49">
        <v>40084</v>
      </c>
      <c r="B1187" s="51">
        <v>2192</v>
      </c>
    </row>
    <row r="1188" spans="1:2" ht="13.5" customHeight="1">
      <c r="A1188" s="49">
        <v>40085</v>
      </c>
      <c r="B1188" s="51">
        <v>2185</v>
      </c>
    </row>
    <row r="1189" spans="1:2" ht="13.5" customHeight="1">
      <c r="A1189" s="49">
        <v>40086</v>
      </c>
      <c r="B1189" s="51">
        <v>2220</v>
      </c>
    </row>
    <row r="1190" spans="1:2" ht="13.5" customHeight="1">
      <c r="A1190" s="49">
        <v>40087</v>
      </c>
      <c r="B1190" s="51">
        <v>2284</v>
      </c>
    </row>
    <row r="1191" spans="1:2" ht="13.5" customHeight="1">
      <c r="A1191" s="49">
        <v>40088</v>
      </c>
      <c r="B1191" s="51">
        <v>2357</v>
      </c>
    </row>
    <row r="1192" spans="1:2" ht="13.5" customHeight="1">
      <c r="A1192" s="49">
        <v>40091</v>
      </c>
      <c r="B1192" s="51">
        <v>2362</v>
      </c>
    </row>
    <row r="1193" spans="1:2" ht="13.5" customHeight="1">
      <c r="A1193" s="49">
        <v>40092</v>
      </c>
      <c r="B1193" s="51">
        <v>2441</v>
      </c>
    </row>
    <row r="1194" spans="1:2" ht="13.5" customHeight="1">
      <c r="A1194" s="49">
        <v>40093</v>
      </c>
      <c r="B1194" s="51">
        <v>2546</v>
      </c>
    </row>
    <row r="1195" spans="1:2" ht="13.5" customHeight="1">
      <c r="A1195" s="49">
        <v>40094</v>
      </c>
      <c r="B1195" s="51">
        <v>2647</v>
      </c>
    </row>
    <row r="1196" spans="1:2" ht="13.5" customHeight="1">
      <c r="A1196" s="49">
        <v>40095</v>
      </c>
      <c r="B1196" s="51">
        <v>2695</v>
      </c>
    </row>
    <row r="1197" spans="1:2" ht="13.5" customHeight="1">
      <c r="A1197" s="49">
        <v>40098</v>
      </c>
      <c r="B1197" s="51">
        <v>2696</v>
      </c>
    </row>
    <row r="1198" spans="1:2" ht="13.5" customHeight="1">
      <c r="A1198" s="49">
        <v>40099</v>
      </c>
      <c r="B1198" s="51">
        <v>2646</v>
      </c>
    </row>
    <row r="1199" spans="1:2" ht="13.5" customHeight="1">
      <c r="A1199" s="49">
        <v>40100</v>
      </c>
      <c r="B1199" s="51">
        <v>2597</v>
      </c>
    </row>
    <row r="1200" spans="1:2" ht="13.5" customHeight="1">
      <c r="A1200" s="49">
        <v>40101</v>
      </c>
      <c r="B1200" s="51">
        <v>2688</v>
      </c>
    </row>
    <row r="1201" spans="1:2" ht="13.5" customHeight="1">
      <c r="A1201" s="49">
        <v>40102</v>
      </c>
      <c r="B1201" s="51">
        <v>2728</v>
      </c>
    </row>
    <row r="1202" spans="1:2" ht="13.5" customHeight="1">
      <c r="A1202" s="49">
        <v>40105</v>
      </c>
      <c r="B1202" s="51">
        <v>2766</v>
      </c>
    </row>
    <row r="1203" spans="1:2" ht="13.5" customHeight="1">
      <c r="A1203" s="49">
        <v>40106</v>
      </c>
      <c r="B1203" s="51">
        <v>2832</v>
      </c>
    </row>
    <row r="1204" spans="1:2" ht="13.5" customHeight="1">
      <c r="A1204" s="49">
        <v>40107</v>
      </c>
      <c r="B1204" s="51">
        <v>2917</v>
      </c>
    </row>
    <row r="1205" spans="1:2" ht="13.5" customHeight="1">
      <c r="A1205" s="49">
        <v>40108</v>
      </c>
      <c r="B1205" s="51">
        <v>3001</v>
      </c>
    </row>
    <row r="1206" spans="1:2" ht="13.5" customHeight="1">
      <c r="A1206" s="49">
        <v>40109</v>
      </c>
      <c r="B1206" s="51">
        <v>3043</v>
      </c>
    </row>
    <row r="1207" spans="1:2" ht="13.5" customHeight="1">
      <c r="A1207" s="49">
        <v>40112</v>
      </c>
      <c r="B1207" s="51">
        <v>3044</v>
      </c>
    </row>
    <row r="1208" spans="1:2" ht="13.5" customHeight="1">
      <c r="A1208" s="49">
        <v>40113</v>
      </c>
      <c r="B1208" s="51">
        <v>3013</v>
      </c>
    </row>
    <row r="1209" spans="1:2" ht="13.5" customHeight="1">
      <c r="A1209" s="49">
        <v>40114</v>
      </c>
      <c r="B1209" s="51">
        <v>2986</v>
      </c>
    </row>
    <row r="1210" spans="1:2" ht="13.5" customHeight="1">
      <c r="A1210" s="49">
        <v>40115</v>
      </c>
      <c r="B1210" s="51">
        <v>3013</v>
      </c>
    </row>
    <row r="1211" spans="1:2" ht="13.5" customHeight="1">
      <c r="A1211" s="49">
        <v>40116</v>
      </c>
      <c r="B1211" s="51">
        <v>3103</v>
      </c>
    </row>
    <row r="1212" spans="1:2" ht="13.5" customHeight="1">
      <c r="A1212" s="49">
        <v>40119</v>
      </c>
      <c r="B1212" s="51">
        <v>3185</v>
      </c>
    </row>
    <row r="1213" spans="1:2" ht="13.5" customHeight="1">
      <c r="A1213" s="49">
        <v>40120</v>
      </c>
      <c r="B1213" s="51">
        <v>3247</v>
      </c>
    </row>
    <row r="1214" spans="1:2" ht="13.5" customHeight="1">
      <c r="A1214" s="49">
        <v>40121</v>
      </c>
      <c r="B1214" s="51">
        <v>3295</v>
      </c>
    </row>
    <row r="1215" spans="1:2" ht="13.5" customHeight="1">
      <c r="A1215" s="49">
        <v>40122</v>
      </c>
      <c r="B1215" s="51">
        <v>3335</v>
      </c>
    </row>
    <row r="1216" spans="1:2" ht="13.5" customHeight="1">
      <c r="A1216" s="49">
        <v>40123</v>
      </c>
      <c r="B1216" s="51">
        <v>3393</v>
      </c>
    </row>
    <row r="1217" spans="1:2" ht="13.5" customHeight="1">
      <c r="A1217" s="49">
        <v>40126</v>
      </c>
      <c r="B1217" s="51">
        <v>3480</v>
      </c>
    </row>
    <row r="1218" spans="1:2" ht="13.5" customHeight="1">
      <c r="A1218" s="49">
        <v>40127</v>
      </c>
      <c r="B1218" s="51">
        <v>3615</v>
      </c>
    </row>
    <row r="1219" spans="1:2" ht="13.5" customHeight="1">
      <c r="A1219" s="49">
        <v>40128</v>
      </c>
      <c r="B1219" s="51">
        <v>3748</v>
      </c>
    </row>
    <row r="1220" spans="1:2" ht="13.5" customHeight="1">
      <c r="A1220" s="49">
        <v>40129</v>
      </c>
      <c r="B1220" s="51">
        <v>3954</v>
      </c>
    </row>
    <row r="1221" spans="1:2" ht="13.5" customHeight="1">
      <c r="A1221" s="49">
        <v>40130</v>
      </c>
      <c r="B1221" s="51">
        <v>4111</v>
      </c>
    </row>
    <row r="1222" spans="1:2" ht="13.5" customHeight="1">
      <c r="A1222" s="49">
        <v>40133</v>
      </c>
      <c r="B1222" s="51">
        <v>4220</v>
      </c>
    </row>
    <row r="1223" spans="1:2" ht="13.5" customHeight="1">
      <c r="A1223" s="49">
        <v>40134</v>
      </c>
      <c r="B1223" s="51">
        <v>4381</v>
      </c>
    </row>
    <row r="1224" spans="1:2" ht="13.5" customHeight="1">
      <c r="A1224" s="49">
        <v>40135</v>
      </c>
      <c r="B1224" s="51">
        <v>4643</v>
      </c>
    </row>
    <row r="1225" spans="1:2" ht="13.5" customHeight="1">
      <c r="A1225" s="49">
        <v>40136</v>
      </c>
      <c r="B1225" s="51">
        <v>4661</v>
      </c>
    </row>
    <row r="1226" spans="1:2" ht="13.5" customHeight="1">
      <c r="A1226" s="49">
        <v>40137</v>
      </c>
      <c r="B1226" s="51">
        <v>4507</v>
      </c>
    </row>
    <row r="1227" spans="1:2" ht="13.5" customHeight="1">
      <c r="A1227" s="49">
        <v>40140</v>
      </c>
      <c r="B1227" s="51">
        <v>4423</v>
      </c>
    </row>
    <row r="1228" spans="1:2" ht="13.5" customHeight="1">
      <c r="A1228" s="49">
        <v>40141</v>
      </c>
      <c r="B1228" s="51">
        <v>4340</v>
      </c>
    </row>
    <row r="1229" spans="1:2" ht="13.5" customHeight="1">
      <c r="A1229" s="49">
        <v>40142</v>
      </c>
      <c r="B1229" s="51">
        <v>4234</v>
      </c>
    </row>
    <row r="1230" spans="1:2" ht="13.5" customHeight="1">
      <c r="A1230" s="49">
        <v>40143</v>
      </c>
      <c r="B1230" s="51">
        <v>4119</v>
      </c>
    </row>
    <row r="1231" spans="1:2" ht="13.5" customHeight="1">
      <c r="A1231" s="49">
        <v>40144</v>
      </c>
      <c r="B1231" s="51">
        <v>3974</v>
      </c>
    </row>
    <row r="1232" spans="1:2" ht="13.5" customHeight="1">
      <c r="A1232" s="49">
        <v>40147</v>
      </c>
      <c r="B1232" s="51">
        <v>3887</v>
      </c>
    </row>
    <row r="1233" spans="1:2" ht="13.5" customHeight="1">
      <c r="A1233" s="49">
        <v>40148</v>
      </c>
      <c r="B1233" s="51">
        <v>3836</v>
      </c>
    </row>
    <row r="1234" spans="1:2" ht="13.5" customHeight="1">
      <c r="A1234" s="49">
        <v>40149</v>
      </c>
      <c r="B1234" s="51">
        <v>3918</v>
      </c>
    </row>
    <row r="1235" spans="1:2" ht="13.5" customHeight="1">
      <c r="A1235" s="49">
        <v>40150</v>
      </c>
      <c r="B1235" s="51">
        <v>4062</v>
      </c>
    </row>
    <row r="1236" spans="1:2" ht="13.5" customHeight="1">
      <c r="A1236" s="49">
        <v>40151</v>
      </c>
      <c r="B1236" s="51">
        <v>4107</v>
      </c>
    </row>
    <row r="1237" spans="1:2" ht="13.5" customHeight="1">
      <c r="A1237" s="49">
        <v>40154</v>
      </c>
      <c r="B1237" s="51">
        <v>4036</v>
      </c>
    </row>
    <row r="1238" spans="1:2" ht="13.5" customHeight="1">
      <c r="A1238" s="49">
        <v>40155</v>
      </c>
      <c r="B1238" s="51">
        <v>3902</v>
      </c>
    </row>
    <row r="1239" spans="1:2" ht="13.5" customHeight="1">
      <c r="A1239" s="49">
        <v>40156</v>
      </c>
      <c r="B1239" s="51">
        <v>3791</v>
      </c>
    </row>
    <row r="1240" spans="1:2" ht="13.5" customHeight="1">
      <c r="A1240" s="49">
        <v>40157</v>
      </c>
      <c r="B1240" s="51">
        <v>3671</v>
      </c>
    </row>
    <row r="1241" spans="1:2" ht="13.5" customHeight="1">
      <c r="A1241" s="49">
        <v>40158</v>
      </c>
      <c r="B1241" s="51">
        <v>3579</v>
      </c>
    </row>
    <row r="1242" spans="1:2" ht="13.5" customHeight="1">
      <c r="A1242" s="49">
        <v>40161</v>
      </c>
      <c r="B1242" s="51">
        <v>3530</v>
      </c>
    </row>
    <row r="1243" spans="1:2" ht="13.5" customHeight="1">
      <c r="A1243" s="49">
        <v>40162</v>
      </c>
      <c r="B1243" s="51">
        <v>3518</v>
      </c>
    </row>
    <row r="1244" spans="1:2" ht="13.5" customHeight="1">
      <c r="A1244" s="49">
        <v>40163</v>
      </c>
      <c r="B1244" s="51">
        <v>3474</v>
      </c>
    </row>
    <row r="1245" spans="1:2" ht="13.5" customHeight="1">
      <c r="A1245" s="49">
        <v>40164</v>
      </c>
      <c r="B1245" s="51">
        <v>3376</v>
      </c>
    </row>
    <row r="1246" spans="1:2" ht="13.5" customHeight="1">
      <c r="A1246" s="49">
        <v>40165</v>
      </c>
      <c r="B1246" s="51">
        <v>3258</v>
      </c>
    </row>
    <row r="1247" spans="1:2" ht="13.5" customHeight="1">
      <c r="A1247" s="49">
        <v>40168</v>
      </c>
      <c r="B1247" s="51">
        <v>3154</v>
      </c>
    </row>
    <row r="1248" spans="1:2" ht="13.5" customHeight="1">
      <c r="A1248" s="49">
        <v>40169</v>
      </c>
      <c r="B1248" s="51">
        <v>3063</v>
      </c>
    </row>
    <row r="1249" spans="1:2" ht="13.5" customHeight="1">
      <c r="A1249" s="49">
        <v>40170</v>
      </c>
      <c r="B1249" s="51">
        <v>3023</v>
      </c>
    </row>
    <row r="1250" spans="1:2" ht="13.5" customHeight="1">
      <c r="A1250" s="49">
        <v>40171</v>
      </c>
      <c r="B1250" s="51">
        <v>3005</v>
      </c>
    </row>
    <row r="1251" spans="1:2" ht="13.5" customHeight="1">
      <c r="A1251" s="49">
        <v>40182</v>
      </c>
      <c r="B1251" s="51">
        <v>3140</v>
      </c>
    </row>
    <row r="1252" spans="1:2" ht="13.5" customHeight="1">
      <c r="A1252" s="49">
        <v>40183</v>
      </c>
      <c r="B1252" s="51">
        <v>3270</v>
      </c>
    </row>
    <row r="1253" spans="1:2" ht="13.5" customHeight="1">
      <c r="A1253" s="49">
        <v>40184</v>
      </c>
      <c r="B1253" s="51">
        <v>3259</v>
      </c>
    </row>
    <row r="1254" spans="1:2" ht="13.5" customHeight="1">
      <c r="A1254" s="49">
        <v>40185</v>
      </c>
      <c r="B1254" s="51">
        <v>3149</v>
      </c>
    </row>
    <row r="1255" spans="1:2" ht="13.5" customHeight="1">
      <c r="A1255" s="49">
        <v>40186</v>
      </c>
      <c r="B1255" s="51">
        <v>3140</v>
      </c>
    </row>
    <row r="1256" spans="1:2" ht="13.5" customHeight="1">
      <c r="A1256" s="49">
        <v>40189</v>
      </c>
      <c r="B1256" s="51">
        <v>3148</v>
      </c>
    </row>
    <row r="1257" spans="1:2" ht="13.5" customHeight="1">
      <c r="A1257" s="49">
        <v>40190</v>
      </c>
      <c r="B1257" s="51">
        <v>3160</v>
      </c>
    </row>
    <row r="1258" spans="1:2" ht="13.5" customHeight="1">
      <c r="A1258" s="49">
        <v>40191</v>
      </c>
      <c r="B1258" s="51">
        <v>3175</v>
      </c>
    </row>
    <row r="1259" spans="1:2" ht="13.5" customHeight="1">
      <c r="A1259" s="49">
        <v>40192</v>
      </c>
      <c r="B1259" s="51">
        <v>3235</v>
      </c>
    </row>
    <row r="1260" spans="1:2" ht="13.5" customHeight="1">
      <c r="A1260" s="49">
        <v>40193</v>
      </c>
      <c r="B1260" s="51">
        <v>3299</v>
      </c>
    </row>
    <row r="1261" spans="1:2" ht="13.5" customHeight="1">
      <c r="A1261" s="49">
        <v>40196</v>
      </c>
      <c r="B1261" s="51">
        <v>3295</v>
      </c>
    </row>
    <row r="1262" spans="1:2" ht="13.5" customHeight="1">
      <c r="A1262" s="49">
        <v>40197</v>
      </c>
      <c r="B1262" s="51">
        <v>3208</v>
      </c>
    </row>
    <row r="1263" spans="1:2" ht="13.5" customHeight="1">
      <c r="A1263" s="49">
        <v>40198</v>
      </c>
      <c r="B1263" s="51">
        <v>3158</v>
      </c>
    </row>
    <row r="1264" spans="1:2" ht="13.5" customHeight="1">
      <c r="A1264" s="49">
        <v>40199</v>
      </c>
      <c r="B1264" s="51">
        <v>3170</v>
      </c>
    </row>
    <row r="1265" spans="1:2" ht="13.5" customHeight="1">
      <c r="A1265" s="49">
        <v>40200</v>
      </c>
      <c r="B1265" s="51">
        <v>3204</v>
      </c>
    </row>
    <row r="1266" spans="1:2" ht="13.5" customHeight="1">
      <c r="A1266" s="49">
        <v>40203</v>
      </c>
      <c r="B1266" s="51">
        <v>3223</v>
      </c>
    </row>
    <row r="1267" spans="1:2" ht="13.5" customHeight="1">
      <c r="A1267" s="49">
        <v>40204</v>
      </c>
      <c r="B1267" s="51">
        <v>3205</v>
      </c>
    </row>
    <row r="1268" spans="1:2" ht="13.5" customHeight="1">
      <c r="A1268" s="49">
        <v>40205</v>
      </c>
      <c r="B1268" s="51">
        <v>3118</v>
      </c>
    </row>
    <row r="1269" spans="1:2" ht="13.5" customHeight="1">
      <c r="A1269" s="49">
        <v>40206</v>
      </c>
      <c r="B1269" s="51">
        <v>2963</v>
      </c>
    </row>
    <row r="1270" spans="1:2" ht="13.5" customHeight="1">
      <c r="A1270" s="49">
        <v>40207</v>
      </c>
      <c r="B1270" s="51">
        <v>2848</v>
      </c>
    </row>
    <row r="1271" spans="1:2" ht="13.5" customHeight="1">
      <c r="A1271" s="49">
        <v>40210</v>
      </c>
      <c r="B1271" s="51">
        <v>2745</v>
      </c>
    </row>
    <row r="1272" spans="1:2" ht="13.5" customHeight="1">
      <c r="A1272" s="49">
        <v>40211</v>
      </c>
      <c r="B1272" s="51">
        <v>2691</v>
      </c>
    </row>
    <row r="1273" spans="1:2" ht="13.5" customHeight="1">
      <c r="A1273" s="49">
        <v>40212</v>
      </c>
      <c r="B1273" s="51">
        <v>2673</v>
      </c>
    </row>
    <row r="1274" spans="1:2" ht="13.5" customHeight="1">
      <c r="A1274" s="49">
        <v>40213</v>
      </c>
      <c r="B1274" s="51">
        <v>2685</v>
      </c>
    </row>
    <row r="1275" spans="1:2" ht="13.5" customHeight="1">
      <c r="A1275" s="49">
        <v>40214</v>
      </c>
      <c r="B1275" s="51">
        <v>2715</v>
      </c>
    </row>
    <row r="1276" spans="1:2" ht="13.5" customHeight="1">
      <c r="A1276" s="49">
        <v>40217</v>
      </c>
      <c r="B1276" s="51">
        <v>2722</v>
      </c>
    </row>
    <row r="1277" spans="1:2" ht="13.5" customHeight="1">
      <c r="A1277" s="49">
        <v>40218</v>
      </c>
      <c r="B1277" s="51">
        <v>2706</v>
      </c>
    </row>
    <row r="1278" spans="1:2" ht="13.5" customHeight="1">
      <c r="A1278" s="49">
        <v>40219</v>
      </c>
      <c r="B1278" s="51">
        <v>2630</v>
      </c>
    </row>
    <row r="1279" spans="1:2" ht="13.5" customHeight="1">
      <c r="A1279" s="49">
        <v>40220</v>
      </c>
      <c r="B1279" s="51">
        <v>2575</v>
      </c>
    </row>
    <row r="1280" spans="1:2" ht="13.5" customHeight="1">
      <c r="A1280" s="49">
        <v>40221</v>
      </c>
      <c r="B1280" s="51">
        <v>2571</v>
      </c>
    </row>
    <row r="1281" spans="1:2" ht="13.5" customHeight="1">
      <c r="A1281" s="49">
        <v>40224</v>
      </c>
      <c r="B1281" s="51">
        <v>2566</v>
      </c>
    </row>
    <row r="1282" spans="1:2" ht="13.5" customHeight="1">
      <c r="A1282" s="49">
        <v>40225</v>
      </c>
      <c r="B1282" s="51">
        <v>2598</v>
      </c>
    </row>
    <row r="1283" spans="1:2" ht="13.5" customHeight="1">
      <c r="A1283" s="49">
        <v>40226</v>
      </c>
      <c r="B1283" s="51">
        <v>2661</v>
      </c>
    </row>
    <row r="1284" spans="1:2" ht="13.5" customHeight="1">
      <c r="A1284" s="49">
        <v>40227</v>
      </c>
      <c r="B1284" s="51">
        <v>2704</v>
      </c>
    </row>
    <row r="1285" spans="1:2" ht="13.5" customHeight="1">
      <c r="A1285" s="49">
        <v>40228</v>
      </c>
      <c r="B1285" s="51">
        <v>2714</v>
      </c>
    </row>
    <row r="1286" spans="1:2" ht="13.5" customHeight="1">
      <c r="A1286" s="49">
        <v>40231</v>
      </c>
      <c r="B1286" s="51">
        <v>2721</v>
      </c>
    </row>
    <row r="1287" spans="1:2" ht="13.5" customHeight="1">
      <c r="A1287" s="49">
        <v>40232</v>
      </c>
      <c r="B1287" s="51">
        <v>2724</v>
      </c>
    </row>
    <row r="1288" spans="1:2" ht="13.5" customHeight="1">
      <c r="A1288" s="49">
        <v>40233</v>
      </c>
      <c r="B1288" s="51">
        <v>2707</v>
      </c>
    </row>
    <row r="1289" spans="1:2" ht="13.5" customHeight="1">
      <c r="A1289" s="49">
        <v>40234</v>
      </c>
      <c r="B1289" s="51">
        <v>2711</v>
      </c>
    </row>
    <row r="1290" spans="1:2" ht="13.5" customHeight="1">
      <c r="A1290" s="49">
        <v>40235</v>
      </c>
      <c r="B1290" s="51">
        <v>2738</v>
      </c>
    </row>
    <row r="1291" spans="1:2" ht="13.5" customHeight="1">
      <c r="A1291" s="49">
        <v>40238</v>
      </c>
      <c r="B1291" s="51">
        <v>2760</v>
      </c>
    </row>
    <row r="1292" spans="1:2" ht="13.5" customHeight="1">
      <c r="A1292" s="49">
        <v>40239</v>
      </c>
      <c r="B1292" s="51">
        <v>2792</v>
      </c>
    </row>
    <row r="1293" spans="1:2" ht="13.5" customHeight="1">
      <c r="A1293" s="49">
        <v>40240</v>
      </c>
      <c r="B1293" s="51">
        <v>2911</v>
      </c>
    </row>
    <row r="1294" spans="1:2" ht="13.5" customHeight="1">
      <c r="A1294" s="49">
        <v>40241</v>
      </c>
      <c r="B1294" s="51">
        <v>3121</v>
      </c>
    </row>
    <row r="1295" spans="1:2" ht="13.5" customHeight="1">
      <c r="A1295" s="49">
        <v>40242</v>
      </c>
      <c r="B1295" s="51">
        <v>3242</v>
      </c>
    </row>
    <row r="1296" spans="1:2" ht="13.5" customHeight="1">
      <c r="A1296" s="49">
        <v>40245</v>
      </c>
      <c r="B1296" s="51">
        <v>3259</v>
      </c>
    </row>
    <row r="1297" spans="1:2" ht="13.5" customHeight="1">
      <c r="A1297" s="49">
        <v>40246</v>
      </c>
      <c r="B1297" s="51">
        <v>3210</v>
      </c>
    </row>
    <row r="1298" spans="1:2" ht="13.5" customHeight="1">
      <c r="A1298" s="49">
        <v>40247</v>
      </c>
      <c r="B1298" s="51">
        <v>3230</v>
      </c>
    </row>
    <row r="1299" spans="1:2" ht="13.5" customHeight="1">
      <c r="A1299" s="49">
        <v>40248</v>
      </c>
      <c r="B1299" s="51">
        <v>3316</v>
      </c>
    </row>
    <row r="1300" spans="1:2" ht="13.5" customHeight="1">
      <c r="A1300" s="49">
        <v>40249</v>
      </c>
      <c r="B1300" s="51">
        <v>3506</v>
      </c>
    </row>
    <row r="1301" spans="1:2" ht="13.5" customHeight="1">
      <c r="A1301" s="49">
        <v>40252</v>
      </c>
      <c r="B1301" s="51">
        <v>3574</v>
      </c>
    </row>
    <row r="1302" spans="1:2" ht="13.5" customHeight="1">
      <c r="A1302" s="49">
        <v>40253</v>
      </c>
      <c r="B1302" s="51">
        <v>3498</v>
      </c>
    </row>
    <row r="1303" spans="1:2" ht="13.5" customHeight="1">
      <c r="A1303" s="49">
        <v>40254</v>
      </c>
      <c r="B1303" s="51">
        <v>3427</v>
      </c>
    </row>
    <row r="1304" spans="1:2" ht="13.5" customHeight="1">
      <c r="A1304" s="49">
        <v>40255</v>
      </c>
      <c r="B1304" s="51">
        <v>3396</v>
      </c>
    </row>
    <row r="1305" spans="1:2" ht="13.5" customHeight="1">
      <c r="A1305" s="49">
        <v>40256</v>
      </c>
      <c r="B1305" s="51">
        <v>3379</v>
      </c>
    </row>
    <row r="1306" spans="1:2" ht="13.5" customHeight="1">
      <c r="A1306" s="49">
        <v>40259</v>
      </c>
      <c r="B1306" s="51">
        <v>3337</v>
      </c>
    </row>
    <row r="1307" spans="1:2" ht="13.5" customHeight="1">
      <c r="A1307" s="49">
        <v>40260</v>
      </c>
      <c r="B1307" s="51">
        <v>3280</v>
      </c>
    </row>
    <row r="1308" spans="1:2" ht="13.5" customHeight="1">
      <c r="A1308" s="49">
        <v>40261</v>
      </c>
      <c r="B1308" s="51">
        <v>3243</v>
      </c>
    </row>
    <row r="1309" spans="1:2" ht="13.5" customHeight="1">
      <c r="A1309" s="49">
        <v>40262</v>
      </c>
      <c r="B1309" s="51">
        <v>3177</v>
      </c>
    </row>
    <row r="1310" spans="1:2" ht="13.5" customHeight="1">
      <c r="A1310" s="49">
        <v>40263</v>
      </c>
      <c r="B1310" s="51">
        <v>3098</v>
      </c>
    </row>
    <row r="1311" spans="1:2" ht="13.5" customHeight="1">
      <c r="A1311" s="49">
        <v>40266</v>
      </c>
      <c r="B1311" s="51">
        <v>3021</v>
      </c>
    </row>
    <row r="1312" spans="1:2" ht="13.5" customHeight="1">
      <c r="A1312" s="49">
        <v>40267</v>
      </c>
      <c r="B1312" s="51">
        <v>2982</v>
      </c>
    </row>
    <row r="1313" spans="1:2" ht="13.5" customHeight="1">
      <c r="A1313" s="49">
        <v>40268</v>
      </c>
      <c r="B1313" s="51">
        <v>2998</v>
      </c>
    </row>
    <row r="1314" spans="1:2" ht="13.5" customHeight="1">
      <c r="A1314" s="49">
        <v>40269</v>
      </c>
      <c r="B1314" s="51">
        <v>2991</v>
      </c>
    </row>
    <row r="1315" spans="1:2" ht="13.5" customHeight="1">
      <c r="A1315" s="49">
        <v>40274</v>
      </c>
      <c r="B1315" s="51">
        <v>2981</v>
      </c>
    </row>
    <row r="1316" spans="1:2" ht="13.5" customHeight="1">
      <c r="A1316" s="49">
        <v>40275</v>
      </c>
      <c r="B1316" s="51">
        <v>2947</v>
      </c>
    </row>
    <row r="1317" spans="1:2" ht="13.5" customHeight="1">
      <c r="A1317" s="49">
        <v>40276</v>
      </c>
      <c r="B1317" s="51">
        <v>2922</v>
      </c>
    </row>
    <row r="1318" spans="1:2" ht="13.5" customHeight="1">
      <c r="A1318" s="49">
        <v>40277</v>
      </c>
      <c r="B1318" s="51">
        <v>2913</v>
      </c>
    </row>
    <row r="1319" spans="1:2" ht="13.5" customHeight="1">
      <c r="A1319" s="49">
        <v>40280</v>
      </c>
      <c r="B1319" s="51">
        <v>2911</v>
      </c>
    </row>
    <row r="1320" spans="1:2" ht="13.5" customHeight="1">
      <c r="A1320" s="49">
        <v>40281</v>
      </c>
      <c r="B1320" s="51">
        <v>2928</v>
      </c>
    </row>
    <row r="1321" spans="1:2" ht="13.5" customHeight="1">
      <c r="A1321" s="49">
        <v>40282</v>
      </c>
      <c r="B1321" s="51">
        <v>2966</v>
      </c>
    </row>
    <row r="1322" spans="1:2" ht="13.5" customHeight="1">
      <c r="A1322" s="49">
        <v>40283</v>
      </c>
      <c r="B1322" s="51">
        <v>3001</v>
      </c>
    </row>
    <row r="1323" spans="1:2" ht="13.5" customHeight="1">
      <c r="A1323" s="49">
        <v>40284</v>
      </c>
      <c r="B1323" s="51">
        <v>3009</v>
      </c>
    </row>
    <row r="1324" spans="1:2" ht="13.5" customHeight="1">
      <c r="A1324" s="49">
        <v>40287</v>
      </c>
      <c r="B1324" s="51">
        <v>3002</v>
      </c>
    </row>
    <row r="1325" spans="1:2" ht="13.5" customHeight="1">
      <c r="A1325" s="49">
        <v>40288</v>
      </c>
      <c r="B1325" s="51">
        <v>2998</v>
      </c>
    </row>
    <row r="1326" spans="1:2" ht="13.5" customHeight="1">
      <c r="A1326" s="49">
        <v>40289</v>
      </c>
      <c r="B1326" s="51">
        <v>3009</v>
      </c>
    </row>
    <row r="1327" spans="1:2" ht="13.5" customHeight="1">
      <c r="A1327" s="49">
        <v>40290</v>
      </c>
      <c r="B1327" s="51">
        <v>3006</v>
      </c>
    </row>
    <row r="1328" spans="1:2" ht="13.5" customHeight="1">
      <c r="A1328" s="49">
        <v>40291</v>
      </c>
      <c r="B1328" s="51">
        <v>3013</v>
      </c>
    </row>
    <row r="1329" spans="1:2" ht="13.5" customHeight="1">
      <c r="A1329" s="49">
        <v>40294</v>
      </c>
      <c r="B1329" s="51">
        <v>3020</v>
      </c>
    </row>
    <row r="1330" spans="1:2" ht="13.5" customHeight="1">
      <c r="A1330" s="49">
        <v>40295</v>
      </c>
      <c r="B1330" s="51">
        <v>3203</v>
      </c>
    </row>
    <row r="1331" spans="1:2" ht="13.5" customHeight="1">
      <c r="A1331" s="49">
        <v>40296</v>
      </c>
      <c r="B1331" s="51">
        <v>3329</v>
      </c>
    </row>
    <row r="1332" spans="1:2" ht="13.5" customHeight="1">
      <c r="A1332" s="49">
        <v>40297</v>
      </c>
      <c r="B1332" s="51">
        <v>3359</v>
      </c>
    </row>
    <row r="1333" spans="1:2" ht="13.5" customHeight="1">
      <c r="A1333" s="49">
        <v>40298</v>
      </c>
      <c r="B1333" s="51">
        <v>3354</v>
      </c>
    </row>
    <row r="1334" spans="1:2" ht="13.5" customHeight="1">
      <c r="A1334" s="49">
        <v>40302</v>
      </c>
      <c r="B1334" s="51">
        <v>3352</v>
      </c>
    </row>
    <row r="1335" spans="1:2" ht="13.5" customHeight="1">
      <c r="A1335" s="49">
        <v>40303</v>
      </c>
      <c r="B1335" s="51">
        <v>3379</v>
      </c>
    </row>
    <row r="1336" spans="1:2" ht="13.5" customHeight="1">
      <c r="A1336" s="49">
        <v>40304</v>
      </c>
      <c r="B1336" s="51">
        <v>3468</v>
      </c>
    </row>
    <row r="1337" spans="1:2" ht="13.5" customHeight="1">
      <c r="A1337" s="49">
        <v>40305</v>
      </c>
      <c r="B1337" s="51">
        <v>3608</v>
      </c>
    </row>
    <row r="1338" spans="1:2" ht="13.5" customHeight="1">
      <c r="A1338" s="49">
        <v>40308</v>
      </c>
      <c r="B1338" s="51">
        <v>3707</v>
      </c>
    </row>
    <row r="1339" spans="1:2" ht="13.5" customHeight="1">
      <c r="A1339" s="49">
        <v>40309</v>
      </c>
      <c r="B1339" s="51">
        <v>3822</v>
      </c>
    </row>
    <row r="1340" spans="1:2" ht="13.5" customHeight="1">
      <c r="A1340" s="49">
        <v>40310</v>
      </c>
      <c r="B1340" s="51">
        <v>3888</v>
      </c>
    </row>
    <row r="1341" spans="1:2" ht="13.5" customHeight="1">
      <c r="A1341" s="49">
        <v>40311</v>
      </c>
      <c r="B1341" s="51">
        <v>3914</v>
      </c>
    </row>
    <row r="1342" spans="1:2" ht="13.5" customHeight="1">
      <c r="A1342" s="49">
        <v>40312</v>
      </c>
      <c r="B1342" s="51">
        <v>3929</v>
      </c>
    </row>
    <row r="1343" spans="1:2" ht="13.5" customHeight="1">
      <c r="A1343" s="49">
        <v>40315</v>
      </c>
      <c r="B1343" s="51">
        <v>3922</v>
      </c>
    </row>
    <row r="1344" spans="1:2" ht="13.5" customHeight="1">
      <c r="A1344" s="49">
        <v>40316</v>
      </c>
      <c r="B1344" s="51">
        <v>3882</v>
      </c>
    </row>
    <row r="1345" spans="1:2" ht="13.5" customHeight="1">
      <c r="A1345" s="49">
        <v>40317</v>
      </c>
      <c r="B1345" s="51">
        <v>3832</v>
      </c>
    </row>
    <row r="1346" spans="1:2" ht="13.5" customHeight="1">
      <c r="A1346" s="49">
        <v>40318</v>
      </c>
      <c r="B1346" s="51">
        <v>3803</v>
      </c>
    </row>
    <row r="1347" spans="1:2" ht="13.5" customHeight="1">
      <c r="A1347" s="49">
        <v>40319</v>
      </c>
      <c r="B1347" s="51">
        <v>3844</v>
      </c>
    </row>
    <row r="1348" spans="1:2" ht="13.5" customHeight="1">
      <c r="A1348" s="49">
        <v>40322</v>
      </c>
      <c r="B1348" s="51">
        <v>3943</v>
      </c>
    </row>
    <row r="1349" spans="1:2" ht="13.5" customHeight="1">
      <c r="A1349" s="49">
        <v>40323</v>
      </c>
      <c r="B1349" s="51">
        <v>4187</v>
      </c>
    </row>
    <row r="1350" spans="1:2" ht="13.5" customHeight="1">
      <c r="A1350" s="49">
        <v>40324</v>
      </c>
      <c r="B1350" s="51">
        <v>4209</v>
      </c>
    </row>
    <row r="1351" spans="1:2" ht="13.5" customHeight="1">
      <c r="A1351" s="49">
        <v>40325</v>
      </c>
      <c r="B1351" s="51">
        <v>4156</v>
      </c>
    </row>
    <row r="1352" spans="1:2" ht="13.5" customHeight="1">
      <c r="A1352" s="49">
        <v>40326</v>
      </c>
      <c r="B1352" s="51">
        <v>4078</v>
      </c>
    </row>
    <row r="1353" spans="1:2" ht="13.5" customHeight="1">
      <c r="A1353" s="49">
        <v>40330</v>
      </c>
      <c r="B1353" s="51">
        <v>4074</v>
      </c>
    </row>
    <row r="1354" spans="1:2" ht="13.5" customHeight="1">
      <c r="A1354" s="49">
        <v>40331</v>
      </c>
      <c r="B1354" s="51">
        <v>4041</v>
      </c>
    </row>
    <row r="1355" spans="1:2" ht="13.5" customHeight="1">
      <c r="A1355" s="49">
        <v>40332</v>
      </c>
      <c r="B1355" s="51">
        <v>3933</v>
      </c>
    </row>
    <row r="1356" spans="1:2" ht="13.5" customHeight="1">
      <c r="A1356" s="49">
        <v>40333</v>
      </c>
      <c r="B1356" s="51">
        <v>3844</v>
      </c>
    </row>
    <row r="1357" spans="1:2" ht="13.5" customHeight="1">
      <c r="A1357" s="49">
        <v>40336</v>
      </c>
      <c r="B1357" s="51">
        <v>3733</v>
      </c>
    </row>
    <row r="1358" spans="1:2" ht="13.5" customHeight="1">
      <c r="A1358" s="49">
        <v>40337</v>
      </c>
      <c r="B1358" s="51">
        <v>3579</v>
      </c>
    </row>
    <row r="1359" spans="1:2" ht="13.5" customHeight="1">
      <c r="A1359" s="49">
        <v>40338</v>
      </c>
      <c r="B1359" s="51">
        <v>3514</v>
      </c>
    </row>
    <row r="1360" spans="1:2" ht="13.5" customHeight="1">
      <c r="A1360" s="49">
        <v>40339</v>
      </c>
      <c r="B1360" s="51">
        <v>3423</v>
      </c>
    </row>
    <row r="1361" spans="1:2" ht="13.5" customHeight="1">
      <c r="A1361" s="49">
        <v>40340</v>
      </c>
      <c r="B1361" s="51">
        <v>3288</v>
      </c>
    </row>
    <row r="1362" spans="1:2" ht="13.5" customHeight="1">
      <c r="A1362" s="49">
        <v>40343</v>
      </c>
      <c r="B1362" s="51">
        <v>3115</v>
      </c>
    </row>
    <row r="1363" spans="1:2" ht="13.5" customHeight="1">
      <c r="A1363" s="49">
        <v>40344</v>
      </c>
      <c r="B1363" s="51">
        <v>3020</v>
      </c>
    </row>
    <row r="1364" spans="1:2" ht="13.5" customHeight="1">
      <c r="A1364" s="49">
        <v>40345</v>
      </c>
      <c r="B1364" s="51">
        <v>2893</v>
      </c>
    </row>
    <row r="1365" spans="1:2" ht="13.5" customHeight="1">
      <c r="A1365" s="49">
        <v>40346</v>
      </c>
      <c r="B1365" s="51">
        <v>2784</v>
      </c>
    </row>
    <row r="1366" spans="1:2" ht="13.5" customHeight="1">
      <c r="A1366" s="49">
        <v>40347</v>
      </c>
      <c r="B1366" s="51">
        <v>2694</v>
      </c>
    </row>
    <row r="1367" spans="1:2" ht="13.5" customHeight="1">
      <c r="A1367" s="49">
        <v>40350</v>
      </c>
      <c r="B1367" s="51">
        <v>2601</v>
      </c>
    </row>
    <row r="1368" spans="1:2" ht="13.5" customHeight="1">
      <c r="A1368" s="49">
        <v>40351</v>
      </c>
      <c r="B1368" s="51">
        <v>2547</v>
      </c>
    </row>
    <row r="1369" spans="1:2" ht="13.5" customHeight="1">
      <c r="A1369" s="49">
        <v>40352</v>
      </c>
      <c r="B1369" s="51">
        <v>2515</v>
      </c>
    </row>
    <row r="1370" spans="1:2" ht="13.5" customHeight="1">
      <c r="A1370" s="49">
        <v>40353</v>
      </c>
      <c r="B1370" s="51">
        <v>2502</v>
      </c>
    </row>
    <row r="1371" spans="1:2" ht="13.5" customHeight="1">
      <c r="A1371" s="49">
        <v>40354</v>
      </c>
      <c r="B1371" s="51">
        <v>2501</v>
      </c>
    </row>
    <row r="1372" spans="1:2" ht="13.5" customHeight="1">
      <c r="A1372" s="49">
        <v>40357</v>
      </c>
      <c r="B1372" s="51">
        <v>2482</v>
      </c>
    </row>
    <row r="1373" spans="1:2" ht="13.5" customHeight="1">
      <c r="A1373" s="49">
        <v>40358</v>
      </c>
      <c r="B1373" s="51">
        <v>2447</v>
      </c>
    </row>
    <row r="1374" spans="1:2" ht="13.5" customHeight="1">
      <c r="A1374" s="49">
        <v>40359</v>
      </c>
      <c r="B1374" s="51">
        <v>2406</v>
      </c>
    </row>
    <row r="1375" spans="1:2" ht="13.5" customHeight="1">
      <c r="A1375" s="49">
        <v>40360</v>
      </c>
      <c r="B1375" s="51">
        <v>2351</v>
      </c>
    </row>
    <row r="1376" spans="1:2" ht="13.5" customHeight="1">
      <c r="A1376" s="49">
        <v>40361</v>
      </c>
      <c r="B1376" s="51">
        <v>2280</v>
      </c>
    </row>
    <row r="1377" spans="1:2" ht="13.5" customHeight="1">
      <c r="A1377" s="49">
        <v>40364</v>
      </c>
      <c r="B1377" s="51">
        <v>2216</v>
      </c>
    </row>
    <row r="1378" spans="1:2" ht="13.5" customHeight="1">
      <c r="A1378" s="49">
        <v>40365</v>
      </c>
      <c r="B1378" s="51">
        <v>2127</v>
      </c>
    </row>
    <row r="1379" spans="1:2" ht="13.5" customHeight="1">
      <c r="A1379" s="49">
        <v>40366</v>
      </c>
      <c r="B1379" s="51">
        <v>2018</v>
      </c>
    </row>
    <row r="1380" spans="1:2" ht="13.5" customHeight="1">
      <c r="A1380" s="49">
        <v>40367</v>
      </c>
      <c r="B1380" s="51">
        <v>1940</v>
      </c>
    </row>
    <row r="1381" spans="1:2" ht="13.5" customHeight="1">
      <c r="A1381" s="49">
        <v>40368</v>
      </c>
      <c r="B1381" s="51">
        <v>1902</v>
      </c>
    </row>
    <row r="1382" spans="1:2" ht="13.5" customHeight="1">
      <c r="A1382" s="49">
        <v>40371</v>
      </c>
      <c r="B1382" s="51">
        <v>1840</v>
      </c>
    </row>
    <row r="1383" spans="1:2" ht="13.5" customHeight="1">
      <c r="A1383" s="49">
        <v>40372</v>
      </c>
      <c r="B1383" s="51">
        <v>1790</v>
      </c>
    </row>
    <row r="1384" spans="1:2" ht="13.5" customHeight="1">
      <c r="A1384" s="49">
        <v>40373</v>
      </c>
      <c r="B1384" s="51">
        <v>1709</v>
      </c>
    </row>
    <row r="1385" spans="1:2" ht="13.5" customHeight="1">
      <c r="A1385" s="49">
        <v>40374</v>
      </c>
      <c r="B1385" s="51">
        <v>1700</v>
      </c>
    </row>
    <row r="1386" spans="1:2" ht="13.5" customHeight="1">
      <c r="A1386" s="49">
        <v>40375</v>
      </c>
      <c r="B1386" s="51">
        <v>1720</v>
      </c>
    </row>
    <row r="1387" spans="1:2" ht="13.5" customHeight="1">
      <c r="A1387" s="49">
        <v>40378</v>
      </c>
      <c r="B1387" s="51">
        <v>1732</v>
      </c>
    </row>
    <row r="1388" spans="1:2" ht="13.5" customHeight="1">
      <c r="A1388" s="49">
        <v>40379</v>
      </c>
      <c r="B1388" s="51">
        <v>1761</v>
      </c>
    </row>
    <row r="1389" spans="1:2" ht="13.5" customHeight="1">
      <c r="A1389" s="49">
        <v>40380</v>
      </c>
      <c r="B1389" s="51">
        <v>1781</v>
      </c>
    </row>
    <row r="1390" spans="1:2" ht="13.5" customHeight="1">
      <c r="A1390" s="49">
        <v>40381</v>
      </c>
      <c r="B1390" s="51">
        <v>1801</v>
      </c>
    </row>
    <row r="1391" spans="1:2" ht="13.5" customHeight="1">
      <c r="A1391" s="49">
        <v>40382</v>
      </c>
      <c r="B1391" s="51">
        <v>1826</v>
      </c>
    </row>
    <row r="1392" spans="1:2" ht="13.5" customHeight="1">
      <c r="A1392" s="49">
        <v>40385</v>
      </c>
      <c r="B1392" s="51">
        <v>1841</v>
      </c>
    </row>
    <row r="1393" spans="1:2" ht="13.5" customHeight="1">
      <c r="A1393" s="49">
        <v>40386</v>
      </c>
      <c r="B1393" s="51">
        <v>1869</v>
      </c>
    </row>
    <row r="1394" spans="1:2" ht="13.5" customHeight="1">
      <c r="A1394" s="49">
        <v>40387</v>
      </c>
      <c r="B1394" s="51">
        <v>1901</v>
      </c>
    </row>
    <row r="1395" spans="1:2" ht="13.5" customHeight="1">
      <c r="A1395" s="49">
        <v>40388</v>
      </c>
      <c r="B1395" s="51">
        <v>1942</v>
      </c>
    </row>
    <row r="1396" spans="1:2" ht="13.5" customHeight="1">
      <c r="A1396" s="49">
        <v>40389</v>
      </c>
      <c r="B1396" s="51">
        <v>1967</v>
      </c>
    </row>
    <row r="1397" spans="1:2" ht="13.5" customHeight="1">
      <c r="A1397" s="49">
        <v>40392</v>
      </c>
      <c r="B1397" s="51">
        <v>1977</v>
      </c>
    </row>
    <row r="1398" spans="1:2" ht="13.5" customHeight="1">
      <c r="A1398" s="49">
        <v>40393</v>
      </c>
      <c r="B1398" s="51">
        <v>1964</v>
      </c>
    </row>
    <row r="1399" spans="1:2" ht="13.5" customHeight="1">
      <c r="A1399" s="49">
        <v>40394</v>
      </c>
      <c r="B1399" s="51">
        <v>1957</v>
      </c>
    </row>
    <row r="1400" spans="1:2" ht="13.5" customHeight="1">
      <c r="A1400" s="49">
        <v>40395</v>
      </c>
      <c r="B1400" s="51">
        <v>1978</v>
      </c>
    </row>
    <row r="1401" spans="1:2" ht="13.5" customHeight="1">
      <c r="A1401" s="49">
        <v>40396</v>
      </c>
      <c r="B1401" s="51">
        <v>2030</v>
      </c>
    </row>
    <row r="1402" spans="1:2" ht="13.5" customHeight="1">
      <c r="A1402" s="49">
        <v>40399</v>
      </c>
      <c r="B1402" s="51">
        <v>2114</v>
      </c>
    </row>
    <row r="1403" spans="1:2" ht="13.5" customHeight="1">
      <c r="A1403" s="49">
        <v>40400</v>
      </c>
      <c r="B1403" s="51">
        <v>2212</v>
      </c>
    </row>
    <row r="1404" spans="1:2" ht="13.5" customHeight="1">
      <c r="A1404" s="49">
        <v>40401</v>
      </c>
      <c r="B1404" s="51">
        <v>2378</v>
      </c>
    </row>
    <row r="1405" spans="1:2" ht="13.5" customHeight="1">
      <c r="A1405" s="49">
        <v>40402</v>
      </c>
      <c r="B1405" s="51">
        <v>2437</v>
      </c>
    </row>
    <row r="1406" spans="1:2" ht="13.5" customHeight="1">
      <c r="A1406" s="49">
        <v>40403</v>
      </c>
      <c r="B1406" s="51">
        <v>2468</v>
      </c>
    </row>
    <row r="1407" spans="1:2" ht="13.5" customHeight="1">
      <c r="A1407" s="49">
        <v>40406</v>
      </c>
      <c r="B1407" s="51">
        <v>2488</v>
      </c>
    </row>
    <row r="1408" spans="1:2" ht="13.5" customHeight="1">
      <c r="A1408" s="49">
        <v>40407</v>
      </c>
      <c r="B1408" s="51">
        <v>2515</v>
      </c>
    </row>
    <row r="1409" spans="1:2" ht="13.5" customHeight="1">
      <c r="A1409" s="49">
        <v>40408</v>
      </c>
      <c r="B1409" s="51">
        <v>2558</v>
      </c>
    </row>
    <row r="1410" spans="1:2" ht="13.5" customHeight="1">
      <c r="A1410" s="49">
        <v>40409</v>
      </c>
      <c r="B1410" s="51">
        <v>2644</v>
      </c>
    </row>
    <row r="1411" spans="1:2" ht="13.5" customHeight="1">
      <c r="A1411" s="49">
        <v>40410</v>
      </c>
      <c r="B1411" s="51">
        <v>2756</v>
      </c>
    </row>
    <row r="1412" spans="1:2" ht="13.5" customHeight="1">
      <c r="A1412" s="49">
        <v>40413</v>
      </c>
      <c r="B1412" s="51">
        <v>2841</v>
      </c>
    </row>
    <row r="1413" spans="1:2" ht="13.5" customHeight="1">
      <c r="A1413" s="49">
        <v>40414</v>
      </c>
      <c r="B1413" s="51">
        <v>2861</v>
      </c>
    </row>
    <row r="1414" spans="1:2" ht="13.5" customHeight="1">
      <c r="A1414" s="49">
        <v>40415</v>
      </c>
      <c r="B1414" s="51">
        <v>2773</v>
      </c>
    </row>
    <row r="1415" spans="1:2" ht="13.5" customHeight="1">
      <c r="A1415" s="49">
        <v>40416</v>
      </c>
      <c r="B1415" s="51">
        <v>2703</v>
      </c>
    </row>
    <row r="1416" spans="1:2" ht="13.5" customHeight="1">
      <c r="A1416" s="49">
        <v>40417</v>
      </c>
      <c r="B1416" s="51">
        <v>2712</v>
      </c>
    </row>
    <row r="1417" spans="1:2" ht="13.5" customHeight="1">
      <c r="A1417" s="49">
        <v>40421</v>
      </c>
      <c r="B1417" s="51">
        <v>2713</v>
      </c>
    </row>
    <row r="1418" spans="1:2" ht="13.5" customHeight="1">
      <c r="A1418" s="49">
        <v>40422</v>
      </c>
      <c r="B1418" s="51">
        <v>2741</v>
      </c>
    </row>
    <row r="1419" spans="1:2" ht="13.5" customHeight="1">
      <c r="A1419" s="49">
        <v>40423</v>
      </c>
      <c r="B1419" s="51">
        <v>2835</v>
      </c>
    </row>
    <row r="1420" spans="1:2" ht="13.5" customHeight="1">
      <c r="A1420" s="49">
        <v>40424</v>
      </c>
      <c r="B1420" s="51">
        <v>2876</v>
      </c>
    </row>
    <row r="1421" spans="1:2" ht="13.5" customHeight="1">
      <c r="A1421" s="49">
        <v>40427</v>
      </c>
      <c r="B1421" s="51">
        <v>2881</v>
      </c>
    </row>
    <row r="1422" spans="1:2" ht="13.5" customHeight="1">
      <c r="A1422" s="49">
        <v>40428</v>
      </c>
      <c r="B1422" s="51">
        <v>2918</v>
      </c>
    </row>
    <row r="1423" spans="1:2" ht="13.5" customHeight="1">
      <c r="A1423" s="49">
        <v>40429</v>
      </c>
      <c r="B1423" s="51">
        <v>2975</v>
      </c>
    </row>
    <row r="1424" spans="1:2" ht="13.5" customHeight="1">
      <c r="A1424" s="49">
        <v>40430</v>
      </c>
      <c r="B1424" s="51">
        <v>2988</v>
      </c>
    </row>
    <row r="1425" spans="1:2" ht="13.5" customHeight="1">
      <c r="A1425" s="49">
        <v>40431</v>
      </c>
      <c r="B1425" s="51">
        <v>2995</v>
      </c>
    </row>
    <row r="1426" spans="1:2" ht="13.5" customHeight="1">
      <c r="A1426" s="49">
        <v>40434</v>
      </c>
      <c r="B1426" s="51">
        <v>2976</v>
      </c>
    </row>
    <row r="1427" spans="1:2" ht="13.5" customHeight="1">
      <c r="A1427" s="49">
        <v>40435</v>
      </c>
      <c r="B1427" s="51">
        <v>2940</v>
      </c>
    </row>
    <row r="1428" spans="1:2" ht="13.5" customHeight="1">
      <c r="A1428" s="49">
        <v>40436</v>
      </c>
      <c r="B1428" s="51">
        <v>2840</v>
      </c>
    </row>
    <row r="1429" spans="1:2" ht="13.5" customHeight="1">
      <c r="A1429" s="49">
        <v>40437</v>
      </c>
      <c r="B1429" s="51">
        <v>2737</v>
      </c>
    </row>
    <row r="1430" spans="1:2" ht="13.5" customHeight="1">
      <c r="A1430" s="49">
        <v>40438</v>
      </c>
      <c r="B1430" s="51">
        <v>2676</v>
      </c>
    </row>
    <row r="1431" spans="1:2" ht="13.5" customHeight="1">
      <c r="A1431" s="49">
        <v>40441</v>
      </c>
      <c r="B1431" s="51">
        <v>2628</v>
      </c>
    </row>
    <row r="1432" spans="1:2" ht="13.5" customHeight="1">
      <c r="A1432" s="49">
        <v>40442</v>
      </c>
      <c r="B1432" s="51">
        <v>2562</v>
      </c>
    </row>
    <row r="1433" spans="1:2" ht="13.5" customHeight="1">
      <c r="A1433" s="49">
        <v>40443</v>
      </c>
      <c r="B1433" s="51">
        <v>2486</v>
      </c>
    </row>
    <row r="1434" spans="1:2" ht="13.5" customHeight="1">
      <c r="A1434" s="49">
        <v>40444</v>
      </c>
      <c r="B1434" s="51">
        <v>2461</v>
      </c>
    </row>
    <row r="1435" spans="1:2" ht="13.5" customHeight="1">
      <c r="A1435" s="49">
        <v>40445</v>
      </c>
      <c r="B1435" s="51">
        <v>2444</v>
      </c>
    </row>
    <row r="1436" spans="1:2" ht="13.5" customHeight="1">
      <c r="A1436" s="49">
        <v>40448</v>
      </c>
      <c r="B1436" s="51">
        <v>2451</v>
      </c>
    </row>
    <row r="1437" spans="1:2" ht="13.5" customHeight="1">
      <c r="A1437" s="49">
        <v>40449</v>
      </c>
      <c r="B1437" s="51">
        <v>2504</v>
      </c>
    </row>
    <row r="1438" spans="1:2" ht="13.5" customHeight="1">
      <c r="A1438" s="49">
        <v>40450</v>
      </c>
      <c r="B1438" s="51">
        <v>2468</v>
      </c>
    </row>
    <row r="1439" spans="1:2" ht="13.5" customHeight="1">
      <c r="A1439" s="49">
        <v>40451</v>
      </c>
      <c r="B1439" s="51">
        <v>2446</v>
      </c>
    </row>
    <row r="1440" spans="1:2" ht="13.5" customHeight="1">
      <c r="A1440" s="49">
        <v>40452</v>
      </c>
      <c r="B1440" s="51">
        <v>2452</v>
      </c>
    </row>
    <row r="1441" spans="1:2" ht="13.5" customHeight="1">
      <c r="A1441" s="49">
        <v>40455</v>
      </c>
      <c r="B1441" s="51">
        <v>2478</v>
      </c>
    </row>
    <row r="1442" spans="1:2" ht="13.5" customHeight="1">
      <c r="A1442" s="49">
        <v>40456</v>
      </c>
      <c r="B1442" s="51">
        <v>2569</v>
      </c>
    </row>
    <row r="1443" spans="1:2" ht="13.5" customHeight="1">
      <c r="A1443" s="49">
        <v>40457</v>
      </c>
      <c r="B1443" s="51">
        <v>2639</v>
      </c>
    </row>
    <row r="1444" spans="1:2" ht="13.5" customHeight="1">
      <c r="A1444" s="49">
        <v>40458</v>
      </c>
      <c r="B1444" s="51">
        <v>2662</v>
      </c>
    </row>
    <row r="1445" spans="1:2" ht="13.5" customHeight="1">
      <c r="A1445" s="49">
        <v>40459</v>
      </c>
      <c r="B1445" s="51">
        <v>2696</v>
      </c>
    </row>
    <row r="1446" spans="1:2" ht="13.5" customHeight="1">
      <c r="A1446" s="49">
        <v>40462</v>
      </c>
      <c r="B1446" s="51">
        <v>2695</v>
      </c>
    </row>
    <row r="1447" spans="1:2" ht="13.5" customHeight="1">
      <c r="A1447" s="49">
        <v>40463</v>
      </c>
      <c r="B1447" s="51">
        <v>2719</v>
      </c>
    </row>
    <row r="1448" spans="1:2" ht="13.5" customHeight="1">
      <c r="A1448" s="49">
        <v>40464</v>
      </c>
      <c r="B1448" s="51">
        <v>2748</v>
      </c>
    </row>
    <row r="1449" spans="1:2" ht="13.5" customHeight="1">
      <c r="A1449" s="49">
        <v>40465</v>
      </c>
      <c r="B1449" s="51">
        <v>2769</v>
      </c>
    </row>
    <row r="1450" spans="1:2" ht="13.5" customHeight="1">
      <c r="A1450" s="49">
        <v>40466</v>
      </c>
      <c r="B1450" s="51">
        <v>2762</v>
      </c>
    </row>
    <row r="1451" spans="1:2" ht="13.5" customHeight="1">
      <c r="A1451" s="49">
        <v>40469</v>
      </c>
      <c r="B1451" s="51">
        <v>2756</v>
      </c>
    </row>
    <row r="1452" spans="1:2" ht="13.5" customHeight="1">
      <c r="A1452" s="49">
        <v>40470</v>
      </c>
      <c r="B1452" s="51">
        <v>2744</v>
      </c>
    </row>
    <row r="1453" spans="1:2" ht="13.5" customHeight="1">
      <c r="A1453" s="49">
        <v>40471</v>
      </c>
      <c r="B1453" s="51">
        <v>2729</v>
      </c>
    </row>
    <row r="1454" spans="1:2" ht="13.5" customHeight="1">
      <c r="A1454" s="49">
        <v>40472</v>
      </c>
      <c r="B1454" s="51">
        <v>2720</v>
      </c>
    </row>
    <row r="1455" spans="1:2" ht="13.5" customHeight="1">
      <c r="A1455" s="49">
        <v>40473</v>
      </c>
      <c r="B1455" s="51">
        <v>2727</v>
      </c>
    </row>
    <row r="1456" spans="1:2" ht="13.5" customHeight="1">
      <c r="A1456" s="49">
        <v>40476</v>
      </c>
      <c r="B1456" s="51">
        <v>2748</v>
      </c>
    </row>
    <row r="1457" spans="1:2" ht="13.5" customHeight="1">
      <c r="A1457" s="49">
        <v>40477</v>
      </c>
      <c r="B1457" s="51">
        <v>2778</v>
      </c>
    </row>
    <row r="1458" spans="1:2" ht="13.5" customHeight="1">
      <c r="A1458" s="49">
        <v>40478</v>
      </c>
      <c r="B1458" s="51">
        <v>2784</v>
      </c>
    </row>
    <row r="1459" spans="1:2" ht="13.5" customHeight="1">
      <c r="A1459" s="49">
        <v>40479</v>
      </c>
      <c r="B1459" s="51">
        <v>2707</v>
      </c>
    </row>
    <row r="1460" spans="1:2" ht="13.5" customHeight="1">
      <c r="A1460" s="49">
        <v>40480</v>
      </c>
      <c r="B1460" s="51">
        <v>2678</v>
      </c>
    </row>
    <row r="1461" spans="1:2" ht="13.5" customHeight="1">
      <c r="A1461" s="49">
        <v>40483</v>
      </c>
      <c r="B1461" s="51">
        <v>2648</v>
      </c>
    </row>
    <row r="1462" spans="1:2" ht="13.5" customHeight="1">
      <c r="A1462" s="49">
        <v>40484</v>
      </c>
      <c r="B1462" s="51">
        <v>2600</v>
      </c>
    </row>
    <row r="1463" spans="1:2" ht="13.5" customHeight="1">
      <c r="A1463" s="49">
        <v>40485</v>
      </c>
      <c r="B1463" s="51">
        <v>2542</v>
      </c>
    </row>
    <row r="1464" spans="1:2" ht="13.5" customHeight="1">
      <c r="A1464" s="49">
        <v>40486</v>
      </c>
      <c r="B1464" s="51">
        <v>2510</v>
      </c>
    </row>
    <row r="1465" spans="1:2" ht="13.5" customHeight="1">
      <c r="A1465" s="49">
        <v>40487</v>
      </c>
      <c r="B1465" s="51">
        <v>2495</v>
      </c>
    </row>
    <row r="1466" spans="1:2" ht="13.5" customHeight="1">
      <c r="A1466" s="49">
        <v>40490</v>
      </c>
      <c r="B1466" s="51">
        <v>2482</v>
      </c>
    </row>
    <row r="1467" spans="1:2" ht="13.5" customHeight="1">
      <c r="A1467" s="49">
        <v>40491</v>
      </c>
      <c r="B1467" s="51">
        <v>2467</v>
      </c>
    </row>
    <row r="1468" spans="1:2" ht="13.5" customHeight="1">
      <c r="A1468" s="49">
        <v>40492</v>
      </c>
      <c r="B1468" s="51">
        <v>2454</v>
      </c>
    </row>
    <row r="1469" spans="1:2" ht="13.5" customHeight="1">
      <c r="A1469" s="49">
        <v>40493</v>
      </c>
      <c r="B1469" s="51">
        <v>2366</v>
      </c>
    </row>
    <row r="1470" spans="1:2" ht="13.5" customHeight="1">
      <c r="A1470" s="49">
        <v>40494</v>
      </c>
      <c r="B1470" s="51">
        <v>2313</v>
      </c>
    </row>
    <row r="1471" spans="1:2" ht="13.5" customHeight="1">
      <c r="A1471" s="49">
        <v>40497</v>
      </c>
      <c r="B1471" s="51">
        <v>2261</v>
      </c>
    </row>
    <row r="1472" spans="1:2" ht="13.5" customHeight="1">
      <c r="A1472" s="49">
        <v>40498</v>
      </c>
      <c r="B1472" s="51">
        <v>2219</v>
      </c>
    </row>
    <row r="1473" spans="1:2" ht="13.5" customHeight="1">
      <c r="A1473" s="49">
        <v>40499</v>
      </c>
      <c r="B1473" s="51">
        <v>2188</v>
      </c>
    </row>
    <row r="1474" spans="1:2" ht="13.5" customHeight="1">
      <c r="A1474" s="49">
        <v>40500</v>
      </c>
      <c r="B1474" s="51">
        <v>2164</v>
      </c>
    </row>
    <row r="1475" spans="1:2" ht="13.5" customHeight="1">
      <c r="A1475" s="49">
        <v>40501</v>
      </c>
      <c r="B1475" s="51">
        <v>2155</v>
      </c>
    </row>
    <row r="1476" spans="1:2" ht="13.5" customHeight="1">
      <c r="A1476" s="49">
        <v>40504</v>
      </c>
      <c r="B1476" s="51">
        <v>2179</v>
      </c>
    </row>
    <row r="1477" spans="1:2" ht="13.5" customHeight="1">
      <c r="A1477" s="49">
        <v>40505</v>
      </c>
      <c r="B1477" s="51">
        <v>2199</v>
      </c>
    </row>
    <row r="1478" spans="1:2" ht="13.5" customHeight="1">
      <c r="A1478" s="49">
        <v>40506</v>
      </c>
      <c r="B1478" s="51">
        <v>2213</v>
      </c>
    </row>
    <row r="1479" spans="1:2" ht="13.5" customHeight="1">
      <c r="A1479" s="49">
        <v>40507</v>
      </c>
      <c r="B1479" s="51">
        <v>2200</v>
      </c>
    </row>
    <row r="1480" spans="1:2" ht="13.5" customHeight="1">
      <c r="A1480" s="49">
        <v>40508</v>
      </c>
      <c r="B1480" s="51">
        <v>2170</v>
      </c>
    </row>
    <row r="1481" spans="1:2" ht="13.5" customHeight="1">
      <c r="A1481" s="49">
        <v>40511</v>
      </c>
      <c r="B1481" s="51">
        <v>2145</v>
      </c>
    </row>
    <row r="1482" spans="1:2" ht="13.5" customHeight="1">
      <c r="A1482" s="49">
        <v>40512</v>
      </c>
      <c r="B1482" s="51">
        <v>2099</v>
      </c>
    </row>
    <row r="1483" spans="1:2" ht="13.5" customHeight="1">
      <c r="A1483" s="49">
        <v>40513</v>
      </c>
      <c r="B1483" s="51">
        <v>2096</v>
      </c>
    </row>
    <row r="1484" spans="1:2" ht="13.5" customHeight="1">
      <c r="A1484" s="49">
        <v>40514</v>
      </c>
      <c r="B1484" s="51">
        <v>2133</v>
      </c>
    </row>
    <row r="1485" spans="1:2" ht="13.5" customHeight="1">
      <c r="A1485" s="49">
        <v>40515</v>
      </c>
      <c r="B1485" s="51">
        <v>2168</v>
      </c>
    </row>
    <row r="1486" spans="1:2" ht="13.5" customHeight="1">
      <c r="A1486" s="49">
        <v>40518</v>
      </c>
      <c r="B1486" s="51">
        <v>2179</v>
      </c>
    </row>
    <row r="1487" spans="1:2" ht="13.5" customHeight="1">
      <c r="A1487" s="49">
        <v>40519</v>
      </c>
      <c r="B1487" s="51">
        <v>2173</v>
      </c>
    </row>
    <row r="1488" spans="1:2" ht="13.5" customHeight="1">
      <c r="A1488" s="49">
        <v>40520</v>
      </c>
      <c r="B1488" s="51">
        <v>2144</v>
      </c>
    </row>
    <row r="1489" spans="1:2" ht="13.5" customHeight="1">
      <c r="A1489" s="49">
        <v>40521</v>
      </c>
      <c r="B1489" s="51">
        <v>2111</v>
      </c>
    </row>
    <row r="1490" spans="1:2" ht="13.5" customHeight="1">
      <c r="A1490" s="49">
        <v>40522</v>
      </c>
      <c r="B1490" s="51">
        <v>2095</v>
      </c>
    </row>
    <row r="1491" spans="1:2" ht="13.5" customHeight="1">
      <c r="A1491" s="49">
        <v>40525</v>
      </c>
      <c r="B1491" s="51">
        <v>2076</v>
      </c>
    </row>
    <row r="1492" spans="1:2" ht="13.5" customHeight="1">
      <c r="A1492" s="49">
        <v>40526</v>
      </c>
      <c r="B1492" s="51">
        <v>2069</v>
      </c>
    </row>
    <row r="1493" spans="1:2" ht="13.5" customHeight="1">
      <c r="A1493" s="49">
        <v>40527</v>
      </c>
      <c r="B1493" s="51">
        <v>2047</v>
      </c>
    </row>
    <row r="1494" spans="1:2" ht="13.5" customHeight="1">
      <c r="A1494" s="49">
        <v>40528</v>
      </c>
      <c r="B1494" s="51">
        <v>2028</v>
      </c>
    </row>
    <row r="1495" spans="1:2" ht="13.5" customHeight="1">
      <c r="A1495" s="49">
        <v>40529</v>
      </c>
      <c r="B1495" s="51">
        <v>1999</v>
      </c>
    </row>
    <row r="1496" spans="1:2" ht="13.5" customHeight="1">
      <c r="A1496" s="49">
        <v>40532</v>
      </c>
      <c r="B1496" s="51">
        <v>1955</v>
      </c>
    </row>
    <row r="1497" spans="1:2" ht="13.5" customHeight="1">
      <c r="A1497" s="49">
        <v>40533</v>
      </c>
      <c r="B1497" s="51">
        <v>1886</v>
      </c>
    </row>
    <row r="1498" spans="1:2" ht="13.5" customHeight="1">
      <c r="A1498" s="49">
        <v>40534</v>
      </c>
      <c r="B1498" s="51">
        <v>1830</v>
      </c>
    </row>
    <row r="1499" spans="1:2" ht="13.5" customHeight="1">
      <c r="A1499" s="49">
        <v>40535</v>
      </c>
      <c r="B1499" s="51">
        <v>1795</v>
      </c>
    </row>
    <row r="1500" spans="1:2" ht="13.5" customHeight="1">
      <c r="A1500" s="49">
        <v>40536</v>
      </c>
      <c r="B1500" s="51">
        <v>1773</v>
      </c>
    </row>
    <row r="1501" spans="1:2" ht="13.5" customHeight="1">
      <c r="A1501" s="49">
        <v>40547</v>
      </c>
      <c r="B1501" s="51">
        <v>1693</v>
      </c>
    </row>
    <row r="1502" spans="1:2" ht="13.5" customHeight="1">
      <c r="A1502" s="49">
        <v>40548</v>
      </c>
      <c r="B1502" s="51">
        <v>1621</v>
      </c>
    </row>
    <row r="1503" spans="1:2" ht="13.5" customHeight="1">
      <c r="A1503" s="49">
        <v>40549</v>
      </c>
      <c r="B1503" s="51">
        <v>1544</v>
      </c>
    </row>
    <row r="1504" spans="1:2" ht="13.5" customHeight="1">
      <c r="A1504" s="49">
        <v>40550</v>
      </c>
      <c r="B1504" s="51">
        <v>1519</v>
      </c>
    </row>
    <row r="1505" spans="1:2" ht="13.5" customHeight="1">
      <c r="A1505" s="49">
        <v>40553</v>
      </c>
      <c r="B1505" s="51">
        <v>1495</v>
      </c>
    </row>
    <row r="1506" spans="1:2" ht="13.5" customHeight="1">
      <c r="A1506" s="49">
        <v>40554</v>
      </c>
      <c r="B1506" s="51">
        <v>1480</v>
      </c>
    </row>
    <row r="1507" spans="1:2" ht="13.5" customHeight="1">
      <c r="A1507" s="49">
        <v>40555</v>
      </c>
      <c r="B1507" s="51">
        <v>1453</v>
      </c>
    </row>
    <row r="1508" spans="1:2" ht="13.5" customHeight="1">
      <c r="A1508" s="49">
        <v>40556</v>
      </c>
      <c r="B1508" s="51">
        <v>1438</v>
      </c>
    </row>
    <row r="1509" spans="1:2" ht="13.5" customHeight="1">
      <c r="A1509" s="49">
        <v>40557</v>
      </c>
      <c r="B1509" s="51">
        <v>1439</v>
      </c>
    </row>
    <row r="1510" spans="1:2" ht="13.5" customHeight="1">
      <c r="A1510" s="49">
        <v>40560</v>
      </c>
      <c r="B1510" s="51">
        <v>1439</v>
      </c>
    </row>
    <row r="1511" spans="1:2" ht="13.5" customHeight="1">
      <c r="A1511" s="49">
        <v>40561</v>
      </c>
      <c r="B1511" s="51">
        <v>1432</v>
      </c>
    </row>
    <row r="1512" spans="1:2" ht="13.5" customHeight="1">
      <c r="A1512" s="49">
        <v>40562</v>
      </c>
      <c r="B1512" s="51">
        <v>1411</v>
      </c>
    </row>
    <row r="1513" spans="1:2" ht="13.5" customHeight="1">
      <c r="A1513" s="49">
        <v>40563</v>
      </c>
      <c r="B1513" s="51">
        <v>1393</v>
      </c>
    </row>
    <row r="1514" spans="1:2" ht="13.5" customHeight="1">
      <c r="A1514" s="49">
        <v>40564</v>
      </c>
      <c r="B1514" s="51">
        <v>1370</v>
      </c>
    </row>
    <row r="1515" spans="1:2" ht="13.5" customHeight="1">
      <c r="A1515" s="49">
        <v>40567</v>
      </c>
      <c r="B1515" s="51">
        <v>1345</v>
      </c>
    </row>
    <row r="1516" spans="1:2" ht="13.5" customHeight="1">
      <c r="A1516" s="49">
        <v>40568</v>
      </c>
      <c r="B1516" s="51">
        <v>1292</v>
      </c>
    </row>
    <row r="1517" spans="1:2" ht="13.5" customHeight="1">
      <c r="A1517" s="49">
        <v>40569</v>
      </c>
      <c r="B1517" s="51">
        <v>1234</v>
      </c>
    </row>
    <row r="1518" spans="1:2" ht="13.5" customHeight="1">
      <c r="A1518" s="49">
        <v>40570</v>
      </c>
      <c r="B1518" s="51">
        <v>1186</v>
      </c>
    </row>
    <row r="1519" spans="1:2" ht="13.5" customHeight="1">
      <c r="A1519" s="49">
        <v>40571</v>
      </c>
      <c r="B1519" s="51">
        <v>1137</v>
      </c>
    </row>
    <row r="1520" spans="1:2" ht="13.5" customHeight="1">
      <c r="A1520" s="49">
        <v>40574</v>
      </c>
      <c r="B1520" s="51">
        <v>1107</v>
      </c>
    </row>
    <row r="1521" spans="1:2" ht="13.5" customHeight="1">
      <c r="A1521" s="49">
        <v>40575</v>
      </c>
      <c r="B1521" s="51">
        <v>1084</v>
      </c>
    </row>
    <row r="1522" spans="1:2" ht="13.5" customHeight="1">
      <c r="A1522" s="49">
        <v>40576</v>
      </c>
      <c r="B1522" s="51">
        <v>1064</v>
      </c>
    </row>
    <row r="1523" spans="1:2" ht="13.5" customHeight="1">
      <c r="A1523" s="49">
        <v>40577</v>
      </c>
      <c r="B1523" s="51">
        <v>1045</v>
      </c>
    </row>
    <row r="1524" spans="1:2" ht="13.5" customHeight="1">
      <c r="A1524" s="49">
        <v>40578</v>
      </c>
      <c r="B1524" s="51">
        <v>1043</v>
      </c>
    </row>
    <row r="1525" spans="1:2" ht="13.5" customHeight="1">
      <c r="A1525" s="49">
        <v>40581</v>
      </c>
      <c r="B1525" s="51">
        <v>1045</v>
      </c>
    </row>
    <row r="1526" spans="1:2" ht="13.5" customHeight="1">
      <c r="A1526" s="49">
        <v>40582</v>
      </c>
      <c r="B1526" s="51">
        <v>1064</v>
      </c>
    </row>
    <row r="1527" spans="1:2" ht="13.5" customHeight="1">
      <c r="A1527" s="49">
        <v>40583</v>
      </c>
      <c r="B1527" s="51">
        <v>1092</v>
      </c>
    </row>
    <row r="1528" spans="1:2" ht="13.5" customHeight="1">
      <c r="A1528" s="49">
        <v>40584</v>
      </c>
      <c r="B1528" s="51">
        <v>1136</v>
      </c>
    </row>
    <row r="1529" spans="1:2" ht="13.5" customHeight="1">
      <c r="A1529" s="49">
        <v>40585</v>
      </c>
      <c r="B1529" s="51">
        <v>1178</v>
      </c>
    </row>
    <row r="1530" spans="1:2" ht="13.5" customHeight="1">
      <c r="A1530" s="49">
        <v>40588</v>
      </c>
      <c r="B1530" s="51">
        <v>1206</v>
      </c>
    </row>
    <row r="1531" spans="1:2" ht="13.5" customHeight="1">
      <c r="A1531" s="49">
        <v>40589</v>
      </c>
      <c r="B1531" s="51">
        <v>1236</v>
      </c>
    </row>
    <row r="1532" spans="1:2" ht="13.5" customHeight="1">
      <c r="A1532" s="49">
        <v>40590</v>
      </c>
      <c r="B1532" s="51">
        <v>1271</v>
      </c>
    </row>
    <row r="1533" spans="1:2" ht="13.5" customHeight="1">
      <c r="A1533" s="49">
        <v>40591</v>
      </c>
      <c r="B1533" s="51">
        <v>1292</v>
      </c>
    </row>
    <row r="1534" spans="1:2" ht="13.5" customHeight="1">
      <c r="A1534" s="49">
        <v>40592</v>
      </c>
      <c r="B1534" s="51">
        <v>1301</v>
      </c>
    </row>
    <row r="1535" spans="1:2" ht="13.5" customHeight="1">
      <c r="A1535" s="49">
        <v>40595</v>
      </c>
      <c r="B1535" s="51">
        <v>1295</v>
      </c>
    </row>
    <row r="1536" spans="1:2" ht="13.5" customHeight="1">
      <c r="A1536" s="49">
        <v>40596</v>
      </c>
      <c r="B1536" s="51">
        <v>1279</v>
      </c>
    </row>
    <row r="1537" spans="1:2" ht="13.5" customHeight="1">
      <c r="A1537" s="49">
        <v>40597</v>
      </c>
      <c r="B1537" s="51">
        <v>1253</v>
      </c>
    </row>
    <row r="1538" spans="1:2" ht="13.5" customHeight="1">
      <c r="A1538" s="49">
        <v>40598</v>
      </c>
      <c r="B1538" s="51">
        <v>1242</v>
      </c>
    </row>
    <row r="1539" spans="1:2" ht="13.5" customHeight="1">
      <c r="A1539" s="49">
        <v>40599</v>
      </c>
      <c r="B1539" s="51">
        <v>1245</v>
      </c>
    </row>
    <row r="1540" spans="1:2" ht="13.5" customHeight="1">
      <c r="A1540" s="49">
        <v>40602</v>
      </c>
      <c r="B1540" s="51">
        <v>1251</v>
      </c>
    </row>
    <row r="1541" spans="1:2" ht="13.5" customHeight="1">
      <c r="A1541" s="49">
        <v>40603</v>
      </c>
      <c r="B1541" s="51">
        <v>1262</v>
      </c>
    </row>
    <row r="1542" spans="1:2" ht="13.5" customHeight="1">
      <c r="A1542" s="49">
        <v>40604</v>
      </c>
      <c r="B1542" s="51">
        <v>1281</v>
      </c>
    </row>
    <row r="1543" spans="1:2" ht="13.5" customHeight="1">
      <c r="A1543" s="49">
        <v>40605</v>
      </c>
      <c r="B1543" s="51">
        <v>1317</v>
      </c>
    </row>
    <row r="1544" spans="1:2" ht="13.5" customHeight="1">
      <c r="A1544" s="49">
        <v>40606</v>
      </c>
      <c r="B1544" s="51">
        <v>1346</v>
      </c>
    </row>
    <row r="1545" spans="1:2" ht="13.5" customHeight="1">
      <c r="A1545" s="49">
        <v>40609</v>
      </c>
      <c r="B1545" s="51">
        <v>1382</v>
      </c>
    </row>
    <row r="1546" spans="1:2" ht="13.5" customHeight="1">
      <c r="A1546" s="49">
        <v>40610</v>
      </c>
      <c r="B1546" s="51">
        <v>1424</v>
      </c>
    </row>
    <row r="1547" spans="1:2" ht="13.5" customHeight="1">
      <c r="A1547" s="49">
        <v>40611</v>
      </c>
      <c r="B1547" s="51">
        <v>1472</v>
      </c>
    </row>
    <row r="1548" spans="1:2" ht="13.5" customHeight="1">
      <c r="A1548" s="49">
        <v>40612</v>
      </c>
      <c r="B1548" s="51">
        <v>1538</v>
      </c>
    </row>
    <row r="1549" spans="1:2" ht="13.5" customHeight="1">
      <c r="A1549" s="49">
        <v>40613</v>
      </c>
      <c r="B1549" s="51">
        <v>1562</v>
      </c>
    </row>
    <row r="1550" spans="1:2" ht="13.5" customHeight="1">
      <c r="A1550" s="49">
        <v>40616</v>
      </c>
      <c r="B1550" s="51">
        <v>1559</v>
      </c>
    </row>
    <row r="1551" spans="1:2" ht="13.5" customHeight="1">
      <c r="A1551" s="49">
        <v>40617</v>
      </c>
      <c r="B1551" s="51">
        <v>1548</v>
      </c>
    </row>
    <row r="1552" spans="1:2" ht="13.5" customHeight="1">
      <c r="A1552" s="49">
        <v>40618</v>
      </c>
      <c r="B1552" s="51">
        <v>1538</v>
      </c>
    </row>
    <row r="1553" spans="1:2" ht="13.5" customHeight="1">
      <c r="A1553" s="49">
        <v>40619</v>
      </c>
      <c r="B1553" s="51">
        <v>1533</v>
      </c>
    </row>
    <row r="1554" spans="1:2" ht="13.5" customHeight="1">
      <c r="A1554" s="49">
        <v>40620</v>
      </c>
      <c r="B1554" s="51">
        <v>1531</v>
      </c>
    </row>
    <row r="1555" spans="1:2" ht="13.5" customHeight="1">
      <c r="A1555" s="49">
        <v>40623</v>
      </c>
      <c r="B1555" s="51">
        <v>1531</v>
      </c>
    </row>
    <row r="1556" spans="1:2" ht="13.5" customHeight="1">
      <c r="A1556" s="49">
        <v>40624</v>
      </c>
      <c r="B1556" s="51">
        <v>1543</v>
      </c>
    </row>
    <row r="1557" spans="1:2" ht="13.5" customHeight="1">
      <c r="A1557" s="49">
        <v>40625</v>
      </c>
      <c r="B1557" s="51">
        <v>1565</v>
      </c>
    </row>
    <row r="1558" spans="1:2" ht="13.5" customHeight="1">
      <c r="A1558" s="49">
        <v>40626</v>
      </c>
      <c r="B1558" s="51">
        <v>1583</v>
      </c>
    </row>
    <row r="1559" spans="1:2" ht="13.5" customHeight="1">
      <c r="A1559" s="49">
        <v>40627</v>
      </c>
      <c r="B1559" s="51">
        <v>1585</v>
      </c>
    </row>
    <row r="1560" spans="1:2" ht="13.5" customHeight="1">
      <c r="A1560" s="49">
        <v>40630</v>
      </c>
      <c r="B1560" s="51">
        <v>1585</v>
      </c>
    </row>
    <row r="1561" spans="1:2" ht="13.5" customHeight="1">
      <c r="A1561" s="49">
        <v>40631</v>
      </c>
      <c r="B1561" s="51">
        <v>1572</v>
      </c>
    </row>
    <row r="1562" spans="1:2" ht="13.5" customHeight="1">
      <c r="A1562" s="49">
        <v>40632</v>
      </c>
      <c r="B1562" s="51">
        <v>1545</v>
      </c>
    </row>
    <row r="1563" spans="1:2" ht="13.5" customHeight="1">
      <c r="A1563" s="49">
        <v>40633</v>
      </c>
      <c r="B1563" s="51">
        <v>1530</v>
      </c>
    </row>
    <row r="1564" spans="1:2" ht="13.5" customHeight="1">
      <c r="A1564" s="49">
        <v>40634</v>
      </c>
      <c r="B1564" s="51">
        <v>1520</v>
      </c>
    </row>
    <row r="1565" spans="1:2" ht="13.5" customHeight="1">
      <c r="A1565" s="49">
        <v>40637</v>
      </c>
      <c r="B1565" s="51">
        <v>1498</v>
      </c>
    </row>
    <row r="1566" spans="1:2" ht="13.5" customHeight="1">
      <c r="A1566" s="49">
        <v>40638</v>
      </c>
      <c r="B1566" s="51">
        <v>1462</v>
      </c>
    </row>
    <row r="1567" spans="1:2" ht="13.5" customHeight="1">
      <c r="A1567" s="49">
        <v>40639</v>
      </c>
      <c r="B1567" s="51">
        <v>1430</v>
      </c>
    </row>
    <row r="1568" spans="1:2" ht="13.5" customHeight="1">
      <c r="A1568" s="49">
        <v>40640</v>
      </c>
      <c r="B1568" s="51">
        <v>1401</v>
      </c>
    </row>
    <row r="1569" spans="1:3" ht="13.5" customHeight="1">
      <c r="A1569" s="49">
        <v>40641</v>
      </c>
      <c r="B1569" s="51">
        <v>1376</v>
      </c>
    </row>
    <row r="1570" spans="1:3" ht="13.5" customHeight="1">
      <c r="A1570" s="49">
        <v>40644</v>
      </c>
      <c r="B1570" s="51">
        <v>1359</v>
      </c>
    </row>
    <row r="1571" spans="1:3" ht="13.5" customHeight="1">
      <c r="A1571" s="49">
        <v>40645</v>
      </c>
      <c r="B1571" s="51">
        <v>1342</v>
      </c>
    </row>
    <row r="1572" spans="1:3" ht="13.5" customHeight="1">
      <c r="A1572" s="49">
        <v>40646</v>
      </c>
      <c r="B1572" s="51">
        <v>1324</v>
      </c>
    </row>
    <row r="1573" spans="1:3" ht="13.5" customHeight="1">
      <c r="A1573" s="49">
        <v>40647</v>
      </c>
      <c r="B1573" s="51">
        <v>1309</v>
      </c>
    </row>
    <row r="1574" spans="1:3" ht="13.5" customHeight="1">
      <c r="A1574" s="49">
        <v>40648</v>
      </c>
      <c r="B1574" s="51">
        <v>1296</v>
      </c>
    </row>
    <row r="1575" spans="1:3" ht="13.5" customHeight="1">
      <c r="A1575" s="49">
        <v>40651</v>
      </c>
      <c r="B1575" s="51">
        <v>1284</v>
      </c>
    </row>
    <row r="1576" spans="1:3" ht="13.5" customHeight="1">
      <c r="A1576" s="49">
        <v>40652</v>
      </c>
      <c r="B1576" s="51">
        <v>1271</v>
      </c>
      <c r="C1576" s="27"/>
    </row>
    <row r="1577" spans="1:3" ht="13.5" customHeight="1">
      <c r="A1577" s="49">
        <v>40653</v>
      </c>
      <c r="B1577" s="51">
        <v>1262</v>
      </c>
      <c r="C1577" s="27"/>
    </row>
    <row r="1578" spans="1:3" ht="13.5" customHeight="1">
      <c r="A1578" s="49">
        <v>40654</v>
      </c>
      <c r="B1578" s="51">
        <v>1254</v>
      </c>
      <c r="C1578" s="27"/>
    </row>
    <row r="1579" spans="1:3" ht="13.5" customHeight="1">
      <c r="A1579" s="49">
        <v>40659</v>
      </c>
      <c r="B1579" s="51">
        <v>1250</v>
      </c>
      <c r="C1579" s="27"/>
    </row>
    <row r="1580" spans="1:3" ht="13.5" customHeight="1">
      <c r="A1580" s="49">
        <v>40660</v>
      </c>
      <c r="B1580" s="51">
        <v>1259</v>
      </c>
      <c r="C1580" s="27"/>
    </row>
    <row r="1581" spans="1:3" ht="13.5" customHeight="1">
      <c r="A1581" s="49">
        <v>40661</v>
      </c>
      <c r="B1581" s="51">
        <v>1269</v>
      </c>
      <c r="C1581" s="27"/>
    </row>
    <row r="1582" spans="1:3" ht="13.5" customHeight="1">
      <c r="A1582" s="49">
        <v>40666</v>
      </c>
      <c r="B1582" s="51">
        <v>1292</v>
      </c>
      <c r="C1582" s="27"/>
    </row>
    <row r="1583" spans="1:3" ht="13.5" customHeight="1">
      <c r="A1583" s="49">
        <v>40667</v>
      </c>
      <c r="B1583" s="51">
        <v>1302</v>
      </c>
      <c r="C1583" s="27"/>
    </row>
    <row r="1584" spans="1:3" ht="13.5" customHeight="1">
      <c r="A1584" s="49">
        <v>40668</v>
      </c>
      <c r="B1584" s="51">
        <v>1314</v>
      </c>
      <c r="C1584" s="27"/>
    </row>
    <row r="1585" spans="1:3" ht="13.5" customHeight="1">
      <c r="A1585" s="49">
        <v>40669</v>
      </c>
      <c r="B1585" s="51">
        <v>1340</v>
      </c>
      <c r="C1585" s="27"/>
    </row>
    <row r="1586" spans="1:3" ht="13.5" customHeight="1">
      <c r="A1586" s="49">
        <v>40672</v>
      </c>
      <c r="B1586" s="51">
        <v>1348</v>
      </c>
      <c r="C1586" s="27"/>
    </row>
    <row r="1587" spans="1:3" ht="13.5" customHeight="1">
      <c r="A1587" s="49">
        <v>40673</v>
      </c>
      <c r="B1587" s="51">
        <v>1344</v>
      </c>
      <c r="C1587" s="27"/>
    </row>
    <row r="1588" spans="1:3" ht="13.5" customHeight="1">
      <c r="A1588" s="49">
        <v>40674</v>
      </c>
      <c r="B1588" s="51">
        <v>1334</v>
      </c>
      <c r="C1588" s="27"/>
    </row>
    <row r="1589" spans="1:3" ht="13.5" customHeight="1">
      <c r="A1589" s="49">
        <v>40675</v>
      </c>
      <c r="B1589" s="51">
        <v>1320</v>
      </c>
      <c r="C1589" s="27"/>
    </row>
    <row r="1590" spans="1:3" ht="13.5" customHeight="1">
      <c r="A1590" s="49">
        <v>40676</v>
      </c>
      <c r="B1590" s="51">
        <v>1306</v>
      </c>
      <c r="C1590" s="27"/>
    </row>
    <row r="1591" spans="1:3" ht="13.5" customHeight="1">
      <c r="A1591" s="49">
        <v>40679</v>
      </c>
      <c r="B1591" s="51">
        <v>1291</v>
      </c>
      <c r="C1591" s="27"/>
    </row>
    <row r="1592" spans="1:3" ht="13.5" customHeight="1">
      <c r="A1592" s="49">
        <v>40680</v>
      </c>
      <c r="B1592" s="51">
        <v>1274</v>
      </c>
      <c r="C1592" s="27"/>
    </row>
    <row r="1593" spans="1:3" ht="13.5" customHeight="1">
      <c r="A1593" s="49">
        <v>40681</v>
      </c>
      <c r="B1593" s="51">
        <v>1271</v>
      </c>
      <c r="C1593" s="27"/>
    </row>
    <row r="1594" spans="1:3" ht="13.5" customHeight="1">
      <c r="A1594" s="49">
        <v>40682</v>
      </c>
      <c r="B1594" s="51">
        <v>1329</v>
      </c>
      <c r="C1594" s="27"/>
    </row>
    <row r="1595" spans="1:3" ht="13.5" customHeight="1">
      <c r="A1595" s="49">
        <v>40683</v>
      </c>
      <c r="B1595" s="51">
        <v>1349</v>
      </c>
      <c r="C1595" s="27"/>
    </row>
    <row r="1596" spans="1:3" ht="13.5" customHeight="1">
      <c r="A1596" s="49">
        <v>40686</v>
      </c>
      <c r="B1596" s="51">
        <v>1369</v>
      </c>
      <c r="C1596" s="27"/>
    </row>
    <row r="1597" spans="1:3" ht="13.5" customHeight="1">
      <c r="A1597" s="49">
        <v>40687</v>
      </c>
      <c r="B1597" s="51">
        <v>1398</v>
      </c>
      <c r="C1597" s="27"/>
    </row>
    <row r="1598" spans="1:3" ht="13.5" customHeight="1">
      <c r="A1598" s="49">
        <v>40688</v>
      </c>
      <c r="B1598" s="51">
        <v>1446</v>
      </c>
      <c r="C1598" s="27"/>
    </row>
    <row r="1599" spans="1:3" ht="13.5" customHeight="1">
      <c r="A1599" s="49">
        <v>40689</v>
      </c>
      <c r="B1599" s="51">
        <v>1467</v>
      </c>
      <c r="C1599" s="27"/>
    </row>
    <row r="1600" spans="1:3" ht="13.5" customHeight="1">
      <c r="A1600" s="49">
        <v>40690</v>
      </c>
      <c r="B1600" s="51">
        <v>1474</v>
      </c>
      <c r="C1600" s="27"/>
    </row>
    <row r="1601" spans="1:3" ht="13.5" customHeight="1">
      <c r="A1601" s="49">
        <v>40694</v>
      </c>
      <c r="B1601" s="51">
        <v>1480</v>
      </c>
      <c r="C1601" s="27"/>
    </row>
    <row r="1602" spans="1:3" ht="13.5" customHeight="1">
      <c r="A1602" s="49">
        <v>40695</v>
      </c>
      <c r="B1602" s="51">
        <v>1485</v>
      </c>
      <c r="C1602" s="27"/>
    </row>
    <row r="1603" spans="1:3" ht="13.5" customHeight="1">
      <c r="A1603" s="49">
        <v>40696</v>
      </c>
      <c r="B1603" s="51">
        <v>1489</v>
      </c>
      <c r="C1603" s="27"/>
    </row>
    <row r="1604" spans="1:3" ht="13.5" customHeight="1">
      <c r="A1604" s="49">
        <v>40697</v>
      </c>
      <c r="B1604" s="51">
        <v>1489</v>
      </c>
      <c r="C1604" s="27"/>
    </row>
    <row r="1605" spans="1:3" ht="13.5" customHeight="1">
      <c r="A1605" s="49">
        <v>40700</v>
      </c>
      <c r="B1605" s="51">
        <v>1484</v>
      </c>
      <c r="C1605" s="27"/>
    </row>
    <row r="1606" spans="1:3" ht="13.5" customHeight="1">
      <c r="A1606" s="49">
        <v>40701</v>
      </c>
      <c r="B1606" s="51">
        <v>1456</v>
      </c>
      <c r="C1606" s="27"/>
    </row>
    <row r="1607" spans="1:3" ht="13.5" customHeight="1">
      <c r="A1607" s="49">
        <v>40702</v>
      </c>
      <c r="B1607" s="51">
        <v>1434</v>
      </c>
      <c r="C1607" s="27"/>
    </row>
    <row r="1608" spans="1:3" ht="13.5" customHeight="1">
      <c r="A1608" s="49">
        <v>40703</v>
      </c>
      <c r="B1608" s="51">
        <v>1428</v>
      </c>
      <c r="C1608" s="27"/>
    </row>
    <row r="1609" spans="1:3" ht="13.5" customHeight="1">
      <c r="A1609" s="49">
        <v>40704</v>
      </c>
      <c r="B1609" s="51">
        <v>1418</v>
      </c>
      <c r="C1609" s="27"/>
    </row>
    <row r="1610" spans="1:3" ht="13.5" customHeight="1">
      <c r="A1610" s="49">
        <v>40707</v>
      </c>
      <c r="B1610" s="51">
        <v>1412</v>
      </c>
      <c r="C1610" s="27"/>
    </row>
    <row r="1611" spans="1:3" ht="13.5" customHeight="1">
      <c r="A1611" s="49">
        <v>40708</v>
      </c>
      <c r="B1611" s="51">
        <v>1400</v>
      </c>
      <c r="C1611" s="27"/>
    </row>
    <row r="1612" spans="1:3" ht="13.5" customHeight="1">
      <c r="A1612" s="49">
        <v>40709</v>
      </c>
      <c r="B1612" s="51">
        <v>1405</v>
      </c>
      <c r="C1612" s="27"/>
    </row>
    <row r="1613" spans="1:3" ht="13.5" customHeight="1">
      <c r="A1613" s="49">
        <v>40710</v>
      </c>
      <c r="B1613" s="51">
        <v>1424</v>
      </c>
      <c r="C1613" s="27"/>
    </row>
    <row r="1614" spans="1:3" ht="13.5" customHeight="1">
      <c r="A1614" s="49">
        <v>40711</v>
      </c>
      <c r="B1614" s="51">
        <v>1423</v>
      </c>
      <c r="C1614" s="27"/>
    </row>
    <row r="1615" spans="1:3" ht="13.5" customHeight="1">
      <c r="A1615" s="49">
        <v>40714</v>
      </c>
      <c r="B1615" s="51">
        <v>1418</v>
      </c>
      <c r="C1615" s="27"/>
    </row>
    <row r="1616" spans="1:3" ht="13.5" customHeight="1">
      <c r="A1616" s="49">
        <v>40715</v>
      </c>
      <c r="B1616" s="51">
        <v>1409</v>
      </c>
      <c r="C1616" s="27"/>
    </row>
    <row r="1617" spans="1:3" ht="13.5" customHeight="1">
      <c r="A1617" s="49">
        <v>40716</v>
      </c>
      <c r="B1617" s="51">
        <v>1406</v>
      </c>
      <c r="C1617" s="27"/>
    </row>
    <row r="1618" spans="1:3" ht="13.5" customHeight="1">
      <c r="A1618" s="49">
        <v>40717</v>
      </c>
      <c r="B1618" s="51">
        <v>1414</v>
      </c>
      <c r="C1618" s="27"/>
    </row>
    <row r="1619" spans="1:3" ht="13.5" customHeight="1">
      <c r="A1619" s="49">
        <v>40718</v>
      </c>
      <c r="B1619" s="51">
        <v>1424</v>
      </c>
      <c r="C1619" s="27"/>
    </row>
    <row r="1620" spans="1:3" ht="13.5" customHeight="1">
      <c r="A1620" s="49">
        <v>40721</v>
      </c>
      <c r="B1620" s="51">
        <v>1442</v>
      </c>
      <c r="C1620" s="27"/>
    </row>
    <row r="1621" spans="1:3" ht="13.5" customHeight="1">
      <c r="A1621" s="49">
        <v>40722</v>
      </c>
      <c r="B1621" s="51">
        <v>1438</v>
      </c>
      <c r="C1621" s="27"/>
    </row>
    <row r="1622" spans="1:3" ht="13.5" customHeight="1">
      <c r="A1622" s="49">
        <v>40723</v>
      </c>
      <c r="B1622" s="51">
        <v>1420</v>
      </c>
      <c r="C1622" s="27"/>
    </row>
    <row r="1623" spans="1:3" ht="13.5" customHeight="1">
      <c r="A1623" s="49">
        <v>40724</v>
      </c>
      <c r="B1623" s="51">
        <v>1413</v>
      </c>
      <c r="C1623" s="27"/>
    </row>
    <row r="1624" spans="1:3" ht="13.5" customHeight="1">
      <c r="A1624" s="49">
        <v>40725</v>
      </c>
      <c r="B1624" s="51">
        <v>1422</v>
      </c>
      <c r="C1624" s="27"/>
    </row>
    <row r="1625" spans="1:3" ht="13.5" customHeight="1">
      <c r="A1625" s="49">
        <v>40728</v>
      </c>
      <c r="B1625" s="51">
        <v>1419</v>
      </c>
      <c r="C1625" s="27"/>
    </row>
    <row r="1626" spans="1:3" ht="13.5" customHeight="1">
      <c r="A1626" s="49">
        <v>40729</v>
      </c>
      <c r="B1626" s="51">
        <v>1428</v>
      </c>
      <c r="C1626" s="27"/>
    </row>
    <row r="1627" spans="1:3" ht="13.5" customHeight="1">
      <c r="A1627" s="49">
        <v>40730</v>
      </c>
      <c r="B1627" s="51">
        <v>1443</v>
      </c>
      <c r="C1627" s="27"/>
    </row>
    <row r="1628" spans="1:3" ht="13.5" customHeight="1">
      <c r="A1628" s="49">
        <v>40731</v>
      </c>
      <c r="B1628" s="51">
        <v>1453</v>
      </c>
      <c r="C1628" s="27"/>
    </row>
    <row r="1629" spans="1:3" ht="13.5" customHeight="1">
      <c r="A1629" s="49">
        <v>40732</v>
      </c>
      <c r="B1629" s="51">
        <v>1449</v>
      </c>
      <c r="C1629" s="27"/>
    </row>
    <row r="1630" spans="1:3" ht="13.5" customHeight="1">
      <c r="A1630" s="49">
        <v>40735</v>
      </c>
      <c r="B1630" s="51">
        <v>1437</v>
      </c>
      <c r="C1630" s="27"/>
    </row>
    <row r="1631" spans="1:3" ht="13.5" customHeight="1">
      <c r="A1631" s="49">
        <v>40736</v>
      </c>
      <c r="B1631" s="51">
        <v>1411</v>
      </c>
      <c r="C1631" s="27"/>
    </row>
    <row r="1632" spans="1:3" ht="13.5" customHeight="1">
      <c r="A1632" s="49">
        <v>40737</v>
      </c>
      <c r="B1632" s="51">
        <v>1383</v>
      </c>
      <c r="C1632" s="33"/>
    </row>
    <row r="1633" spans="1:3" ht="13.5" customHeight="1">
      <c r="A1633" s="49">
        <v>40738</v>
      </c>
      <c r="B1633" s="51">
        <v>1367</v>
      </c>
      <c r="C1633" s="33"/>
    </row>
    <row r="1634" spans="1:3" ht="13.5" customHeight="1">
      <c r="A1634" s="49">
        <v>40739</v>
      </c>
      <c r="B1634" s="51">
        <v>1353</v>
      </c>
    </row>
    <row r="1635" spans="1:3" ht="13.5" customHeight="1">
      <c r="A1635" s="49">
        <v>40742</v>
      </c>
      <c r="B1635" s="51">
        <v>1340</v>
      </c>
    </row>
    <row r="1636" spans="1:3" ht="13.5" customHeight="1">
      <c r="A1636" s="49">
        <v>40743</v>
      </c>
      <c r="B1636" s="51">
        <v>1330</v>
      </c>
    </row>
    <row r="1637" spans="1:3" ht="13.5" customHeight="1">
      <c r="A1637" s="49">
        <v>40744</v>
      </c>
      <c r="B1637" s="51">
        <v>1328</v>
      </c>
    </row>
    <row r="1638" spans="1:3" ht="13.5" customHeight="1">
      <c r="A1638" s="49">
        <v>40745</v>
      </c>
      <c r="B1638" s="51">
        <v>1325</v>
      </c>
    </row>
    <row r="1639" spans="1:3" ht="13.5" customHeight="1">
      <c r="A1639" s="49">
        <v>40746</v>
      </c>
      <c r="B1639" s="51">
        <v>1323</v>
      </c>
    </row>
    <row r="1640" spans="1:3" ht="13.5" customHeight="1">
      <c r="A1640" s="49">
        <v>40749</v>
      </c>
      <c r="B1640" s="51">
        <v>1317</v>
      </c>
    </row>
    <row r="1641" spans="1:3" ht="13.5" customHeight="1">
      <c r="A1641" s="49">
        <v>40750</v>
      </c>
      <c r="B1641" s="51">
        <v>1310</v>
      </c>
    </row>
    <row r="1642" spans="1:3" ht="13.5" customHeight="1">
      <c r="A1642" s="49">
        <v>40751</v>
      </c>
      <c r="B1642" s="51">
        <v>1296</v>
      </c>
    </row>
    <row r="1643" spans="1:3" ht="13.5" customHeight="1">
      <c r="A1643" s="49">
        <v>40752</v>
      </c>
      <c r="B1643" s="51">
        <v>1278</v>
      </c>
    </row>
    <row r="1644" spans="1:3" ht="13.5" customHeight="1">
      <c r="A1644" s="49">
        <v>40753</v>
      </c>
      <c r="B1644" s="51">
        <v>1264</v>
      </c>
    </row>
    <row r="1645" spans="1:3" ht="13.5" customHeight="1">
      <c r="A1645" s="49">
        <v>40756</v>
      </c>
      <c r="B1645" s="51">
        <v>1256</v>
      </c>
    </row>
    <row r="1646" spans="1:3" ht="13.5" customHeight="1">
      <c r="A1646" s="49">
        <v>40757</v>
      </c>
      <c r="B1646" s="51">
        <v>1253</v>
      </c>
    </row>
    <row r="1647" spans="1:3" ht="13.5" customHeight="1">
      <c r="A1647" s="49">
        <v>40758</v>
      </c>
      <c r="B1647" s="51">
        <v>1260</v>
      </c>
    </row>
    <row r="1648" spans="1:3" ht="13.5" customHeight="1">
      <c r="A1648" s="49">
        <v>40759</v>
      </c>
      <c r="B1648" s="51">
        <v>1268</v>
      </c>
    </row>
    <row r="1649" spans="1:2" ht="13.5" customHeight="1">
      <c r="A1649" s="49">
        <v>40760</v>
      </c>
      <c r="B1649" s="51">
        <v>1268</v>
      </c>
    </row>
    <row r="1650" spans="1:2" ht="13.5" customHeight="1">
      <c r="A1650" s="49">
        <v>40763</v>
      </c>
      <c r="B1650" s="51">
        <v>1264</v>
      </c>
    </row>
    <row r="1651" spans="1:2" ht="13.5" customHeight="1">
      <c r="A1651" s="49">
        <v>40764</v>
      </c>
      <c r="B1651" s="51">
        <v>1257</v>
      </c>
    </row>
    <row r="1652" spans="1:2" ht="13.5" customHeight="1">
      <c r="A1652" s="49">
        <v>40765</v>
      </c>
      <c r="B1652" s="51">
        <v>1265</v>
      </c>
    </row>
    <row r="1653" spans="1:2" ht="13.5" customHeight="1">
      <c r="A1653" s="49">
        <v>40766</v>
      </c>
      <c r="B1653" s="51">
        <v>1277</v>
      </c>
    </row>
    <row r="1654" spans="1:2" ht="13.5" customHeight="1">
      <c r="A1654" s="49">
        <v>40767</v>
      </c>
      <c r="B1654" s="51">
        <v>1287</v>
      </c>
    </row>
    <row r="1655" spans="1:2" ht="13.5" customHeight="1">
      <c r="A1655" s="49">
        <v>40770</v>
      </c>
      <c r="B1655" s="51">
        <v>1306</v>
      </c>
    </row>
    <row r="1656" spans="1:2" ht="13.5" customHeight="1">
      <c r="A1656" s="49">
        <v>40771</v>
      </c>
      <c r="B1656" s="51">
        <v>1344</v>
      </c>
    </row>
    <row r="1657" spans="1:2" ht="13.5" customHeight="1">
      <c r="A1657" s="49">
        <v>40772</v>
      </c>
      <c r="B1657" s="51">
        <v>1371</v>
      </c>
    </row>
    <row r="1658" spans="1:2" ht="13.5" customHeight="1">
      <c r="A1658" s="49">
        <v>40773</v>
      </c>
      <c r="B1658" s="51">
        <v>1414</v>
      </c>
    </row>
    <row r="1659" spans="1:2" ht="13.5" customHeight="1">
      <c r="A1659" s="49">
        <v>40774</v>
      </c>
      <c r="B1659" s="51">
        <v>1462</v>
      </c>
    </row>
    <row r="1660" spans="1:2" ht="13.5" customHeight="1">
      <c r="A1660" s="49">
        <v>40777</v>
      </c>
      <c r="B1660" s="51">
        <v>1515</v>
      </c>
    </row>
    <row r="1661" spans="1:2" ht="13.5" customHeight="1">
      <c r="A1661" s="49">
        <v>40778</v>
      </c>
      <c r="B1661" s="51">
        <v>1565</v>
      </c>
    </row>
    <row r="1662" spans="1:2" ht="13.5" customHeight="1">
      <c r="A1662" s="49">
        <v>40779</v>
      </c>
      <c r="B1662" s="51">
        <v>1602</v>
      </c>
    </row>
    <row r="1663" spans="1:2" ht="13.5" customHeight="1">
      <c r="A1663" s="49">
        <v>40780</v>
      </c>
      <c r="B1663" s="51">
        <v>1582</v>
      </c>
    </row>
    <row r="1664" spans="1:2" ht="13.5" customHeight="1">
      <c r="A1664" s="49">
        <v>40781</v>
      </c>
      <c r="B1664" s="51">
        <v>1541</v>
      </c>
    </row>
    <row r="1665" spans="1:2" ht="13.5" customHeight="1">
      <c r="A1665" s="49">
        <v>40785</v>
      </c>
      <c r="B1665" s="51">
        <v>1537</v>
      </c>
    </row>
    <row r="1666" spans="1:2" ht="13.5" customHeight="1">
      <c r="A1666" s="49">
        <v>40786</v>
      </c>
      <c r="B1666" s="51">
        <v>1619</v>
      </c>
    </row>
    <row r="1667" spans="1:2" ht="13.5" customHeight="1">
      <c r="A1667" s="49">
        <v>40787</v>
      </c>
      <c r="B1667" s="51">
        <v>1682</v>
      </c>
    </row>
    <row r="1668" spans="1:2" ht="13.5" customHeight="1">
      <c r="A1668" s="49">
        <v>40788</v>
      </c>
      <c r="B1668" s="51">
        <v>1740</v>
      </c>
    </row>
    <row r="1669" spans="1:2" ht="13.5" customHeight="1">
      <c r="A1669" s="49">
        <v>40791</v>
      </c>
      <c r="B1669" s="51">
        <v>1750</v>
      </c>
    </row>
    <row r="1670" spans="1:2" ht="13.5" customHeight="1">
      <c r="A1670" s="49">
        <v>40792</v>
      </c>
      <c r="B1670" s="51">
        <v>1767</v>
      </c>
    </row>
    <row r="1671" spans="1:2" ht="13.5" customHeight="1">
      <c r="A1671" s="49">
        <v>40793</v>
      </c>
      <c r="B1671" s="51">
        <v>1744</v>
      </c>
    </row>
    <row r="1672" spans="1:2" ht="13.5" customHeight="1">
      <c r="A1672" s="49">
        <v>40794</v>
      </c>
      <c r="B1672" s="51">
        <v>1782</v>
      </c>
    </row>
    <row r="1673" spans="1:2" ht="13.5" customHeight="1">
      <c r="A1673" s="49">
        <v>40795</v>
      </c>
      <c r="B1673" s="51">
        <v>1838</v>
      </c>
    </row>
    <row r="1674" spans="1:2" ht="13.5" customHeight="1">
      <c r="A1674" s="49">
        <v>40798</v>
      </c>
      <c r="B1674" s="51">
        <v>1876</v>
      </c>
    </row>
    <row r="1675" spans="1:2" ht="13.5" customHeight="1">
      <c r="A1675" s="49">
        <v>40799</v>
      </c>
      <c r="B1675" s="51">
        <v>1901</v>
      </c>
    </row>
    <row r="1676" spans="1:2" ht="13.5" customHeight="1">
      <c r="A1676" s="49">
        <v>40800</v>
      </c>
      <c r="B1676" s="51">
        <v>1927</v>
      </c>
    </row>
    <row r="1677" spans="1:2" ht="13.5" customHeight="1">
      <c r="A1677" s="49">
        <v>40801</v>
      </c>
      <c r="B1677" s="51">
        <v>1907</v>
      </c>
    </row>
    <row r="1678" spans="1:2" ht="13.5" customHeight="1">
      <c r="A1678" s="49">
        <v>40802</v>
      </c>
      <c r="B1678" s="51">
        <v>1814</v>
      </c>
    </row>
    <row r="1679" spans="1:2" ht="13.5" customHeight="1">
      <c r="A1679" s="49">
        <v>40805</v>
      </c>
      <c r="B1679" s="51">
        <v>1764</v>
      </c>
    </row>
    <row r="1680" spans="1:2" ht="13.5" customHeight="1">
      <c r="A1680" s="49">
        <v>40806</v>
      </c>
      <c r="B1680" s="51">
        <v>1795</v>
      </c>
    </row>
    <row r="1681" spans="1:2" ht="13.5" customHeight="1">
      <c r="A1681" s="49">
        <v>40807</v>
      </c>
      <c r="B1681" s="51">
        <v>1811</v>
      </c>
    </row>
    <row r="1682" spans="1:2" ht="13.5" customHeight="1">
      <c r="A1682" s="49">
        <v>40808</v>
      </c>
      <c r="B1682" s="51">
        <v>1884</v>
      </c>
    </row>
    <row r="1683" spans="1:2" ht="13.5" customHeight="1">
      <c r="A1683" s="49">
        <v>40809</v>
      </c>
      <c r="B1683" s="51">
        <v>1920</v>
      </c>
    </row>
    <row r="1684" spans="1:2" ht="13.5" customHeight="1">
      <c r="A1684" s="49">
        <v>40812</v>
      </c>
      <c r="B1684" s="51">
        <v>1928</v>
      </c>
    </row>
    <row r="1685" spans="1:2" ht="13.5" customHeight="1">
      <c r="A1685" s="49">
        <v>40813</v>
      </c>
      <c r="B1685" s="51">
        <v>1927</v>
      </c>
    </row>
    <row r="1686" spans="1:2" ht="13.5" customHeight="1">
      <c r="A1686" s="49">
        <v>40814</v>
      </c>
      <c r="B1686" s="51">
        <v>1920</v>
      </c>
    </row>
    <row r="1687" spans="1:2" ht="13.5" customHeight="1">
      <c r="A1687" s="49">
        <v>40815</v>
      </c>
      <c r="B1687" s="51">
        <v>1913</v>
      </c>
    </row>
    <row r="1688" spans="1:2" ht="13.5" customHeight="1">
      <c r="A1688" s="49">
        <v>40816</v>
      </c>
      <c r="B1688" s="51">
        <v>1899</v>
      </c>
    </row>
    <row r="1689" spans="1:2" ht="13.5" customHeight="1">
      <c r="A1689" s="49">
        <v>40819</v>
      </c>
      <c r="B1689" s="51">
        <v>1886</v>
      </c>
    </row>
    <row r="1690" spans="1:2" ht="13.5" customHeight="1">
      <c r="A1690" s="49">
        <v>40820</v>
      </c>
      <c r="B1690" s="51">
        <v>1885</v>
      </c>
    </row>
    <row r="1691" spans="1:2" ht="13.5" customHeight="1">
      <c r="A1691" s="49">
        <v>40821</v>
      </c>
      <c r="B1691" s="51">
        <v>1908</v>
      </c>
    </row>
    <row r="1692" spans="1:2" ht="13.5" customHeight="1">
      <c r="A1692" s="49">
        <v>40822</v>
      </c>
      <c r="B1692" s="51">
        <v>1967</v>
      </c>
    </row>
    <row r="1693" spans="1:2" ht="13.5" customHeight="1">
      <c r="A1693" s="49">
        <v>40823</v>
      </c>
      <c r="B1693" s="51">
        <v>2000</v>
      </c>
    </row>
    <row r="1694" spans="1:2" ht="13.5" customHeight="1">
      <c r="A1694" s="49">
        <v>40826</v>
      </c>
      <c r="B1694" s="51">
        <v>2032</v>
      </c>
    </row>
    <row r="1695" spans="1:2" ht="13.5" customHeight="1">
      <c r="A1695" s="49">
        <v>40827</v>
      </c>
      <c r="B1695" s="51">
        <v>2106</v>
      </c>
    </row>
    <row r="1696" spans="1:2" ht="13.5" customHeight="1">
      <c r="A1696" s="49">
        <v>40828</v>
      </c>
      <c r="B1696" s="51">
        <v>2127</v>
      </c>
    </row>
    <row r="1697" spans="1:2" ht="13.5" customHeight="1">
      <c r="A1697" s="49">
        <v>40829</v>
      </c>
      <c r="B1697" s="51">
        <v>2155</v>
      </c>
    </row>
    <row r="1698" spans="1:2" ht="13.5" customHeight="1">
      <c r="A1698" s="49">
        <v>40830</v>
      </c>
      <c r="B1698" s="51">
        <v>2173</v>
      </c>
    </row>
    <row r="1699" spans="1:2" ht="13.5" customHeight="1">
      <c r="A1699" s="49">
        <v>40833</v>
      </c>
      <c r="B1699" s="51">
        <v>2160</v>
      </c>
    </row>
    <row r="1700" spans="1:2" ht="13.5" customHeight="1">
      <c r="A1700" s="49">
        <v>40834</v>
      </c>
      <c r="B1700" s="51">
        <v>2136</v>
      </c>
    </row>
    <row r="1701" spans="1:2" ht="13.5" customHeight="1">
      <c r="A1701" s="49">
        <v>40835</v>
      </c>
      <c r="B1701" s="51">
        <v>2140</v>
      </c>
    </row>
    <row r="1702" spans="1:2" ht="13.5" customHeight="1">
      <c r="A1702" s="49">
        <v>40836</v>
      </c>
      <c r="B1702" s="51">
        <v>2161</v>
      </c>
    </row>
    <row r="1703" spans="1:2" ht="13.5" customHeight="1">
      <c r="A1703" s="49">
        <v>40837</v>
      </c>
      <c r="B1703" s="51">
        <v>2153</v>
      </c>
    </row>
    <row r="1704" spans="1:2" ht="13.5" customHeight="1">
      <c r="A1704" s="49">
        <v>40840</v>
      </c>
      <c r="B1704" s="51">
        <v>2153</v>
      </c>
    </row>
    <row r="1705" spans="1:2" ht="13.5" customHeight="1">
      <c r="A1705" s="49">
        <v>40841</v>
      </c>
      <c r="B1705" s="51">
        <v>2161</v>
      </c>
    </row>
    <row r="1706" spans="1:2" ht="13.5" customHeight="1">
      <c r="A1706" s="49">
        <v>40842</v>
      </c>
      <c r="B1706" s="51">
        <v>2145</v>
      </c>
    </row>
    <row r="1707" spans="1:2" ht="13.5" customHeight="1">
      <c r="A1707" s="49">
        <v>40843</v>
      </c>
      <c r="B1707" s="51">
        <v>2091</v>
      </c>
    </row>
    <row r="1708" spans="1:2" ht="13.5" customHeight="1">
      <c r="A1708" s="49">
        <v>40844</v>
      </c>
      <c r="B1708" s="51">
        <v>2018</v>
      </c>
    </row>
    <row r="1709" spans="1:2" ht="13.5" customHeight="1">
      <c r="A1709" s="49">
        <v>40847</v>
      </c>
      <c r="B1709" s="51">
        <v>1965</v>
      </c>
    </row>
    <row r="1710" spans="1:2" ht="13.5" customHeight="1">
      <c r="A1710" s="49">
        <v>40848</v>
      </c>
      <c r="B1710" s="51">
        <v>1912</v>
      </c>
    </row>
    <row r="1711" spans="1:2" ht="13.5" customHeight="1">
      <c r="A1711" s="49">
        <v>40849</v>
      </c>
      <c r="B1711" s="51">
        <v>1859</v>
      </c>
    </row>
    <row r="1712" spans="1:2" ht="13.5" customHeight="1">
      <c r="A1712" s="49">
        <v>40850</v>
      </c>
      <c r="B1712" s="51">
        <v>1817</v>
      </c>
    </row>
    <row r="1713" spans="1:2" ht="13.5" customHeight="1">
      <c r="A1713" s="49">
        <v>40851</v>
      </c>
      <c r="B1713" s="51">
        <v>1784</v>
      </c>
    </row>
    <row r="1714" spans="1:2" ht="13.5" customHeight="1">
      <c r="A1714" s="49">
        <v>40854</v>
      </c>
      <c r="B1714" s="51">
        <v>1766</v>
      </c>
    </row>
    <row r="1715" spans="1:2" ht="13.5" customHeight="1">
      <c r="A1715" s="49">
        <v>40855</v>
      </c>
      <c r="B1715" s="51">
        <v>1759</v>
      </c>
    </row>
    <row r="1716" spans="1:2" ht="13.5" customHeight="1">
      <c r="A1716" s="49">
        <v>40856</v>
      </c>
      <c r="B1716" s="51">
        <v>1802</v>
      </c>
    </row>
    <row r="1717" spans="1:2" ht="13.5" customHeight="1">
      <c r="A1717" s="49">
        <v>40857</v>
      </c>
      <c r="B1717" s="51">
        <v>1840</v>
      </c>
    </row>
    <row r="1718" spans="1:2" ht="13.5" customHeight="1">
      <c r="A1718" s="49">
        <v>40858</v>
      </c>
      <c r="B1718" s="51">
        <v>1835</v>
      </c>
    </row>
    <row r="1719" spans="1:2" ht="13.5" customHeight="1">
      <c r="A1719" s="49">
        <v>40861</v>
      </c>
      <c r="B1719" s="51">
        <v>1818</v>
      </c>
    </row>
    <row r="1720" spans="1:2" ht="13.5" customHeight="1">
      <c r="A1720" s="49">
        <v>40862</v>
      </c>
      <c r="B1720" s="51">
        <v>1846</v>
      </c>
    </row>
    <row r="1721" spans="1:2" ht="13.5" customHeight="1">
      <c r="A1721" s="49">
        <v>40863</v>
      </c>
      <c r="B1721" s="51">
        <v>1884</v>
      </c>
    </row>
    <row r="1722" spans="1:2" ht="13.5" customHeight="1">
      <c r="A1722" s="49">
        <v>40864</v>
      </c>
      <c r="B1722" s="51">
        <v>1898</v>
      </c>
    </row>
    <row r="1723" spans="1:2" ht="13.5" customHeight="1">
      <c r="A1723" s="49">
        <v>40865</v>
      </c>
      <c r="B1723" s="51">
        <v>1895</v>
      </c>
    </row>
    <row r="1724" spans="1:2" ht="13.5" customHeight="1">
      <c r="A1724" s="49">
        <v>40868</v>
      </c>
      <c r="B1724" s="51">
        <v>1874</v>
      </c>
    </row>
    <row r="1725" spans="1:2" ht="13.5" customHeight="1">
      <c r="A1725" s="49">
        <v>40869</v>
      </c>
      <c r="B1725" s="51">
        <v>1854</v>
      </c>
    </row>
    <row r="1726" spans="1:2" ht="13.5" customHeight="1">
      <c r="A1726" s="49">
        <v>40870</v>
      </c>
      <c r="B1726" s="51">
        <v>1830</v>
      </c>
    </row>
    <row r="1727" spans="1:2" ht="13.5" customHeight="1">
      <c r="A1727" s="49">
        <v>40871</v>
      </c>
      <c r="B1727" s="51">
        <v>1814</v>
      </c>
    </row>
    <row r="1728" spans="1:2" ht="13.5" customHeight="1">
      <c r="A1728" s="49">
        <v>40872</v>
      </c>
      <c r="B1728" s="51">
        <v>1807</v>
      </c>
    </row>
    <row r="1729" spans="1:2" ht="13.5" customHeight="1">
      <c r="A1729" s="49">
        <v>40875</v>
      </c>
      <c r="B1729" s="51">
        <v>1809</v>
      </c>
    </row>
    <row r="1730" spans="1:2" ht="13.5" customHeight="1">
      <c r="A1730" s="49">
        <v>40876</v>
      </c>
      <c r="B1730" s="51">
        <v>1828</v>
      </c>
    </row>
    <row r="1731" spans="1:2" ht="13.5" customHeight="1">
      <c r="A1731" s="49">
        <v>40877</v>
      </c>
      <c r="B1731" s="51">
        <v>1846</v>
      </c>
    </row>
    <row r="1732" spans="1:2" ht="13.5" customHeight="1">
      <c r="A1732" s="49">
        <v>40878</v>
      </c>
      <c r="B1732" s="51">
        <v>1862</v>
      </c>
    </row>
    <row r="1733" spans="1:2" ht="13.5" customHeight="1">
      <c r="A1733" s="49">
        <v>40879</v>
      </c>
      <c r="B1733" s="51">
        <v>1866</v>
      </c>
    </row>
    <row r="1734" spans="1:2" ht="13.5" customHeight="1">
      <c r="A1734" s="49">
        <v>40882</v>
      </c>
      <c r="B1734" s="51">
        <v>1856</v>
      </c>
    </row>
    <row r="1735" spans="1:2" ht="13.5" customHeight="1">
      <c r="A1735" s="49">
        <v>40883</v>
      </c>
      <c r="B1735" s="51">
        <v>1848</v>
      </c>
    </row>
    <row r="1736" spans="1:2" ht="13.5" customHeight="1">
      <c r="A1736" s="49">
        <v>40884</v>
      </c>
      <c r="B1736" s="51">
        <v>1849</v>
      </c>
    </row>
    <row r="1737" spans="1:2" ht="13.5" customHeight="1">
      <c r="A1737" s="49">
        <v>40885</v>
      </c>
      <c r="B1737" s="51">
        <v>1882</v>
      </c>
    </row>
    <row r="1738" spans="1:2" ht="13.5" customHeight="1">
      <c r="A1738" s="49">
        <v>40886</v>
      </c>
      <c r="B1738" s="51">
        <v>1922</v>
      </c>
    </row>
    <row r="1739" spans="1:2" ht="13.5" customHeight="1">
      <c r="A1739" s="49">
        <v>40889</v>
      </c>
      <c r="B1739" s="51">
        <v>1930</v>
      </c>
    </row>
    <row r="1740" spans="1:2" ht="13.5" customHeight="1">
      <c r="A1740" s="49">
        <v>40890</v>
      </c>
      <c r="B1740" s="51">
        <v>1922</v>
      </c>
    </row>
    <row r="1741" spans="1:2" ht="13.5" customHeight="1">
      <c r="A1741" s="49">
        <v>40891</v>
      </c>
      <c r="B1741" s="51">
        <v>1912</v>
      </c>
    </row>
    <row r="1742" spans="1:2" ht="13.5" customHeight="1">
      <c r="A1742" s="49">
        <v>40892</v>
      </c>
      <c r="B1742" s="51">
        <v>1889</v>
      </c>
    </row>
    <row r="1743" spans="1:2" ht="13.5" customHeight="1">
      <c r="A1743" s="49">
        <v>40893</v>
      </c>
      <c r="B1743" s="51">
        <v>1888</v>
      </c>
    </row>
    <row r="1744" spans="1:2" ht="13.5" customHeight="1">
      <c r="A1744" s="49">
        <v>40896</v>
      </c>
      <c r="B1744" s="51">
        <v>1885</v>
      </c>
    </row>
    <row r="1745" spans="1:2" ht="13.5" customHeight="1">
      <c r="A1745" s="49">
        <v>40897</v>
      </c>
      <c r="B1745" s="51">
        <v>1878</v>
      </c>
    </row>
    <row r="1746" spans="1:2" ht="13.5" customHeight="1">
      <c r="A1746" s="49">
        <v>40898</v>
      </c>
      <c r="B1746" s="51">
        <v>1856</v>
      </c>
    </row>
    <row r="1747" spans="1:2" ht="13.5" customHeight="1">
      <c r="A1747" s="49">
        <v>40899</v>
      </c>
      <c r="B1747" s="51">
        <v>1787</v>
      </c>
    </row>
    <row r="1748" spans="1:2" ht="13.5" customHeight="1">
      <c r="A1748" s="49">
        <v>40900</v>
      </c>
      <c r="B1748" s="51">
        <v>1738</v>
      </c>
    </row>
    <row r="1749" spans="1:2" ht="13.5" customHeight="1">
      <c r="A1749" s="49">
        <v>40911</v>
      </c>
      <c r="B1749" s="51">
        <v>1624</v>
      </c>
    </row>
    <row r="1750" spans="1:2" ht="13.5" customHeight="1">
      <c r="A1750" s="49">
        <v>40912</v>
      </c>
      <c r="B1750" s="51">
        <v>1552</v>
      </c>
    </row>
    <row r="1751" spans="1:2" ht="13.5" customHeight="1">
      <c r="A1751" s="49">
        <v>40913</v>
      </c>
      <c r="B1751" s="51">
        <v>1426</v>
      </c>
    </row>
    <row r="1752" spans="1:2" ht="13.5" customHeight="1">
      <c r="A1752" s="49">
        <v>40914</v>
      </c>
      <c r="B1752" s="51">
        <v>1347</v>
      </c>
    </row>
    <row r="1753" spans="1:2" ht="13.5" customHeight="1">
      <c r="A1753" s="49">
        <v>40917</v>
      </c>
      <c r="B1753" s="51">
        <v>1308</v>
      </c>
    </row>
    <row r="1754" spans="1:2" ht="13.5" customHeight="1">
      <c r="A1754" s="49">
        <v>40918</v>
      </c>
      <c r="B1754" s="51">
        <v>1258</v>
      </c>
    </row>
    <row r="1755" spans="1:2" ht="13.5" customHeight="1">
      <c r="A1755" s="49">
        <v>40919</v>
      </c>
      <c r="B1755" s="51">
        <v>1193</v>
      </c>
    </row>
    <row r="1756" spans="1:2" ht="13.5" customHeight="1">
      <c r="A1756" s="49">
        <v>40920</v>
      </c>
      <c r="B1756" s="51">
        <v>1105</v>
      </c>
    </row>
    <row r="1757" spans="1:2" ht="13.5" customHeight="1">
      <c r="A1757" s="49">
        <v>40921</v>
      </c>
      <c r="B1757" s="51">
        <v>1053</v>
      </c>
    </row>
    <row r="1758" spans="1:2" ht="13.5" customHeight="1">
      <c r="A1758" s="49">
        <v>40924</v>
      </c>
      <c r="B1758" s="51">
        <v>1013</v>
      </c>
    </row>
    <row r="1759" spans="1:2" ht="13.5" customHeight="1">
      <c r="A1759" s="49">
        <v>40925</v>
      </c>
      <c r="B1759" s="51">
        <v>974</v>
      </c>
    </row>
    <row r="1760" spans="1:2" ht="13.5" customHeight="1">
      <c r="A1760" s="49">
        <v>40926</v>
      </c>
      <c r="B1760" s="51">
        <v>926</v>
      </c>
    </row>
    <row r="1761" spans="1:2" ht="13.5" customHeight="1">
      <c r="A1761" s="49">
        <v>40927</v>
      </c>
      <c r="B1761" s="51">
        <v>893</v>
      </c>
    </row>
    <row r="1762" spans="1:2" ht="13.5" customHeight="1">
      <c r="A1762" s="49">
        <v>40928</v>
      </c>
      <c r="B1762" s="51">
        <v>862</v>
      </c>
    </row>
    <row r="1763" spans="1:2" ht="13.5" customHeight="1">
      <c r="A1763" s="49">
        <v>40931</v>
      </c>
      <c r="B1763" s="51">
        <v>841</v>
      </c>
    </row>
    <row r="1764" spans="1:2" ht="13.5" customHeight="1">
      <c r="A1764" s="49">
        <v>40932</v>
      </c>
      <c r="B1764" s="51">
        <v>807</v>
      </c>
    </row>
    <row r="1765" spans="1:2" ht="13.5" customHeight="1">
      <c r="A1765" s="49">
        <v>40933</v>
      </c>
      <c r="B1765" s="51">
        <v>784</v>
      </c>
    </row>
    <row r="1766" spans="1:2" ht="13.5" customHeight="1">
      <c r="A1766" s="49">
        <v>40934</v>
      </c>
      <c r="B1766" s="51">
        <v>753</v>
      </c>
    </row>
    <row r="1767" spans="1:2" ht="13.5" customHeight="1">
      <c r="A1767" s="49">
        <v>40935</v>
      </c>
      <c r="B1767" s="51">
        <v>726</v>
      </c>
    </row>
    <row r="1768" spans="1:2" ht="13.5" customHeight="1">
      <c r="A1768" s="49">
        <v>40938</v>
      </c>
      <c r="B1768" s="51">
        <v>702</v>
      </c>
    </row>
    <row r="1769" spans="1:2" ht="13.5" customHeight="1">
      <c r="A1769" s="49">
        <v>40939</v>
      </c>
      <c r="B1769" s="51">
        <v>680</v>
      </c>
    </row>
    <row r="1770" spans="1:2" ht="13.5" customHeight="1">
      <c r="A1770" s="49">
        <v>40940</v>
      </c>
      <c r="B1770" s="51">
        <v>662</v>
      </c>
    </row>
    <row r="1771" spans="1:2" ht="13.5" customHeight="1">
      <c r="A1771" s="49">
        <v>40941</v>
      </c>
      <c r="B1771" s="51">
        <v>651</v>
      </c>
    </row>
    <row r="1772" spans="1:2" ht="13.5" customHeight="1">
      <c r="A1772" s="49">
        <v>40942</v>
      </c>
      <c r="B1772" s="51">
        <v>647</v>
      </c>
    </row>
    <row r="1773" spans="1:2" ht="13.5" customHeight="1">
      <c r="A1773" s="49">
        <v>40945</v>
      </c>
      <c r="B1773" s="51">
        <v>648</v>
      </c>
    </row>
    <row r="1774" spans="1:2" ht="13.5" customHeight="1">
      <c r="A1774" s="49">
        <v>40946</v>
      </c>
      <c r="B1774" s="51">
        <v>660</v>
      </c>
    </row>
    <row r="1775" spans="1:2" ht="13.5" customHeight="1">
      <c r="A1775" s="49">
        <v>40947</v>
      </c>
      <c r="B1775" s="51">
        <v>676</v>
      </c>
    </row>
    <row r="1776" spans="1:2" ht="13.5" customHeight="1">
      <c r="A1776" s="49">
        <v>40948</v>
      </c>
      <c r="B1776" s="51">
        <v>695</v>
      </c>
    </row>
    <row r="1777" spans="1:2" ht="13.5" customHeight="1">
      <c r="A1777" s="49">
        <v>40949</v>
      </c>
      <c r="B1777" s="51">
        <v>715</v>
      </c>
    </row>
    <row r="1778" spans="1:2" ht="13.5" customHeight="1">
      <c r="A1778" s="49">
        <v>40952</v>
      </c>
      <c r="B1778" s="51">
        <v>729</v>
      </c>
    </row>
    <row r="1779" spans="1:2" ht="13.5" customHeight="1">
      <c r="A1779" s="49">
        <v>40953</v>
      </c>
      <c r="B1779" s="51">
        <v>734</v>
      </c>
    </row>
    <row r="1780" spans="1:2" ht="13.5" customHeight="1">
      <c r="A1780" s="49">
        <v>40954</v>
      </c>
      <c r="B1780" s="51">
        <v>731</v>
      </c>
    </row>
    <row r="1781" spans="1:2" ht="13.5" customHeight="1">
      <c r="A1781" s="49">
        <v>40955</v>
      </c>
      <c r="B1781" s="51">
        <v>723</v>
      </c>
    </row>
    <row r="1782" spans="1:2" ht="13.5" customHeight="1">
      <c r="A1782" s="49">
        <v>40956</v>
      </c>
      <c r="B1782" s="51">
        <v>717</v>
      </c>
    </row>
    <row r="1783" spans="1:2" ht="13.5" customHeight="1">
      <c r="A1783" s="49">
        <v>40959</v>
      </c>
      <c r="B1783" s="51">
        <v>715</v>
      </c>
    </row>
    <row r="1784" spans="1:2" ht="13.5" customHeight="1">
      <c r="A1784" s="49">
        <v>40960</v>
      </c>
      <c r="B1784" s="51">
        <v>706</v>
      </c>
    </row>
    <row r="1785" spans="1:2" ht="13.5" customHeight="1">
      <c r="A1785" s="49">
        <v>40961</v>
      </c>
      <c r="B1785" s="51">
        <v>704</v>
      </c>
    </row>
    <row r="1786" spans="1:2" ht="13.5" customHeight="1">
      <c r="A1786" s="49">
        <v>40962</v>
      </c>
      <c r="B1786" s="51">
        <v>706</v>
      </c>
    </row>
    <row r="1787" spans="1:2" ht="13.5" customHeight="1">
      <c r="A1787" s="49">
        <v>40963</v>
      </c>
      <c r="B1787" s="51">
        <v>718</v>
      </c>
    </row>
    <row r="1788" spans="1:2" ht="13.5" customHeight="1">
      <c r="A1788" s="49">
        <v>40966</v>
      </c>
      <c r="B1788" s="51">
        <v>730</v>
      </c>
    </row>
    <row r="1789" spans="1:2" ht="13.5" customHeight="1">
      <c r="A1789" s="49">
        <v>40967</v>
      </c>
      <c r="B1789" s="51">
        <v>738</v>
      </c>
    </row>
    <row r="1790" spans="1:2" ht="13.5" customHeight="1">
      <c r="A1790" s="49">
        <v>40968</v>
      </c>
      <c r="B1790" s="51">
        <v>750</v>
      </c>
    </row>
    <row r="1791" spans="1:2" ht="13.5" customHeight="1">
      <c r="A1791" s="49">
        <v>40969</v>
      </c>
      <c r="B1791" s="51">
        <v>763</v>
      </c>
    </row>
    <row r="1792" spans="1:2" ht="13.5" customHeight="1">
      <c r="A1792" s="49">
        <v>40970</v>
      </c>
      <c r="B1792" s="51">
        <v>771</v>
      </c>
    </row>
    <row r="1793" spans="1:2" ht="13.5" customHeight="1">
      <c r="A1793" s="49">
        <v>40973</v>
      </c>
      <c r="B1793" s="51">
        <v>782</v>
      </c>
    </row>
    <row r="1794" spans="1:2" ht="13.5" customHeight="1">
      <c r="A1794" s="49">
        <v>40974</v>
      </c>
      <c r="B1794" s="51">
        <v>787</v>
      </c>
    </row>
    <row r="1795" spans="1:2" ht="13.5" customHeight="1">
      <c r="A1795" s="49">
        <v>40975</v>
      </c>
      <c r="B1795" s="51">
        <v>798</v>
      </c>
    </row>
    <row r="1796" spans="1:2" ht="13.5" customHeight="1">
      <c r="A1796" s="49">
        <v>40976</v>
      </c>
      <c r="B1796" s="51">
        <v>812</v>
      </c>
    </row>
    <row r="1797" spans="1:2" ht="13.5" customHeight="1">
      <c r="A1797" s="49">
        <v>40977</v>
      </c>
      <c r="B1797" s="51">
        <v>824</v>
      </c>
    </row>
    <row r="1798" spans="1:2" ht="13.5" customHeight="1">
      <c r="A1798" s="49">
        <v>40980</v>
      </c>
      <c r="B1798" s="51">
        <v>837</v>
      </c>
    </row>
    <row r="1799" spans="1:2" ht="13.5" customHeight="1">
      <c r="A1799" s="49">
        <v>40981</v>
      </c>
      <c r="B1799" s="51">
        <v>844</v>
      </c>
    </row>
    <row r="1800" spans="1:2" ht="13.5" customHeight="1">
      <c r="A1800" s="49">
        <v>40982</v>
      </c>
      <c r="B1800" s="51">
        <v>855</v>
      </c>
    </row>
    <row r="1801" spans="1:2" ht="13.5" customHeight="1">
      <c r="A1801" s="49">
        <v>40983</v>
      </c>
      <c r="B1801" s="51">
        <v>866</v>
      </c>
    </row>
    <row r="1802" spans="1:2" ht="13.5" customHeight="1">
      <c r="A1802" s="49">
        <v>40984</v>
      </c>
      <c r="B1802" s="51">
        <v>874</v>
      </c>
    </row>
    <row r="1803" spans="1:2" ht="13.5" customHeight="1">
      <c r="A1803" s="49">
        <v>40987</v>
      </c>
      <c r="B1803" s="51">
        <v>879</v>
      </c>
    </row>
    <row r="1804" spans="1:2" ht="13.5" customHeight="1">
      <c r="A1804" s="49">
        <v>40988</v>
      </c>
      <c r="B1804" s="51">
        <v>884</v>
      </c>
    </row>
    <row r="1805" spans="1:2" ht="13.5" customHeight="1">
      <c r="A1805" s="49">
        <v>40989</v>
      </c>
      <c r="B1805" s="51">
        <v>896</v>
      </c>
    </row>
    <row r="1806" spans="1:2" ht="13.5" customHeight="1">
      <c r="A1806" s="49">
        <v>40990</v>
      </c>
      <c r="B1806" s="51">
        <v>902</v>
      </c>
    </row>
    <row r="1807" spans="1:2" ht="13.5" customHeight="1">
      <c r="A1807" s="49">
        <v>40991</v>
      </c>
      <c r="B1807" s="51">
        <v>908</v>
      </c>
    </row>
    <row r="1808" spans="1:2" ht="13.5" customHeight="1">
      <c r="A1808" s="49">
        <v>40994</v>
      </c>
      <c r="B1808" s="51">
        <v>912</v>
      </c>
    </row>
    <row r="1809" spans="1:2" ht="13.5" customHeight="1">
      <c r="A1809" s="49">
        <v>40995</v>
      </c>
      <c r="B1809" s="51">
        <v>917</v>
      </c>
    </row>
    <row r="1810" spans="1:2" ht="13.5" customHeight="1">
      <c r="A1810" s="49">
        <v>40996</v>
      </c>
      <c r="B1810" s="51">
        <v>922</v>
      </c>
    </row>
    <row r="1811" spans="1:2" ht="13.5" customHeight="1">
      <c r="A1811" s="49">
        <v>40997</v>
      </c>
      <c r="B1811" s="51">
        <v>930</v>
      </c>
    </row>
    <row r="1812" spans="1:2" ht="13.5" customHeight="1">
      <c r="A1812" s="49">
        <v>40998</v>
      </c>
      <c r="B1812" s="51">
        <v>934</v>
      </c>
    </row>
    <row r="1813" spans="1:2" ht="13.5" customHeight="1">
      <c r="A1813" s="49">
        <v>41001</v>
      </c>
      <c r="B1813" s="51">
        <v>934</v>
      </c>
    </row>
    <row r="1814" spans="1:2" ht="13.5" customHeight="1">
      <c r="A1814" s="49">
        <v>41002</v>
      </c>
      <c r="B1814" s="51">
        <v>931</v>
      </c>
    </row>
    <row r="1815" spans="1:2" ht="13.5" customHeight="1">
      <c r="A1815" s="49">
        <v>41003</v>
      </c>
      <c r="B1815" s="51">
        <v>926</v>
      </c>
    </row>
    <row r="1816" spans="1:2" ht="13.5" customHeight="1">
      <c r="A1816" s="49">
        <v>41004</v>
      </c>
      <c r="B1816" s="51">
        <v>928</v>
      </c>
    </row>
    <row r="1817" spans="1:2" ht="13.5" customHeight="1">
      <c r="A1817" s="49">
        <v>41009</v>
      </c>
      <c r="B1817" s="51">
        <v>928</v>
      </c>
    </row>
    <row r="1818" spans="1:2" ht="13.5" customHeight="1">
      <c r="A1818" s="49">
        <v>41010</v>
      </c>
      <c r="B1818" s="51">
        <v>944</v>
      </c>
    </row>
    <row r="1819" spans="1:2" ht="13.5" customHeight="1">
      <c r="A1819" s="49">
        <v>41011</v>
      </c>
      <c r="B1819" s="51">
        <v>960</v>
      </c>
    </row>
    <row r="1820" spans="1:2" ht="13.5" customHeight="1">
      <c r="A1820" s="49">
        <v>41012</v>
      </c>
      <c r="B1820" s="51">
        <v>972</v>
      </c>
    </row>
    <row r="1821" spans="1:2" ht="13.5" customHeight="1">
      <c r="A1821" s="49">
        <v>41015</v>
      </c>
      <c r="B1821" s="51">
        <v>975</v>
      </c>
    </row>
    <row r="1822" spans="1:2" ht="13.5" customHeight="1">
      <c r="A1822" s="49">
        <v>41016</v>
      </c>
      <c r="B1822" s="51">
        <v>989</v>
      </c>
    </row>
    <row r="1823" spans="1:2" ht="13.5" customHeight="1">
      <c r="A1823" s="49">
        <v>41017</v>
      </c>
      <c r="B1823" s="51">
        <v>1006</v>
      </c>
    </row>
    <row r="1824" spans="1:2" ht="13.5" customHeight="1">
      <c r="A1824" s="49">
        <v>41018</v>
      </c>
      <c r="B1824" s="51">
        <v>1028</v>
      </c>
    </row>
    <row r="1825" spans="1:2" ht="13.5" customHeight="1">
      <c r="A1825" s="49">
        <v>41019</v>
      </c>
      <c r="B1825" s="51">
        <v>1067</v>
      </c>
    </row>
    <row r="1826" spans="1:2" ht="13.5" customHeight="1">
      <c r="A1826" s="49">
        <v>41022</v>
      </c>
      <c r="B1826" s="51">
        <v>1090</v>
      </c>
    </row>
    <row r="1827" spans="1:2" ht="13.5" customHeight="1">
      <c r="A1827" s="49">
        <v>41023</v>
      </c>
      <c r="B1827" s="51">
        <v>1116</v>
      </c>
    </row>
    <row r="1828" spans="1:2" ht="13.5" customHeight="1">
      <c r="A1828" s="49">
        <v>41024</v>
      </c>
      <c r="B1828" s="51">
        <v>1137</v>
      </c>
    </row>
    <row r="1829" spans="1:2" ht="13.5" customHeight="1">
      <c r="A1829" s="49">
        <v>41025</v>
      </c>
      <c r="B1829">
        <v>1148</v>
      </c>
    </row>
    <row r="1830" spans="1:2" ht="13.5" customHeight="1">
      <c r="A1830" s="49">
        <v>41026</v>
      </c>
      <c r="B1830">
        <v>1156</v>
      </c>
    </row>
    <row r="1831" spans="1:2" ht="13.5" customHeight="1">
      <c r="A1831" s="49">
        <v>41029</v>
      </c>
      <c r="B1831">
        <v>1155</v>
      </c>
    </row>
    <row r="1832" spans="1:2" ht="13.5" customHeight="1">
      <c r="A1832" s="49">
        <v>41030</v>
      </c>
      <c r="B1832">
        <v>1152</v>
      </c>
    </row>
    <row r="1833" spans="1:2" ht="13.5" customHeight="1">
      <c r="A1833" s="49">
        <v>41031</v>
      </c>
      <c r="B1833">
        <v>1149</v>
      </c>
    </row>
    <row r="1834" spans="1:2" ht="13.5" customHeight="1">
      <c r="A1834" s="49">
        <v>41032</v>
      </c>
      <c r="B1834">
        <v>1157</v>
      </c>
    </row>
    <row r="1835" spans="1:2" ht="13.5" customHeight="1">
      <c r="A1835" s="49">
        <v>41033</v>
      </c>
      <c r="B1835">
        <v>1157</v>
      </c>
    </row>
    <row r="1836" spans="1:2" ht="13.5" customHeight="1">
      <c r="A1836" s="49">
        <v>41037</v>
      </c>
      <c r="B1836">
        <v>1165</v>
      </c>
    </row>
    <row r="1837" spans="1:2" ht="13.5" customHeight="1">
      <c r="A1837" s="49">
        <v>41038</v>
      </c>
      <c r="B1837">
        <v>1156</v>
      </c>
    </row>
    <row r="1838" spans="1:2" ht="13.5" customHeight="1">
      <c r="A1838" s="49">
        <v>41039</v>
      </c>
      <c r="B1838">
        <v>1146</v>
      </c>
    </row>
    <row r="1839" spans="1:2" ht="13.5" customHeight="1">
      <c r="A1839" s="49">
        <v>41040</v>
      </c>
      <c r="B1839">
        <v>1138</v>
      </c>
    </row>
    <row r="1840" spans="1:2" ht="13.5" customHeight="1">
      <c r="A1840" s="49">
        <v>41043</v>
      </c>
      <c r="B1840">
        <v>1132</v>
      </c>
    </row>
    <row r="1841" spans="1:2" ht="13.5" customHeight="1">
      <c r="A1841" s="49">
        <v>41044</v>
      </c>
      <c r="B1841">
        <v>1130</v>
      </c>
    </row>
    <row r="1842" spans="1:2" ht="13.5" customHeight="1">
      <c r="A1842" s="49">
        <v>41045</v>
      </c>
      <c r="B1842">
        <v>1137</v>
      </c>
    </row>
    <row r="1843" spans="1:2" ht="13.5" customHeight="1">
      <c r="A1843" s="49">
        <v>41046</v>
      </c>
      <c r="B1843">
        <v>1137</v>
      </c>
    </row>
    <row r="1844" spans="1:2" ht="13.5" customHeight="1">
      <c r="A1844" s="49">
        <v>41047</v>
      </c>
      <c r="B1844">
        <v>1141</v>
      </c>
    </row>
    <row r="1845" spans="1:2" ht="13.5" customHeight="1">
      <c r="A1845" s="49">
        <v>41050</v>
      </c>
      <c r="B1845">
        <v>1141</v>
      </c>
    </row>
    <row r="1846" spans="1:2" ht="13.5" customHeight="1">
      <c r="A1846" s="49">
        <v>41051</v>
      </c>
      <c r="B1846">
        <v>1127</v>
      </c>
    </row>
    <row r="1847" spans="1:2" ht="13.5" customHeight="1">
      <c r="A1847" s="49">
        <v>41052</v>
      </c>
      <c r="B1847">
        <v>1100</v>
      </c>
    </row>
    <row r="1848" spans="1:2" ht="13.5" customHeight="1">
      <c r="A1848" s="49">
        <v>41053</v>
      </c>
      <c r="B1848">
        <v>1058</v>
      </c>
    </row>
    <row r="1849" spans="1:2" ht="13.5" customHeight="1">
      <c r="A1849" s="49">
        <v>41054</v>
      </c>
      <c r="B1849">
        <v>1034</v>
      </c>
    </row>
    <row r="1850" spans="1:2" ht="13.5" customHeight="1">
      <c r="A1850" s="49">
        <v>41057</v>
      </c>
      <c r="B1850">
        <v>1012</v>
      </c>
    </row>
    <row r="1851" spans="1:2" ht="13.5" customHeight="1">
      <c r="A1851" s="49">
        <v>41058</v>
      </c>
      <c r="B1851">
        <v>986</v>
      </c>
    </row>
    <row r="1852" spans="1:2" ht="13.5" customHeight="1">
      <c r="A1852" s="49">
        <v>41059</v>
      </c>
      <c r="B1852">
        <v>950</v>
      </c>
    </row>
    <row r="1853" spans="1:2" ht="13.5" customHeight="1">
      <c r="A1853" s="49">
        <v>41060</v>
      </c>
      <c r="B1853">
        <v>923</v>
      </c>
    </row>
    <row r="1854" spans="1:2" ht="13.5" customHeight="1">
      <c r="A1854" s="49">
        <v>41061</v>
      </c>
      <c r="B1854">
        <v>904</v>
      </c>
    </row>
    <row r="1855" spans="1:2" ht="13.5" customHeight="1">
      <c r="A1855" s="49">
        <v>41066</v>
      </c>
      <c r="B1855">
        <v>878</v>
      </c>
    </row>
    <row r="1856" spans="1:2" ht="13.5" customHeight="1">
      <c r="A1856" s="49">
        <v>41067</v>
      </c>
      <c r="B1856">
        <v>872</v>
      </c>
    </row>
    <row r="1857" spans="1:2" ht="13.5" customHeight="1">
      <c r="A1857" s="49">
        <v>41068</v>
      </c>
      <c r="B1857">
        <v>877</v>
      </c>
    </row>
    <row r="1858" spans="1:2" ht="13.5" customHeight="1">
      <c r="A1858" s="49">
        <v>41071</v>
      </c>
      <c r="B1858">
        <v>884</v>
      </c>
    </row>
    <row r="1859" spans="1:2" ht="13.5" customHeight="1">
      <c r="A1859" s="49">
        <v>41072</v>
      </c>
      <c r="B1859">
        <v>893</v>
      </c>
    </row>
    <row r="1860" spans="1:2" ht="13.5" customHeight="1">
      <c r="A1860" s="49">
        <v>41073</v>
      </c>
      <c r="B1860">
        <v>902</v>
      </c>
    </row>
    <row r="1861" spans="1:2" ht="13.5" customHeight="1">
      <c r="A1861" s="49">
        <v>41074</v>
      </c>
      <c r="B1861">
        <v>912</v>
      </c>
    </row>
    <row r="1862" spans="1:2" ht="13.5" customHeight="1">
      <c r="A1862" s="49">
        <v>41075</v>
      </c>
      <c r="B1862">
        <v>924</v>
      </c>
    </row>
    <row r="1863" spans="1:2" ht="13.5" customHeight="1">
      <c r="A1863" s="49">
        <v>41078</v>
      </c>
      <c r="B1863">
        <v>938</v>
      </c>
    </row>
    <row r="1864" spans="1:2" ht="13.5" customHeight="1">
      <c r="A1864" s="49">
        <v>41079</v>
      </c>
      <c r="B1864">
        <v>954</v>
      </c>
    </row>
    <row r="1865" spans="1:2" ht="13.5" customHeight="1">
      <c r="A1865" s="49">
        <v>41080</v>
      </c>
      <c r="B1865">
        <v>972</v>
      </c>
    </row>
    <row r="1866" spans="1:2" ht="13.5" customHeight="1">
      <c r="A1866" s="49">
        <v>41081</v>
      </c>
      <c r="B1866">
        <v>978</v>
      </c>
    </row>
    <row r="1867" spans="1:2" ht="13.5" customHeight="1">
      <c r="A1867" s="49">
        <v>41082</v>
      </c>
      <c r="B1867">
        <v>978</v>
      </c>
    </row>
    <row r="1868" spans="1:2" ht="13.5" customHeight="1">
      <c r="A1868" s="49">
        <v>41085</v>
      </c>
      <c r="B1868">
        <v>978</v>
      </c>
    </row>
    <row r="1869" spans="1:2" ht="13.5" customHeight="1">
      <c r="A1869" s="49">
        <v>41086</v>
      </c>
      <c r="B1869">
        <v>981</v>
      </c>
    </row>
    <row r="1870" spans="1:2" ht="13.5" customHeight="1">
      <c r="A1870" s="49">
        <v>41087</v>
      </c>
      <c r="B1870">
        <v>988</v>
      </c>
    </row>
    <row r="1871" spans="1:2" ht="13.5" customHeight="1">
      <c r="A1871" s="49">
        <v>41088</v>
      </c>
      <c r="B1871">
        <v>994</v>
      </c>
    </row>
    <row r="1872" spans="1:2" ht="13.5" customHeight="1">
      <c r="A1872" s="49">
        <v>41089</v>
      </c>
      <c r="B1872">
        <v>1004</v>
      </c>
    </row>
    <row r="1873" spans="1:2" ht="13.5" customHeight="1">
      <c r="A1873" s="49">
        <v>41092</v>
      </c>
      <c r="B1873">
        <v>1013</v>
      </c>
    </row>
    <row r="1874" spans="1:2" ht="13.5" customHeight="1">
      <c r="A1874" s="49">
        <v>41093</v>
      </c>
      <c r="B1874">
        <v>1063</v>
      </c>
    </row>
    <row r="1875" spans="1:2" ht="13.5" customHeight="1">
      <c r="A1875" s="49">
        <v>41094</v>
      </c>
      <c r="B1875">
        <v>1103</v>
      </c>
    </row>
    <row r="1876" spans="1:2" ht="13.5" customHeight="1">
      <c r="A1876" s="49">
        <v>41095</v>
      </c>
      <c r="B1876">
        <v>1138</v>
      </c>
    </row>
    <row r="1877" spans="1:2" ht="13.5" customHeight="1">
      <c r="A1877" s="49">
        <v>41096</v>
      </c>
      <c r="B1877">
        <v>1157</v>
      </c>
    </row>
    <row r="1878" spans="1:2" ht="13.5" customHeight="1">
      <c r="A1878" s="49">
        <v>41099</v>
      </c>
      <c r="B1878">
        <v>1162</v>
      </c>
    </row>
    <row r="1879" spans="1:2" ht="13.5" customHeight="1">
      <c r="A1879" s="49">
        <v>41100</v>
      </c>
      <c r="B1879">
        <v>1160</v>
      </c>
    </row>
    <row r="1880" spans="1:2" ht="13.5" customHeight="1">
      <c r="A1880" s="49">
        <v>41101</v>
      </c>
      <c r="B1880">
        <v>1146</v>
      </c>
    </row>
    <row r="1881" spans="1:2" ht="13.5" customHeight="1">
      <c r="A1881" s="49">
        <v>41102</v>
      </c>
      <c r="B1881">
        <v>1121</v>
      </c>
    </row>
    <row r="1882" spans="1:2" ht="13.5" customHeight="1">
      <c r="A1882" s="49">
        <v>41103</v>
      </c>
      <c r="B1882">
        <v>1110</v>
      </c>
    </row>
    <row r="1883" spans="1:2" ht="13.5" customHeight="1">
      <c r="A1883" s="49">
        <v>41106</v>
      </c>
      <c r="B1883">
        <v>1102</v>
      </c>
    </row>
    <row r="1884" spans="1:2" ht="13.5" customHeight="1">
      <c r="A1884" s="49">
        <v>41107</v>
      </c>
      <c r="B1884">
        <v>1093</v>
      </c>
    </row>
    <row r="1885" spans="1:2" ht="13.5" customHeight="1">
      <c r="A1885" s="49">
        <v>41108</v>
      </c>
      <c r="B1885">
        <v>1074</v>
      </c>
    </row>
    <row r="1886" spans="1:2" ht="13.5" customHeight="1">
      <c r="A1886" s="49">
        <v>41109</v>
      </c>
      <c r="B1886" s="51">
        <v>1053</v>
      </c>
    </row>
    <row r="1887" spans="1:2" ht="13.5" customHeight="1">
      <c r="A1887" s="49">
        <v>41110</v>
      </c>
      <c r="B1887" s="51">
        <v>1037</v>
      </c>
    </row>
    <row r="1888" spans="1:2" ht="13.5" customHeight="1">
      <c r="A1888" s="49">
        <v>41113</v>
      </c>
      <c r="B1888">
        <v>1022</v>
      </c>
    </row>
    <row r="1889" spans="1:2" ht="13.5" customHeight="1">
      <c r="A1889" s="49">
        <v>41114</v>
      </c>
      <c r="B1889">
        <v>1003</v>
      </c>
    </row>
    <row r="1890" spans="1:2" ht="13.5" customHeight="1">
      <c r="A1890" s="49">
        <v>41115</v>
      </c>
      <c r="B1890">
        <v>982</v>
      </c>
    </row>
    <row r="1891" spans="1:2" ht="13.5" customHeight="1">
      <c r="A1891" s="49">
        <v>41116</v>
      </c>
      <c r="B1891">
        <v>958</v>
      </c>
    </row>
    <row r="1892" spans="1:2" ht="13.5" customHeight="1">
      <c r="A1892" s="49">
        <v>41117</v>
      </c>
      <c r="B1892">
        <v>933</v>
      </c>
    </row>
    <row r="1893" spans="1:2" ht="13.5" customHeight="1">
      <c r="A1893" s="49">
        <v>41120</v>
      </c>
      <c r="B1893">
        <v>915</v>
      </c>
    </row>
    <row r="1894" spans="1:2" ht="13.5" customHeight="1">
      <c r="A1894" s="49">
        <v>41121</v>
      </c>
      <c r="B1894">
        <v>897</v>
      </c>
    </row>
    <row r="1895" spans="1:2" ht="13.5" customHeight="1">
      <c r="A1895" s="49">
        <v>41122</v>
      </c>
      <c r="B1895">
        <v>878</v>
      </c>
    </row>
    <row r="1896" spans="1:2" ht="13.5" customHeight="1">
      <c r="A1896" s="49">
        <v>41123</v>
      </c>
      <c r="B1896">
        <v>861</v>
      </c>
    </row>
    <row r="1897" spans="1:2" ht="13.5" customHeight="1">
      <c r="A1897" s="49">
        <v>41124</v>
      </c>
      <c r="B1897">
        <v>852</v>
      </c>
    </row>
    <row r="1898" spans="1:2" ht="13.5" customHeight="1">
      <c r="A1898" s="49">
        <v>41127</v>
      </c>
      <c r="B1898">
        <v>843</v>
      </c>
    </row>
    <row r="1899" spans="1:2" ht="13.5" customHeight="1">
      <c r="A1899" s="49">
        <v>41128</v>
      </c>
      <c r="B1899">
        <v>836</v>
      </c>
    </row>
    <row r="1900" spans="1:2" ht="13.5" customHeight="1">
      <c r="A1900" s="49">
        <v>41129</v>
      </c>
      <c r="B1900">
        <v>812</v>
      </c>
    </row>
    <row r="1901" spans="1:2" ht="13.5" customHeight="1">
      <c r="A1901" s="49">
        <v>41130</v>
      </c>
      <c r="B1901">
        <v>790</v>
      </c>
    </row>
    <row r="1902" spans="1:2" ht="13.5" customHeight="1">
      <c r="A1902" s="49">
        <v>41131</v>
      </c>
      <c r="B1902">
        <v>774</v>
      </c>
    </row>
    <row r="1903" spans="1:2" ht="13.5" customHeight="1">
      <c r="A1903" s="49">
        <v>41134</v>
      </c>
      <c r="B1903">
        <v>764</v>
      </c>
    </row>
    <row r="1904" spans="1:2" ht="13.5" customHeight="1">
      <c r="A1904" s="49">
        <v>41135</v>
      </c>
      <c r="B1904">
        <v>750</v>
      </c>
    </row>
    <row r="1905" spans="1:2" ht="13.5" customHeight="1">
      <c r="A1905" s="49">
        <v>41136</v>
      </c>
      <c r="B1905">
        <v>728</v>
      </c>
    </row>
    <row r="1906" spans="1:2" ht="13.5" customHeight="1">
      <c r="A1906" s="49">
        <v>41137</v>
      </c>
      <c r="B1906">
        <v>720</v>
      </c>
    </row>
    <row r="1907" spans="1:2" ht="13.5" customHeight="1">
      <c r="A1907" s="49">
        <v>41138</v>
      </c>
      <c r="B1907">
        <v>714</v>
      </c>
    </row>
    <row r="1908" spans="1:2" ht="13.5" customHeight="1">
      <c r="A1908" s="49">
        <v>41141</v>
      </c>
      <c r="B1908">
        <v>711</v>
      </c>
    </row>
    <row r="1909" spans="1:2" ht="13.5" customHeight="1">
      <c r="A1909" s="49">
        <v>41142</v>
      </c>
      <c r="B1909">
        <v>709</v>
      </c>
    </row>
    <row r="1910" spans="1:2" ht="13.5" customHeight="1">
      <c r="A1910" s="49">
        <v>41143</v>
      </c>
      <c r="B1910">
        <v>712</v>
      </c>
    </row>
    <row r="1911" spans="1:2" ht="13.5" customHeight="1">
      <c r="A1911" s="49">
        <v>41144</v>
      </c>
      <c r="B1911">
        <v>715</v>
      </c>
    </row>
    <row r="1912" spans="1:2" ht="13.5" customHeight="1">
      <c r="A1912" s="49">
        <v>41145</v>
      </c>
      <c r="B1912">
        <v>717</v>
      </c>
    </row>
    <row r="1913" spans="1:2" ht="13.5" customHeight="1">
      <c r="A1913" s="49">
        <v>41149</v>
      </c>
      <c r="B1913">
        <v>724</v>
      </c>
    </row>
    <row r="1914" spans="1:2" ht="13.5" customHeight="1">
      <c r="A1914" s="49">
        <v>41150</v>
      </c>
      <c r="B1914">
        <v>718</v>
      </c>
    </row>
    <row r="1915" spans="1:2" ht="13.5" customHeight="1">
      <c r="A1915" s="49">
        <v>41151</v>
      </c>
      <c r="B1915">
        <v>707</v>
      </c>
    </row>
    <row r="1916" spans="1:2" ht="13.5" customHeight="1">
      <c r="A1916" s="49">
        <v>41152</v>
      </c>
      <c r="B1916">
        <v>703</v>
      </c>
    </row>
    <row r="1917" spans="1:2" ht="13.5" customHeight="1">
      <c r="A1917" s="49">
        <v>41155</v>
      </c>
      <c r="B1917">
        <v>698</v>
      </c>
    </row>
    <row r="1918" spans="1:2" ht="13.5" customHeight="1">
      <c r="A1918" s="49">
        <v>41156</v>
      </c>
      <c r="B1918">
        <v>693</v>
      </c>
    </row>
    <row r="1919" spans="1:2" ht="13.5" customHeight="1">
      <c r="A1919" s="49">
        <v>41157</v>
      </c>
      <c r="B1919">
        <v>684</v>
      </c>
    </row>
    <row r="1920" spans="1:2" ht="13.5" customHeight="1">
      <c r="A1920" s="49">
        <v>41158</v>
      </c>
      <c r="B1920">
        <v>675</v>
      </c>
    </row>
    <row r="1921" spans="1:2" ht="13.5" customHeight="1">
      <c r="A1921" s="49">
        <v>41159</v>
      </c>
      <c r="B1921">
        <v>669</v>
      </c>
    </row>
    <row r="1922" spans="1:2" ht="13.5" customHeight="1">
      <c r="A1922" s="49">
        <v>41162</v>
      </c>
      <c r="B1922">
        <v>666</v>
      </c>
    </row>
    <row r="1923" spans="1:2" ht="13.5" customHeight="1">
      <c r="A1923" s="49">
        <v>41163</v>
      </c>
      <c r="B1923">
        <v>662</v>
      </c>
    </row>
    <row r="1924" spans="1:2" ht="13.5" customHeight="1">
      <c r="A1924" s="49">
        <v>41164</v>
      </c>
      <c r="B1924">
        <v>661</v>
      </c>
    </row>
    <row r="1925" spans="1:2" ht="13.5" customHeight="1">
      <c r="A1925" s="49">
        <v>41165</v>
      </c>
      <c r="B1925">
        <v>663</v>
      </c>
    </row>
    <row r="1926" spans="1:2" ht="13.5" customHeight="1">
      <c r="A1926" s="49">
        <v>41166</v>
      </c>
      <c r="B1926">
        <v>662</v>
      </c>
    </row>
    <row r="1927" spans="1:2" ht="13.5" customHeight="1">
      <c r="A1927" s="49">
        <v>41169</v>
      </c>
      <c r="B1927">
        <v>663</v>
      </c>
    </row>
    <row r="1928" spans="1:2" ht="13.5" customHeight="1">
      <c r="A1928" s="49">
        <v>41170</v>
      </c>
      <c r="B1928">
        <v>697</v>
      </c>
    </row>
    <row r="1929" spans="1:2" ht="13.5" customHeight="1">
      <c r="A1929" s="49">
        <v>41171</v>
      </c>
      <c r="B1929">
        <v>722</v>
      </c>
    </row>
    <row r="1930" spans="1:2" ht="13.5" customHeight="1">
      <c r="A1930" s="49">
        <v>41172</v>
      </c>
      <c r="B1930">
        <v>755</v>
      </c>
    </row>
    <row r="1931" spans="1:2" ht="13.5" customHeight="1">
      <c r="A1931" s="49">
        <v>41173</v>
      </c>
      <c r="B1931">
        <v>774</v>
      </c>
    </row>
    <row r="1932" spans="1:2" ht="13.5" customHeight="1">
      <c r="A1932" s="49">
        <v>41176</v>
      </c>
      <c r="B1932">
        <v>772</v>
      </c>
    </row>
    <row r="1933" spans="1:2" ht="13.5" customHeight="1">
      <c r="A1933" s="49">
        <v>41177</v>
      </c>
      <c r="B1933">
        <v>763</v>
      </c>
    </row>
    <row r="1934" spans="1:2" ht="13.5" customHeight="1">
      <c r="A1934" s="49">
        <v>41178</v>
      </c>
      <c r="B1934">
        <v>752</v>
      </c>
    </row>
    <row r="1935" spans="1:2" ht="13.5" customHeight="1">
      <c r="A1935" s="49">
        <v>41179</v>
      </c>
      <c r="B1935">
        <v>744</v>
      </c>
    </row>
    <row r="1936" spans="1:2" ht="13.5" customHeight="1">
      <c r="A1936" s="49">
        <v>41180</v>
      </c>
      <c r="B1936">
        <v>766</v>
      </c>
    </row>
    <row r="1937" spans="1:2" ht="13.5" customHeight="1">
      <c r="A1937" s="49">
        <v>41183</v>
      </c>
      <c r="B1937">
        <v>777</v>
      </c>
    </row>
    <row r="1938" spans="1:2" ht="13.5" customHeight="1">
      <c r="A1938" s="49">
        <v>41184</v>
      </c>
      <c r="B1938">
        <v>778</v>
      </c>
    </row>
    <row r="1939" spans="1:2" ht="13.5" customHeight="1">
      <c r="A1939" s="49">
        <v>41185</v>
      </c>
      <c r="B1939">
        <v>798</v>
      </c>
    </row>
    <row r="1940" spans="1:2" ht="13.5" customHeight="1">
      <c r="A1940" s="49">
        <v>41186</v>
      </c>
      <c r="B1940">
        <v>845</v>
      </c>
    </row>
    <row r="1941" spans="1:2" ht="13.5" customHeight="1">
      <c r="A1941" s="49">
        <v>41187</v>
      </c>
      <c r="B1941">
        <v>875</v>
      </c>
    </row>
    <row r="1942" spans="1:2" ht="13.5" customHeight="1">
      <c r="A1942" s="49">
        <v>41190</v>
      </c>
      <c r="B1942">
        <v>883</v>
      </c>
    </row>
    <row r="1943" spans="1:2" ht="13.5" customHeight="1">
      <c r="A1943" s="49">
        <v>41191</v>
      </c>
      <c r="B1943">
        <v>875</v>
      </c>
    </row>
    <row r="1944" spans="1:2" ht="13.5" customHeight="1">
      <c r="A1944" s="49">
        <v>41192</v>
      </c>
      <c r="B1944">
        <v>875</v>
      </c>
    </row>
    <row r="1945" spans="1:2" ht="13.5" customHeight="1">
      <c r="A1945" s="49">
        <v>41193</v>
      </c>
      <c r="B1945">
        <v>903</v>
      </c>
    </row>
    <row r="1946" spans="1:2" ht="13.5" customHeight="1">
      <c r="A1946" s="49">
        <v>41194</v>
      </c>
      <c r="B1946">
        <v>926</v>
      </c>
    </row>
    <row r="1947" spans="1:2" ht="13.5" customHeight="1">
      <c r="A1947" s="49">
        <v>41197</v>
      </c>
      <c r="B1947">
        <v>941</v>
      </c>
    </row>
    <row r="1948" spans="1:2" ht="13.5" customHeight="1">
      <c r="A1948" s="49">
        <v>41198</v>
      </c>
      <c r="B1948">
        <v>981</v>
      </c>
    </row>
    <row r="1949" spans="1:2" ht="13.5" customHeight="1">
      <c r="A1949" s="49">
        <v>41199</v>
      </c>
      <c r="B1949">
        <v>999</v>
      </c>
    </row>
    <row r="1950" spans="1:2" ht="13.5" customHeight="1">
      <c r="A1950" s="49">
        <v>41200</v>
      </c>
      <c r="B1950">
        <v>989</v>
      </c>
    </row>
    <row r="1951" spans="1:2" ht="13.5" customHeight="1">
      <c r="A1951" s="49">
        <v>41201</v>
      </c>
      <c r="B1951">
        <v>1010</v>
      </c>
    </row>
    <row r="1952" spans="1:2" ht="13.5" customHeight="1">
      <c r="A1952" s="49">
        <v>41204</v>
      </c>
      <c r="B1952">
        <v>1037</v>
      </c>
    </row>
    <row r="1953" spans="1:2" ht="13.5" customHeight="1">
      <c r="A1953" s="49">
        <v>41205</v>
      </c>
      <c r="B1953">
        <v>1109</v>
      </c>
    </row>
    <row r="1954" spans="1:2" ht="13.5" customHeight="1">
      <c r="A1954" s="49">
        <v>41206</v>
      </c>
      <c r="B1954">
        <v>1088</v>
      </c>
    </row>
    <row r="1955" spans="1:2" ht="13.5" customHeight="1">
      <c r="A1955" s="49">
        <v>41207</v>
      </c>
      <c r="B1955">
        <v>1051</v>
      </c>
    </row>
    <row r="1956" spans="1:2" ht="13.5" customHeight="1">
      <c r="A1956" s="49">
        <v>41208</v>
      </c>
      <c r="B1956">
        <v>1049</v>
      </c>
    </row>
    <row r="1957" spans="1:2" ht="13.5" customHeight="1">
      <c r="A1957" s="49">
        <v>41211</v>
      </c>
      <c r="B1957">
        <v>1048</v>
      </c>
    </row>
    <row r="1958" spans="1:2" ht="13.5" customHeight="1">
      <c r="A1958" s="49">
        <v>41212</v>
      </c>
      <c r="B1958">
        <v>1043</v>
      </c>
    </row>
    <row r="1959" spans="1:2" ht="13.5" customHeight="1">
      <c r="A1959" s="49">
        <v>41213</v>
      </c>
      <c r="B1959">
        <v>1026</v>
      </c>
    </row>
    <row r="1960" spans="1:2" ht="13.5" customHeight="1">
      <c r="A1960" s="49">
        <v>41214</v>
      </c>
      <c r="B1960">
        <v>1000</v>
      </c>
    </row>
    <row r="1961" spans="1:2" ht="13.5" customHeight="1">
      <c r="A1961" s="49">
        <v>41215</v>
      </c>
      <c r="B1961">
        <v>986</v>
      </c>
    </row>
    <row r="1962" spans="1:2" ht="13.5" customHeight="1">
      <c r="A1962" s="49">
        <v>41218</v>
      </c>
      <c r="B1962">
        <v>971</v>
      </c>
    </row>
    <row r="1963" spans="1:2" ht="13.5" customHeight="1">
      <c r="A1963" s="49">
        <v>41219</v>
      </c>
      <c r="B1963">
        <v>947</v>
      </c>
    </row>
    <row r="1964" spans="1:2" ht="13.5" customHeight="1">
      <c r="A1964" s="49">
        <v>41220</v>
      </c>
      <c r="B1964">
        <v>916</v>
      </c>
    </row>
    <row r="1965" spans="1:2" ht="13.5" customHeight="1">
      <c r="A1965" s="49">
        <v>41221</v>
      </c>
      <c r="B1965">
        <v>916</v>
      </c>
    </row>
    <row r="1966" spans="1:2" ht="13.5" customHeight="1">
      <c r="A1966" s="49">
        <v>41222</v>
      </c>
      <c r="B1966">
        <v>940</v>
      </c>
    </row>
    <row r="1967" spans="1:2" ht="13.5" customHeight="1">
      <c r="A1967" s="49">
        <v>41225</v>
      </c>
      <c r="B1967">
        <v>965</v>
      </c>
    </row>
    <row r="1968" spans="1:2" ht="13.5" customHeight="1">
      <c r="A1968" s="49">
        <v>41226</v>
      </c>
      <c r="B1968">
        <v>985</v>
      </c>
    </row>
    <row r="1969" spans="1:2" ht="13.5" customHeight="1">
      <c r="A1969" s="49">
        <v>41227</v>
      </c>
      <c r="B1969">
        <v>1011</v>
      </c>
    </row>
    <row r="1970" spans="1:2" ht="13.5" customHeight="1">
      <c r="A1970" s="49">
        <v>41228</v>
      </c>
      <c r="B1970">
        <v>1024</v>
      </c>
    </row>
    <row r="1971" spans="1:2" ht="13.5" customHeight="1">
      <c r="A1971" s="49">
        <v>41229</v>
      </c>
      <c r="B1971">
        <v>1036</v>
      </c>
    </row>
    <row r="1972" spans="1:2" ht="13.5" customHeight="1">
      <c r="A1972" s="49">
        <v>41232</v>
      </c>
      <c r="B1972">
        <v>1054</v>
      </c>
    </row>
    <row r="1973" spans="1:2" ht="13.5" customHeight="1">
      <c r="A1973" s="49">
        <v>41233</v>
      </c>
      <c r="B1973">
        <v>1066</v>
      </c>
    </row>
    <row r="1974" spans="1:2" ht="13.5" customHeight="1">
      <c r="A1974" s="49">
        <v>41234</v>
      </c>
      <c r="B1974">
        <v>1073</v>
      </c>
    </row>
    <row r="1975" spans="1:2" ht="13.5" customHeight="1">
      <c r="A1975" s="49">
        <v>41235</v>
      </c>
      <c r="B1975">
        <v>1084</v>
      </c>
    </row>
    <row r="1976" spans="1:2" ht="13.5" customHeight="1">
      <c r="A1976" s="49">
        <v>41236</v>
      </c>
      <c r="B1976">
        <v>1090</v>
      </c>
    </row>
    <row r="1977" spans="1:2" ht="13.5" customHeight="1">
      <c r="A1977" s="49">
        <v>41239</v>
      </c>
      <c r="B1977">
        <v>1094</v>
      </c>
    </row>
    <row r="1978" spans="1:2" ht="13.5" customHeight="1">
      <c r="A1978" s="49">
        <v>41240</v>
      </c>
      <c r="B1978">
        <v>1097</v>
      </c>
    </row>
    <row r="1979" spans="1:2" ht="13.5" customHeight="1">
      <c r="A1979" s="49">
        <v>41241</v>
      </c>
      <c r="B1979">
        <v>1104</v>
      </c>
    </row>
    <row r="1980" spans="1:2" ht="13.5" customHeight="1">
      <c r="A1980" s="49">
        <v>41242</v>
      </c>
      <c r="B1980">
        <v>1097</v>
      </c>
    </row>
    <row r="1981" spans="1:2" ht="13.5" customHeight="1">
      <c r="A1981" s="49">
        <v>41243</v>
      </c>
      <c r="B1981">
        <v>1086</v>
      </c>
    </row>
    <row r="1982" spans="1:2" ht="13.5" customHeight="1">
      <c r="A1982" s="49">
        <v>41246</v>
      </c>
      <c r="B1982">
        <v>1077</v>
      </c>
    </row>
    <row r="1983" spans="1:2" ht="13.5" customHeight="1">
      <c r="A1983" s="49">
        <v>41247</v>
      </c>
      <c r="B1983">
        <v>1054</v>
      </c>
    </row>
    <row r="1984" spans="1:2" ht="13.5" customHeight="1">
      <c r="A1984" s="49">
        <v>41248</v>
      </c>
      <c r="B1984">
        <v>1022</v>
      </c>
    </row>
    <row r="1985" spans="1:2" ht="13.5" customHeight="1">
      <c r="A1985" s="49">
        <v>41249</v>
      </c>
      <c r="B1985">
        <v>990</v>
      </c>
    </row>
    <row r="1986" spans="1:2" ht="13.5" customHeight="1">
      <c r="A1986" s="49">
        <v>41250</v>
      </c>
      <c r="B1986">
        <v>966</v>
      </c>
    </row>
    <row r="1987" spans="1:2" ht="13.5" customHeight="1">
      <c r="A1987" s="49">
        <v>41253</v>
      </c>
      <c r="B1987">
        <v>937</v>
      </c>
    </row>
    <row r="1988" spans="1:2" ht="13.5" customHeight="1">
      <c r="A1988" s="49">
        <v>41254</v>
      </c>
      <c r="B1988">
        <v>900</v>
      </c>
    </row>
    <row r="1989" spans="1:2" ht="13.5" customHeight="1">
      <c r="A1989" s="49">
        <v>41255</v>
      </c>
      <c r="B1989">
        <v>826</v>
      </c>
    </row>
    <row r="1990" spans="1:2" ht="13.5" customHeight="1">
      <c r="A1990" s="49">
        <v>41256</v>
      </c>
      <c r="B1990">
        <v>799</v>
      </c>
    </row>
    <row r="1991" spans="1:2" ht="13.5" customHeight="1">
      <c r="A1991" s="49">
        <v>41257</v>
      </c>
      <c r="B1991">
        <v>784</v>
      </c>
    </row>
    <row r="1992" spans="1:2" ht="13.5" customHeight="1">
      <c r="A1992" s="49">
        <v>41260</v>
      </c>
      <c r="B1992">
        <v>766</v>
      </c>
    </row>
    <row r="1993" spans="1:2" ht="13.5" customHeight="1">
      <c r="A1993" s="49">
        <v>41261</v>
      </c>
      <c r="B1993">
        <v>743</v>
      </c>
    </row>
    <row r="1994" spans="1:2" ht="13.5" customHeight="1">
      <c r="A1994" s="49">
        <v>41262</v>
      </c>
      <c r="B1994">
        <v>720</v>
      </c>
    </row>
    <row r="1995" spans="1:2" ht="13.5" customHeight="1">
      <c r="A1995" s="49">
        <v>41263</v>
      </c>
      <c r="B1995">
        <v>708</v>
      </c>
    </row>
    <row r="1996" spans="1:2" ht="13.5" customHeight="1">
      <c r="A1996" s="49">
        <v>41264</v>
      </c>
      <c r="B1996">
        <v>700</v>
      </c>
    </row>
    <row r="1997" spans="1:2" ht="13.5" customHeight="1">
      <c r="A1997" s="49">
        <v>41267</v>
      </c>
      <c r="B1997">
        <v>699</v>
      </c>
    </row>
    <row r="1998" spans="1:2" ht="13.5" customHeight="1">
      <c r="A1998" s="49">
        <v>41276</v>
      </c>
      <c r="B1998">
        <v>698</v>
      </c>
    </row>
    <row r="1999" spans="1:2" ht="13.5" customHeight="1">
      <c r="A1999" s="49">
        <v>41277</v>
      </c>
      <c r="B1999">
        <v>700</v>
      </c>
    </row>
    <row r="2000" spans="1:2" ht="13.5" customHeight="1">
      <c r="A2000" s="49">
        <v>41278</v>
      </c>
      <c r="B2000">
        <v>706</v>
      </c>
    </row>
    <row r="2001" spans="1:2" ht="13.5" customHeight="1">
      <c r="A2001" s="49">
        <v>41281</v>
      </c>
      <c r="B2001">
        <v>712</v>
      </c>
    </row>
    <row r="2002" spans="1:2" ht="13.5" customHeight="1">
      <c r="A2002" s="49">
        <v>41282</v>
      </c>
      <c r="B2002">
        <v>734</v>
      </c>
    </row>
    <row r="2003" spans="1:2" ht="13.5" customHeight="1">
      <c r="A2003" s="49">
        <v>41283</v>
      </c>
      <c r="B2003">
        <v>743</v>
      </c>
    </row>
    <row r="2004" spans="1:2" ht="13.5" customHeight="1">
      <c r="A2004" s="49">
        <v>41284</v>
      </c>
      <c r="B2004">
        <v>751</v>
      </c>
    </row>
    <row r="2005" spans="1:2" ht="13.5" customHeight="1">
      <c r="A2005" s="49">
        <v>41285</v>
      </c>
      <c r="B2005">
        <v>760</v>
      </c>
    </row>
    <row r="2006" spans="1:2" ht="13.5" customHeight="1">
      <c r="A2006" s="49">
        <v>41288</v>
      </c>
      <c r="B2006">
        <v>762</v>
      </c>
    </row>
    <row r="2007" spans="1:2" ht="13.5" customHeight="1">
      <c r="A2007" s="49">
        <v>41289</v>
      </c>
      <c r="B2007">
        <v>765</v>
      </c>
    </row>
    <row r="2008" spans="1:2" ht="13.5" customHeight="1">
      <c r="A2008" s="49">
        <v>41290</v>
      </c>
      <c r="B2008">
        <v>781</v>
      </c>
    </row>
    <row r="2009" spans="1:2" ht="13.5" customHeight="1">
      <c r="A2009" s="49">
        <v>41291</v>
      </c>
      <c r="B2009">
        <v>820</v>
      </c>
    </row>
    <row r="2010" spans="1:2" ht="13.5" customHeight="1">
      <c r="A2010" s="49">
        <v>41292</v>
      </c>
      <c r="B2010">
        <v>837</v>
      </c>
    </row>
    <row r="2011" spans="1:2" ht="13.2">
      <c r="A2011" s="75">
        <v>41294</v>
      </c>
      <c r="B2011" s="76">
        <v>837</v>
      </c>
    </row>
    <row r="2012" spans="1:2" ht="13.2">
      <c r="A2012" s="75">
        <v>41295</v>
      </c>
      <c r="B2012" s="76">
        <v>838</v>
      </c>
    </row>
    <row r="2013" spans="1:2" ht="13.2">
      <c r="A2013" s="75">
        <v>41296</v>
      </c>
      <c r="B2013" s="76">
        <v>825</v>
      </c>
    </row>
    <row r="2014" spans="1:2" ht="13.2">
      <c r="A2014" s="75">
        <v>41297</v>
      </c>
      <c r="B2014" s="76">
        <v>817</v>
      </c>
    </row>
    <row r="2015" spans="1:2" ht="13.2">
      <c r="A2015" s="75">
        <v>41298</v>
      </c>
      <c r="B2015" s="76">
        <v>808</v>
      </c>
    </row>
    <row r="2016" spans="1:2" ht="13.2">
      <c r="A2016" s="75">
        <v>41299</v>
      </c>
      <c r="B2016" s="76">
        <v>798</v>
      </c>
    </row>
    <row r="2017" spans="1:2" ht="13.2">
      <c r="A2017" s="75">
        <v>41300</v>
      </c>
      <c r="B2017" s="76">
        <v>798</v>
      </c>
    </row>
    <row r="2018" spans="1:2" ht="13.2">
      <c r="A2018" s="75">
        <v>41301</v>
      </c>
      <c r="B2018" s="76">
        <v>798</v>
      </c>
    </row>
    <row r="2019" spans="1:2" ht="13.2">
      <c r="A2019" s="75">
        <v>41302</v>
      </c>
      <c r="B2019" s="76">
        <v>792</v>
      </c>
    </row>
    <row r="2020" spans="1:2" ht="13.2">
      <c r="A2020" s="75">
        <v>41303</v>
      </c>
      <c r="B2020" s="76">
        <v>779</v>
      </c>
    </row>
    <row r="2021" spans="1:2" ht="13.2">
      <c r="A2021" s="75">
        <v>41304</v>
      </c>
      <c r="B2021" s="76">
        <v>767</v>
      </c>
    </row>
    <row r="2022" spans="1:2" ht="13.2">
      <c r="A2022" s="75">
        <v>41305</v>
      </c>
      <c r="B2022" s="76">
        <v>760</v>
      </c>
    </row>
    <row r="2023" spans="1:2" ht="13.2">
      <c r="A2023" s="75">
        <v>41306</v>
      </c>
      <c r="B2023" s="76">
        <v>750</v>
      </c>
    </row>
    <row r="2024" spans="1:2" ht="13.2">
      <c r="A2024" s="75">
        <v>41307</v>
      </c>
      <c r="B2024" s="76">
        <v>750</v>
      </c>
    </row>
    <row r="2025" spans="1:2" ht="13.2">
      <c r="A2025" s="75">
        <v>41308</v>
      </c>
      <c r="B2025" s="76">
        <v>750</v>
      </c>
    </row>
    <row r="2026" spans="1:2" ht="13.2">
      <c r="A2026" s="75">
        <v>41309</v>
      </c>
      <c r="B2026" s="76">
        <v>745</v>
      </c>
    </row>
    <row r="2027" spans="1:2" ht="13.2">
      <c r="A2027" s="75">
        <v>41310</v>
      </c>
      <c r="B2027" s="76">
        <v>739</v>
      </c>
    </row>
    <row r="2028" spans="1:2" ht="13.2">
      <c r="A2028" s="75">
        <v>41311</v>
      </c>
      <c r="B2028" s="76">
        <v>740</v>
      </c>
    </row>
    <row r="2029" spans="1:2" ht="13.2">
      <c r="A2029" s="75">
        <v>41312</v>
      </c>
      <c r="B2029" s="76">
        <v>749</v>
      </c>
    </row>
    <row r="2030" spans="1:2" ht="13.2">
      <c r="A2030" s="75">
        <v>41313</v>
      </c>
      <c r="B2030" s="76">
        <v>748</v>
      </c>
    </row>
    <row r="2031" spans="1:2" ht="13.2">
      <c r="A2031" s="75">
        <v>41314</v>
      </c>
      <c r="B2031" s="76">
        <v>748</v>
      </c>
    </row>
    <row r="2032" spans="1:2" ht="13.2">
      <c r="A2032" s="75">
        <v>41315</v>
      </c>
      <c r="B2032" s="76">
        <v>748</v>
      </c>
    </row>
    <row r="2033" spans="1:2" ht="13.2">
      <c r="A2033" s="75">
        <v>41316</v>
      </c>
      <c r="B2033" s="76">
        <v>746</v>
      </c>
    </row>
    <row r="2034" spans="1:2" ht="13.2">
      <c r="A2034" s="75">
        <v>41317</v>
      </c>
      <c r="B2034" s="76">
        <v>747</v>
      </c>
    </row>
    <row r="2035" spans="1:2" ht="13.2">
      <c r="A2035" s="75">
        <v>41318</v>
      </c>
      <c r="B2035" s="76">
        <v>751</v>
      </c>
    </row>
    <row r="2036" spans="1:2" ht="13.2">
      <c r="A2036" s="75">
        <v>41319</v>
      </c>
      <c r="B2036" s="76">
        <v>748</v>
      </c>
    </row>
    <row r="2037" spans="1:2" ht="13.2">
      <c r="A2037" s="75">
        <v>41320</v>
      </c>
      <c r="B2037" s="76">
        <v>753</v>
      </c>
    </row>
    <row r="2038" spans="1:2" ht="13.2">
      <c r="A2038" s="75">
        <v>41321</v>
      </c>
      <c r="B2038" s="76">
        <v>753</v>
      </c>
    </row>
    <row r="2039" spans="1:2" ht="13.2">
      <c r="A2039" s="75">
        <v>41322</v>
      </c>
      <c r="B2039" s="76">
        <v>753</v>
      </c>
    </row>
    <row r="2040" spans="1:2" ht="13.2">
      <c r="A2040" s="75">
        <v>41323</v>
      </c>
      <c r="B2040" s="76">
        <v>747</v>
      </c>
    </row>
    <row r="2041" spans="1:2" ht="13.2">
      <c r="A2041" s="75">
        <v>41324</v>
      </c>
      <c r="B2041" s="76">
        <v>738</v>
      </c>
    </row>
    <row r="2042" spans="1:2" ht="13.2">
      <c r="A2042" s="75">
        <v>41325</v>
      </c>
      <c r="B2042" s="76">
        <v>735</v>
      </c>
    </row>
    <row r="2043" spans="1:2" ht="13.2">
      <c r="A2043" s="75">
        <v>41326</v>
      </c>
      <c r="B2043" s="76">
        <v>737</v>
      </c>
    </row>
    <row r="2044" spans="1:2" ht="13.2">
      <c r="A2044" s="75">
        <v>41327</v>
      </c>
      <c r="B2044" s="76">
        <v>740</v>
      </c>
    </row>
    <row r="2045" spans="1:2" ht="13.2">
      <c r="A2045" s="75">
        <v>41328</v>
      </c>
      <c r="B2045" s="76">
        <v>740</v>
      </c>
    </row>
    <row r="2046" spans="1:2" ht="13.2">
      <c r="A2046" s="75">
        <v>41329</v>
      </c>
      <c r="B2046" s="76">
        <v>740</v>
      </c>
    </row>
    <row r="2047" spans="1:2" ht="13.2">
      <c r="A2047" s="75">
        <v>41330</v>
      </c>
      <c r="B2047" s="76">
        <v>743</v>
      </c>
    </row>
    <row r="2048" spans="1:2" ht="13.2">
      <c r="A2048" s="75">
        <v>41331</v>
      </c>
      <c r="B2048" s="76">
        <v>741</v>
      </c>
    </row>
    <row r="2049" spans="1:2" ht="13.2">
      <c r="A2049" s="75">
        <v>41332</v>
      </c>
      <c r="B2049" s="76">
        <v>745</v>
      </c>
    </row>
    <row r="2050" spans="1:2" ht="13.2">
      <c r="A2050" s="75">
        <v>41333</v>
      </c>
      <c r="B2050" s="76">
        <v>757</v>
      </c>
    </row>
    <row r="2051" spans="1:2" ht="13.2">
      <c r="A2051" s="75">
        <v>41334</v>
      </c>
      <c r="B2051" s="76">
        <v>776</v>
      </c>
    </row>
    <row r="2052" spans="1:2" ht="13.2">
      <c r="A2052" s="75">
        <v>41335</v>
      </c>
      <c r="B2052" s="76">
        <v>776</v>
      </c>
    </row>
    <row r="2053" spans="1:2" ht="13.2">
      <c r="A2053" s="75">
        <v>41336</v>
      </c>
      <c r="B2053" s="76">
        <v>776</v>
      </c>
    </row>
    <row r="2054" spans="1:2" ht="13.2">
      <c r="A2054" s="75">
        <v>41337</v>
      </c>
      <c r="B2054" s="76">
        <v>789</v>
      </c>
    </row>
    <row r="2055" spans="1:2" ht="13.2">
      <c r="A2055" s="75">
        <v>41338</v>
      </c>
      <c r="B2055" s="76">
        <v>806</v>
      </c>
    </row>
    <row r="2056" spans="1:2" ht="13.2">
      <c r="A2056" s="75">
        <v>41339</v>
      </c>
      <c r="B2056" s="76">
        <v>820</v>
      </c>
    </row>
    <row r="2057" spans="1:2" ht="13.2">
      <c r="A2057" s="75">
        <v>41340</v>
      </c>
      <c r="B2057" s="76">
        <v>834</v>
      </c>
    </row>
    <row r="2058" spans="1:2" ht="13.2">
      <c r="A2058" s="75">
        <v>41341</v>
      </c>
      <c r="B2058" s="76">
        <v>843</v>
      </c>
    </row>
    <row r="2059" spans="1:2" ht="13.2">
      <c r="A2059" s="75">
        <v>41342</v>
      </c>
      <c r="B2059" s="76">
        <v>843</v>
      </c>
    </row>
    <row r="2060" spans="1:2" ht="13.2">
      <c r="A2060" s="75">
        <v>41343</v>
      </c>
      <c r="B2060" s="76">
        <v>843</v>
      </c>
    </row>
    <row r="2061" spans="1:2" ht="13.2">
      <c r="A2061" s="75">
        <v>41344</v>
      </c>
      <c r="B2061" s="76">
        <v>847</v>
      </c>
    </row>
    <row r="2062" spans="1:2" ht="13.2">
      <c r="A2062" s="75">
        <v>41345</v>
      </c>
      <c r="B2062" s="76">
        <v>865</v>
      </c>
    </row>
    <row r="2063" spans="1:2" ht="13.2">
      <c r="A2063" s="75">
        <v>41346</v>
      </c>
      <c r="B2063" s="76">
        <v>875</v>
      </c>
    </row>
    <row r="2064" spans="1:2" ht="13.2">
      <c r="A2064" s="75">
        <v>41347</v>
      </c>
      <c r="B2064" s="76">
        <v>880</v>
      </c>
    </row>
    <row r="2065" spans="1:2" ht="13.2">
      <c r="A2065" s="75">
        <v>41348</v>
      </c>
      <c r="B2065" s="76">
        <v>892</v>
      </c>
    </row>
    <row r="2066" spans="1:2" ht="13.2">
      <c r="A2066" s="75">
        <v>41349</v>
      </c>
      <c r="B2066" s="76">
        <v>892</v>
      </c>
    </row>
    <row r="2067" spans="1:2" ht="13.2">
      <c r="A2067" s="75">
        <v>41350</v>
      </c>
      <c r="B2067" s="76">
        <v>892</v>
      </c>
    </row>
    <row r="2068" spans="1:2" ht="13.2">
      <c r="A2068" s="75">
        <v>41351</v>
      </c>
      <c r="B2068" s="76">
        <v>899</v>
      </c>
    </row>
    <row r="2069" spans="1:2" ht="13.2">
      <c r="A2069" s="75">
        <v>41352</v>
      </c>
      <c r="B2069" s="76">
        <v>912</v>
      </c>
    </row>
    <row r="2070" spans="1:2" ht="13.2">
      <c r="A2070" s="75">
        <v>41353</v>
      </c>
      <c r="B2070" s="76">
        <v>923</v>
      </c>
    </row>
    <row r="2071" spans="1:2" ht="13.2">
      <c r="A2071" s="75">
        <v>41354</v>
      </c>
      <c r="B2071" s="76">
        <v>930</v>
      </c>
    </row>
    <row r="2072" spans="1:2" ht="13.2">
      <c r="A2072" s="75">
        <v>41355</v>
      </c>
      <c r="B2072" s="76">
        <v>933</v>
      </c>
    </row>
    <row r="2073" spans="1:2" ht="13.2">
      <c r="A2073" s="75">
        <v>41356</v>
      </c>
      <c r="B2073" s="76">
        <v>933</v>
      </c>
    </row>
    <row r="2074" spans="1:2" ht="13.2">
      <c r="A2074" s="75">
        <v>41357</v>
      </c>
      <c r="B2074" s="76">
        <v>933</v>
      </c>
    </row>
    <row r="2075" spans="1:2" ht="13.2">
      <c r="A2075" s="75">
        <v>41358</v>
      </c>
      <c r="B2075" s="76">
        <v>935</v>
      </c>
    </row>
    <row r="2076" spans="1:2" ht="13.2">
      <c r="A2076" s="75">
        <v>41359</v>
      </c>
      <c r="B2076" s="76">
        <v>931</v>
      </c>
    </row>
    <row r="2077" spans="1:2" ht="13.2">
      <c r="A2077" s="75">
        <v>41360</v>
      </c>
      <c r="B2077" s="76">
        <v>922</v>
      </c>
    </row>
    <row r="2078" spans="1:2" ht="13.2">
      <c r="A2078" s="75">
        <v>41361</v>
      </c>
      <c r="B2078" s="76">
        <v>910</v>
      </c>
    </row>
    <row r="2079" spans="1:2" ht="13.2">
      <c r="A2079" s="75">
        <v>41362</v>
      </c>
      <c r="B2079" s="76">
        <v>910</v>
      </c>
    </row>
    <row r="2080" spans="1:2" ht="13.2">
      <c r="A2080" s="75">
        <v>41363</v>
      </c>
      <c r="B2080" s="76">
        <v>910</v>
      </c>
    </row>
    <row r="2081" spans="1:2" ht="13.2">
      <c r="A2081" s="75">
        <v>41364</v>
      </c>
      <c r="B2081" s="76">
        <v>910</v>
      </c>
    </row>
    <row r="2082" spans="1:2" ht="13.2">
      <c r="A2082" s="75">
        <v>41365</v>
      </c>
      <c r="B2082" s="76">
        <v>910</v>
      </c>
    </row>
    <row r="2083" spans="1:2" ht="13.2">
      <c r="A2083" s="75">
        <v>41366</v>
      </c>
      <c r="B2083" s="76">
        <v>896</v>
      </c>
    </row>
    <row r="2084" spans="1:2" ht="13.2">
      <c r="A2084" s="75">
        <v>41367</v>
      </c>
      <c r="B2084" s="76">
        <v>877</v>
      </c>
    </row>
    <row r="2085" spans="1:2" ht="13.2">
      <c r="A2085" s="75">
        <v>41368</v>
      </c>
      <c r="B2085" s="76">
        <v>866</v>
      </c>
    </row>
    <row r="2086" spans="1:2" ht="13.2">
      <c r="A2086" s="75">
        <v>41369</v>
      </c>
      <c r="B2086" s="76">
        <v>861</v>
      </c>
    </row>
    <row r="2087" spans="1:2" ht="13.2">
      <c r="A2087" s="75">
        <v>41370</v>
      </c>
      <c r="B2087" s="76">
        <v>861</v>
      </c>
    </row>
    <row r="2088" spans="1:2" ht="13.2">
      <c r="A2088" s="75">
        <v>41371</v>
      </c>
      <c r="B2088" s="76">
        <v>861</v>
      </c>
    </row>
    <row r="2089" spans="1:2" ht="13.2">
      <c r="A2089" s="75">
        <v>41372</v>
      </c>
      <c r="B2089" s="76">
        <v>858</v>
      </c>
    </row>
    <row r="2090" spans="1:2" ht="13.2">
      <c r="A2090" s="75">
        <v>41373</v>
      </c>
      <c r="B2090" s="76">
        <v>856</v>
      </c>
    </row>
    <row r="2091" spans="1:2" ht="13.2">
      <c r="A2091" s="75">
        <v>41374</v>
      </c>
      <c r="B2091" s="76">
        <v>859</v>
      </c>
    </row>
    <row r="2092" spans="1:2" ht="13.2">
      <c r="A2092" s="75">
        <v>41375</v>
      </c>
      <c r="B2092" s="76">
        <v>865</v>
      </c>
    </row>
    <row r="2093" spans="1:2" ht="13.2">
      <c r="A2093" s="75">
        <v>41376</v>
      </c>
      <c r="B2093" s="76">
        <v>875</v>
      </c>
    </row>
    <row r="2094" spans="1:2" ht="13.2">
      <c r="A2094" s="75">
        <v>41377</v>
      </c>
      <c r="B2094" s="76">
        <v>875</v>
      </c>
    </row>
    <row r="2095" spans="1:2" ht="13.2">
      <c r="A2095" s="75">
        <v>41378</v>
      </c>
      <c r="B2095" s="76">
        <v>875</v>
      </c>
    </row>
    <row r="2096" spans="1:2" ht="13.2">
      <c r="A2096" s="75">
        <v>41379</v>
      </c>
      <c r="B2096" s="76">
        <v>876</v>
      </c>
    </row>
    <row r="2097" spans="1:2" ht="13.2">
      <c r="A2097" s="75">
        <v>41380</v>
      </c>
      <c r="B2097" s="76">
        <v>876</v>
      </c>
    </row>
    <row r="2098" spans="1:2" ht="13.2">
      <c r="A2098" s="75">
        <v>41381</v>
      </c>
      <c r="B2098" s="51">
        <v>885</v>
      </c>
    </row>
    <row r="2099" spans="1:2" ht="13.2">
      <c r="A2099" s="75">
        <v>41382</v>
      </c>
      <c r="B2099" s="51">
        <v>885</v>
      </c>
    </row>
    <row r="2100" spans="1:2" ht="13.2">
      <c r="A2100" s="75">
        <v>41383</v>
      </c>
      <c r="B2100" s="51">
        <v>888</v>
      </c>
    </row>
    <row r="2101" spans="1:2" ht="13.2">
      <c r="A2101" s="75">
        <v>41384</v>
      </c>
      <c r="B2101" s="51">
        <v>888</v>
      </c>
    </row>
    <row r="2102" spans="1:2" ht="13.2">
      <c r="A2102" s="75">
        <v>41385</v>
      </c>
      <c r="B2102" s="51">
        <v>888</v>
      </c>
    </row>
    <row r="2103" spans="1:2" ht="13.2">
      <c r="A2103" s="75">
        <v>41386</v>
      </c>
      <c r="B2103" s="51">
        <v>889</v>
      </c>
    </row>
    <row r="2104" spans="1:2" ht="13.2">
      <c r="A2104" s="75">
        <v>41387</v>
      </c>
      <c r="B2104" s="51">
        <v>885</v>
      </c>
    </row>
    <row r="2105" spans="1:2" ht="13.2">
      <c r="A2105" s="49">
        <v>41388</v>
      </c>
      <c r="B2105" s="51">
        <v>879</v>
      </c>
    </row>
    <row r="2106" spans="1:2" ht="13.2">
      <c r="A2106" s="49">
        <v>41389</v>
      </c>
      <c r="B2106" s="51">
        <v>872</v>
      </c>
    </row>
    <row r="2107" spans="1:2" ht="13.2">
      <c r="A2107" s="49">
        <v>41390</v>
      </c>
      <c r="B2107" s="51">
        <v>871</v>
      </c>
    </row>
    <row r="2108" spans="1:2" ht="13.2">
      <c r="A2108" s="49">
        <v>41391</v>
      </c>
      <c r="B2108" s="51">
        <v>871</v>
      </c>
    </row>
    <row r="2109" spans="1:2" ht="13.2">
      <c r="A2109" s="49">
        <v>41392</v>
      </c>
      <c r="B2109" s="51">
        <v>871</v>
      </c>
    </row>
    <row r="2110" spans="1:2" ht="13.2">
      <c r="A2110" s="49">
        <v>41393</v>
      </c>
      <c r="B2110" s="51">
        <v>868</v>
      </c>
    </row>
    <row r="2111" spans="1:2" ht="13.2">
      <c r="A2111" s="49">
        <v>41394</v>
      </c>
      <c r="B2111" s="51">
        <v>863</v>
      </c>
    </row>
    <row r="2112" spans="1:2" ht="13.2">
      <c r="A2112" s="49">
        <v>41395</v>
      </c>
      <c r="B2112" s="51">
        <v>862</v>
      </c>
    </row>
    <row r="2113" spans="1:2" ht="13.2">
      <c r="A2113" s="49">
        <v>41396</v>
      </c>
      <c r="B2113" s="51">
        <v>873</v>
      </c>
    </row>
    <row r="2114" spans="1:2" ht="13.2">
      <c r="A2114" s="49">
        <v>41397</v>
      </c>
      <c r="B2114" s="51">
        <v>878</v>
      </c>
    </row>
    <row r="2115" spans="1:2" ht="13.2">
      <c r="A2115" s="49">
        <v>41398</v>
      </c>
      <c r="B2115" s="51">
        <v>878</v>
      </c>
    </row>
    <row r="2116" spans="1:2" ht="13.2">
      <c r="A2116" s="49">
        <v>41399</v>
      </c>
      <c r="B2116" s="51">
        <v>878</v>
      </c>
    </row>
    <row r="2117" spans="1:2" ht="13.2">
      <c r="A2117" s="49">
        <v>41400</v>
      </c>
      <c r="B2117" s="51">
        <v>878</v>
      </c>
    </row>
    <row r="2118" spans="1:2" ht="13.2">
      <c r="A2118" s="49">
        <v>41401</v>
      </c>
      <c r="B2118" s="51">
        <v>889</v>
      </c>
    </row>
    <row r="2119" spans="1:2" ht="13.2">
      <c r="A2119" s="49">
        <v>41402</v>
      </c>
      <c r="B2119" s="51">
        <v>892</v>
      </c>
    </row>
    <row r="2120" spans="1:2" ht="13.2">
      <c r="A2120" s="49">
        <v>41403</v>
      </c>
      <c r="B2120" s="51">
        <v>889</v>
      </c>
    </row>
    <row r="2121" spans="1:2" ht="13.2">
      <c r="A2121" s="49">
        <v>41404</v>
      </c>
      <c r="B2121" s="51">
        <v>884</v>
      </c>
    </row>
    <row r="2122" spans="1:2" ht="13.2">
      <c r="A2122" s="49">
        <v>41405</v>
      </c>
      <c r="B2122" s="51">
        <v>884</v>
      </c>
    </row>
    <row r="2123" spans="1:2" ht="13.2">
      <c r="A2123" s="49">
        <v>41406</v>
      </c>
      <c r="B2123" s="51">
        <v>884</v>
      </c>
    </row>
    <row r="2124" spans="1:2" ht="13.2">
      <c r="A2124" s="49">
        <v>41407</v>
      </c>
      <c r="B2124" s="51">
        <v>879</v>
      </c>
    </row>
    <row r="2125" spans="1:2" ht="13.2">
      <c r="A2125" s="49">
        <v>41408</v>
      </c>
      <c r="B2125" s="51">
        <v>872</v>
      </c>
    </row>
    <row r="2126" spans="1:2" ht="13.2">
      <c r="A2126" s="49">
        <v>41409</v>
      </c>
      <c r="B2126" s="51">
        <v>861</v>
      </c>
    </row>
    <row r="2127" spans="1:2" ht="13.2">
      <c r="A2127" s="49">
        <v>41410</v>
      </c>
      <c r="B2127" s="51">
        <v>850</v>
      </c>
    </row>
    <row r="2128" spans="1:2" ht="13.2">
      <c r="A2128" s="49">
        <v>41411</v>
      </c>
      <c r="B2128" s="51">
        <v>841</v>
      </c>
    </row>
    <row r="2129" spans="1:2" ht="13.2">
      <c r="A2129" s="49">
        <v>41412</v>
      </c>
      <c r="B2129" s="51">
        <v>841</v>
      </c>
    </row>
    <row r="2130" spans="1:2" ht="13.2">
      <c r="A2130" s="49">
        <v>41413</v>
      </c>
      <c r="B2130" s="51">
        <v>841</v>
      </c>
    </row>
    <row r="2131" spans="1:2" ht="13.2">
      <c r="A2131" s="49">
        <v>41414</v>
      </c>
      <c r="B2131" s="51">
        <v>836</v>
      </c>
    </row>
    <row r="2132" spans="1:2" ht="13.2">
      <c r="A2132" s="49">
        <v>41415</v>
      </c>
      <c r="B2132" s="51">
        <v>830</v>
      </c>
    </row>
    <row r="2133" spans="1:2" ht="13.2">
      <c r="A2133" s="49">
        <v>41416</v>
      </c>
      <c r="B2133" s="51">
        <v>829</v>
      </c>
    </row>
    <row r="2134" spans="1:2" ht="13.2">
      <c r="A2134" s="49">
        <v>41417</v>
      </c>
      <c r="B2134" s="51">
        <v>828</v>
      </c>
    </row>
    <row r="2135" spans="1:2" ht="13.2">
      <c r="A2135" s="49">
        <v>41418</v>
      </c>
      <c r="B2135" s="51">
        <v>826</v>
      </c>
    </row>
    <row r="2136" spans="1:2" ht="13.2">
      <c r="A2136" s="49">
        <v>41419</v>
      </c>
      <c r="B2136" s="51">
        <v>826</v>
      </c>
    </row>
    <row r="2137" spans="1:2" ht="13.2">
      <c r="A2137" s="49">
        <v>41420</v>
      </c>
      <c r="B2137" s="51">
        <v>826</v>
      </c>
    </row>
    <row r="2138" spans="1:2" ht="13.2">
      <c r="A2138" s="49">
        <v>41421</v>
      </c>
      <c r="B2138" s="51">
        <v>826</v>
      </c>
    </row>
    <row r="2139" spans="1:2" ht="13.2">
      <c r="A2139" s="49">
        <v>41422</v>
      </c>
      <c r="B2139" s="51">
        <v>822</v>
      </c>
    </row>
    <row r="2140" spans="1:2" ht="13.2">
      <c r="A2140" s="49">
        <v>41423</v>
      </c>
      <c r="B2140" s="51">
        <v>818</v>
      </c>
    </row>
    <row r="2141" spans="1:2" ht="13.2">
      <c r="A2141" s="49">
        <v>41424</v>
      </c>
      <c r="B2141" s="51">
        <v>811</v>
      </c>
    </row>
    <row r="2142" spans="1:2" ht="13.2">
      <c r="A2142" s="49">
        <v>41425</v>
      </c>
      <c r="B2142" s="51">
        <v>809</v>
      </c>
    </row>
    <row r="2143" spans="1:2" ht="13.2">
      <c r="A2143" s="49">
        <v>41426</v>
      </c>
      <c r="B2143" s="51">
        <v>809</v>
      </c>
    </row>
    <row r="2144" spans="1:2" ht="13.2">
      <c r="A2144" s="49">
        <v>41427</v>
      </c>
      <c r="B2144" s="51">
        <v>809</v>
      </c>
    </row>
    <row r="2145" spans="1:2" ht="13.2">
      <c r="A2145" s="49">
        <v>41428</v>
      </c>
      <c r="B2145" s="51">
        <v>806</v>
      </c>
    </row>
    <row r="2146" spans="1:2" ht="13.2">
      <c r="A2146" s="49">
        <v>41429</v>
      </c>
      <c r="B2146" s="51">
        <v>805</v>
      </c>
    </row>
    <row r="2147" spans="1:2" ht="13.2">
      <c r="A2147" s="49">
        <v>41430</v>
      </c>
      <c r="B2147" s="51">
        <v>801</v>
      </c>
    </row>
    <row r="2148" spans="1:2" ht="13.2">
      <c r="A2148" s="49">
        <v>41431</v>
      </c>
      <c r="B2148" s="51">
        <v>806</v>
      </c>
    </row>
    <row r="2149" spans="1:2" ht="13.2">
      <c r="A2149" s="49">
        <v>41432</v>
      </c>
      <c r="B2149" s="51">
        <v>812</v>
      </c>
    </row>
    <row r="2150" spans="1:2" ht="13.2">
      <c r="A2150" s="49">
        <v>41433</v>
      </c>
      <c r="B2150" s="51">
        <v>812</v>
      </c>
    </row>
    <row r="2151" spans="1:2" ht="13.2">
      <c r="A2151" s="49">
        <v>41434</v>
      </c>
      <c r="B2151" s="51">
        <v>812</v>
      </c>
    </row>
    <row r="2152" spans="1:2" ht="13.2">
      <c r="A2152" s="49">
        <v>41435</v>
      </c>
      <c r="B2152" s="51">
        <v>815</v>
      </c>
    </row>
    <row r="2153" spans="1:2" ht="13.2">
      <c r="A2153" s="49">
        <v>41436</v>
      </c>
      <c r="B2153" s="51">
        <v>825</v>
      </c>
    </row>
    <row r="2154" spans="1:2" ht="13.2">
      <c r="A2154" s="49">
        <v>41437</v>
      </c>
      <c r="B2154" s="51">
        <v>847</v>
      </c>
    </row>
    <row r="2155" spans="1:2" ht="13.2">
      <c r="A2155" s="49">
        <v>41438</v>
      </c>
      <c r="B2155" s="51">
        <v>873</v>
      </c>
    </row>
    <row r="2156" spans="1:2" ht="13.2">
      <c r="A2156" s="49">
        <v>41439</v>
      </c>
      <c r="B2156" s="51">
        <v>900</v>
      </c>
    </row>
    <row r="2157" spans="1:2" ht="13.2">
      <c r="A2157" s="49">
        <v>41440</v>
      </c>
      <c r="B2157" s="51">
        <v>900</v>
      </c>
    </row>
    <row r="2158" spans="1:2" ht="13.2">
      <c r="A2158" s="49">
        <v>41441</v>
      </c>
      <c r="B2158" s="51">
        <v>900</v>
      </c>
    </row>
    <row r="2159" spans="1:2" ht="13.2">
      <c r="A2159" s="49">
        <v>41442</v>
      </c>
      <c r="B2159" s="51">
        <v>925</v>
      </c>
    </row>
    <row r="2160" spans="1:2" ht="13.2">
      <c r="A2160" s="49">
        <v>41443</v>
      </c>
      <c r="B2160" s="51">
        <v>962</v>
      </c>
    </row>
    <row r="2161" spans="1:2" ht="13.2">
      <c r="A2161" s="49">
        <v>41444</v>
      </c>
      <c r="B2161" s="51">
        <v>995</v>
      </c>
    </row>
    <row r="2162" spans="1:2" ht="13.2">
      <c r="A2162" s="49">
        <v>41445</v>
      </c>
      <c r="B2162" s="51">
        <v>1012</v>
      </c>
    </row>
    <row r="2163" spans="1:2" ht="13.2">
      <c r="A2163" s="49">
        <v>41446</v>
      </c>
      <c r="B2163" s="51">
        <v>1027</v>
      </c>
    </row>
    <row r="2164" spans="1:2" ht="13.2">
      <c r="A2164" s="49">
        <v>41447</v>
      </c>
      <c r="B2164" s="51">
        <v>1027</v>
      </c>
    </row>
    <row r="2165" spans="1:2" ht="13.2">
      <c r="A2165" s="49">
        <v>41448</v>
      </c>
      <c r="B2165" s="51">
        <v>1027</v>
      </c>
    </row>
    <row r="2166" spans="1:2" ht="13.2">
      <c r="A2166" s="49">
        <v>41449</v>
      </c>
      <c r="B2166" s="51">
        <v>1062</v>
      </c>
    </row>
    <row r="2167" spans="1:2" ht="13.2">
      <c r="A2167" s="49">
        <v>41450</v>
      </c>
      <c r="B2167" s="51">
        <v>1090</v>
      </c>
    </row>
    <row r="2168" spans="1:2" ht="13.2">
      <c r="A2168" s="49">
        <v>41451</v>
      </c>
      <c r="B2168" s="51">
        <v>1125</v>
      </c>
    </row>
    <row r="2169" spans="1:2" ht="13.2">
      <c r="A2169" s="49">
        <v>41452</v>
      </c>
      <c r="B2169" s="51">
        <v>1151</v>
      </c>
    </row>
    <row r="2170" spans="1:2" ht="13.2">
      <c r="A2170" s="49">
        <v>41453</v>
      </c>
      <c r="B2170" s="51">
        <v>1171</v>
      </c>
    </row>
    <row r="2171" spans="1:2" ht="13.2">
      <c r="A2171" s="49">
        <v>41454</v>
      </c>
      <c r="B2171" s="51">
        <v>1171</v>
      </c>
    </row>
    <row r="2172" spans="1:2" ht="13.2">
      <c r="A2172" s="49">
        <v>41455</v>
      </c>
      <c r="B2172" s="51">
        <v>1171</v>
      </c>
    </row>
    <row r="2173" spans="1:2" ht="13.2">
      <c r="A2173" s="49">
        <v>41456</v>
      </c>
      <c r="B2173" s="51">
        <v>1179</v>
      </c>
    </row>
    <row r="2174" spans="1:2" ht="13.2">
      <c r="A2174" s="49">
        <v>41457</v>
      </c>
      <c r="B2174" s="51">
        <v>1170</v>
      </c>
    </row>
    <row r="2175" spans="1:2" ht="13.2">
      <c r="A2175" s="49">
        <v>41458</v>
      </c>
      <c r="B2175" s="51">
        <v>1133</v>
      </c>
    </row>
    <row r="2176" spans="1:2" ht="13.2">
      <c r="A2176" s="49">
        <v>41459</v>
      </c>
      <c r="B2176" s="51">
        <v>1103</v>
      </c>
    </row>
    <row r="2177" spans="1:2" ht="13.2">
      <c r="A2177" s="49">
        <v>41460</v>
      </c>
      <c r="B2177" s="51">
        <v>1099</v>
      </c>
    </row>
    <row r="2178" spans="1:2" ht="13.2">
      <c r="A2178" s="49">
        <v>41461</v>
      </c>
      <c r="B2178" s="51">
        <v>1099</v>
      </c>
    </row>
    <row r="2179" spans="1:2" ht="13.2">
      <c r="A2179" s="49">
        <v>41462</v>
      </c>
      <c r="B2179" s="51">
        <v>1099</v>
      </c>
    </row>
    <row r="2180" spans="1:2" ht="13.2">
      <c r="A2180" s="49">
        <v>41463</v>
      </c>
      <c r="B2180" s="51">
        <v>1115</v>
      </c>
    </row>
    <row r="2181" spans="1:2" ht="13.2">
      <c r="A2181" s="49">
        <v>41464</v>
      </c>
      <c r="B2181" s="51">
        <v>1120</v>
      </c>
    </row>
    <row r="2182" spans="1:2" ht="13.2">
      <c r="A2182" s="49">
        <v>41465</v>
      </c>
      <c r="B2182" s="51">
        <v>1130</v>
      </c>
    </row>
    <row r="2183" spans="1:2" ht="13.2">
      <c r="A2183" s="49">
        <v>41466</v>
      </c>
      <c r="B2183" s="51">
        <v>1139</v>
      </c>
    </row>
    <row r="2184" spans="1:2" ht="13.2">
      <c r="A2184" s="49">
        <v>41467</v>
      </c>
      <c r="B2184" s="51">
        <v>1149</v>
      </c>
    </row>
    <row r="2185" spans="1:2" ht="13.2">
      <c r="A2185" s="49">
        <v>41468</v>
      </c>
      <c r="B2185" s="51">
        <v>1149</v>
      </c>
    </row>
    <row r="2186" spans="1:2" ht="13.2">
      <c r="A2186" s="49">
        <v>41469</v>
      </c>
      <c r="B2186" s="51">
        <v>1149</v>
      </c>
    </row>
    <row r="2187" spans="1:2" ht="13.2">
      <c r="A2187" s="49">
        <v>41470</v>
      </c>
      <c r="B2187" s="51">
        <v>1151</v>
      </c>
    </row>
    <row r="2188" spans="1:2" ht="13.2">
      <c r="A2188" s="49">
        <v>41471</v>
      </c>
      <c r="B2188" s="51">
        <v>1152</v>
      </c>
    </row>
    <row r="2189" spans="1:2" ht="13.2">
      <c r="A2189" s="49">
        <v>41472</v>
      </c>
      <c r="B2189" s="51">
        <v>1151</v>
      </c>
    </row>
    <row r="2190" spans="1:2" ht="13.2">
      <c r="A2190" s="49">
        <v>41473</v>
      </c>
      <c r="B2190" s="51">
        <v>1146</v>
      </c>
    </row>
    <row r="2191" spans="1:2" ht="13.2">
      <c r="A2191" s="49">
        <v>41474</v>
      </c>
      <c r="B2191" s="51">
        <v>1138</v>
      </c>
    </row>
    <row r="2192" spans="1:2" ht="13.2">
      <c r="A2192" s="49">
        <v>41475</v>
      </c>
      <c r="B2192" s="51">
        <v>1138</v>
      </c>
    </row>
    <row r="2193" spans="1:2" ht="13.2">
      <c r="A2193" s="49">
        <v>41476</v>
      </c>
      <c r="B2193" s="51">
        <v>1138</v>
      </c>
    </row>
    <row r="2194" spans="1:2" ht="13.2">
      <c r="A2194" s="49">
        <v>41477</v>
      </c>
      <c r="B2194" s="51">
        <v>1135</v>
      </c>
    </row>
    <row r="2195" spans="1:2" ht="13.2">
      <c r="A2195" s="49">
        <v>41478</v>
      </c>
      <c r="B2195" s="51">
        <v>1127</v>
      </c>
    </row>
    <row r="2196" spans="1:2" ht="13.2">
      <c r="A2196" s="49">
        <v>41479</v>
      </c>
      <c r="B2196" s="51">
        <v>1117</v>
      </c>
    </row>
    <row r="2197" spans="1:2" ht="13.2">
      <c r="A2197" s="49">
        <v>41480</v>
      </c>
      <c r="B2197" s="51">
        <v>1092</v>
      </c>
    </row>
    <row r="2198" spans="1:2" ht="13.5" customHeight="1">
      <c r="A2198" s="49">
        <v>41481</v>
      </c>
      <c r="B2198" s="51">
        <v>1082</v>
      </c>
    </row>
    <row r="2199" spans="1:2" ht="13.5" customHeight="1">
      <c r="A2199" s="75">
        <v>41482</v>
      </c>
      <c r="B2199" s="76">
        <v>1082</v>
      </c>
    </row>
    <row r="2200" spans="1:2" ht="13.5" customHeight="1">
      <c r="A2200" s="75">
        <v>41483</v>
      </c>
      <c r="B2200" s="76">
        <v>1082</v>
      </c>
    </row>
    <row r="2201" spans="1:2" ht="13.5" customHeight="1">
      <c r="A2201" s="75">
        <v>41484</v>
      </c>
      <c r="B2201" s="76">
        <v>1075</v>
      </c>
    </row>
    <row r="2202" spans="1:2" ht="13.5" customHeight="1">
      <c r="A2202" s="75">
        <v>41485</v>
      </c>
      <c r="B2202" s="76">
        <v>1067</v>
      </c>
    </row>
    <row r="2203" spans="1:2" ht="13.5" customHeight="1">
      <c r="A2203" s="75">
        <v>41486</v>
      </c>
      <c r="B2203" s="76">
        <v>1062</v>
      </c>
    </row>
    <row r="2204" spans="1:2" ht="13.5" customHeight="1">
      <c r="A2204" s="75">
        <v>41487</v>
      </c>
      <c r="B2204" s="76">
        <v>1066</v>
      </c>
    </row>
    <row r="2205" spans="1:2" ht="13.5" customHeight="1">
      <c r="A2205" s="75">
        <v>41488</v>
      </c>
      <c r="B2205" s="76">
        <v>1065</v>
      </c>
    </row>
    <row r="2206" spans="1:2" ht="13.5" customHeight="1">
      <c r="A2206" s="75">
        <v>41489</v>
      </c>
      <c r="B2206" s="76">
        <v>1065</v>
      </c>
    </row>
    <row r="2207" spans="1:2" ht="13.5" customHeight="1">
      <c r="A2207" s="75">
        <v>41490</v>
      </c>
      <c r="B2207" s="76">
        <v>1065</v>
      </c>
    </row>
    <row r="2208" spans="1:2" ht="13.5" customHeight="1">
      <c r="A2208" s="75">
        <v>41491</v>
      </c>
      <c r="B2208" s="76">
        <v>1058</v>
      </c>
    </row>
    <row r="2209" spans="1:2" ht="13.5" customHeight="1">
      <c r="A2209" s="75">
        <v>41492</v>
      </c>
      <c r="B2209" s="76">
        <v>1046</v>
      </c>
    </row>
    <row r="2210" spans="1:2" ht="13.5" customHeight="1">
      <c r="A2210" s="75">
        <v>41493</v>
      </c>
      <c r="B2210" s="76">
        <v>1024</v>
      </c>
    </row>
    <row r="2211" spans="1:2" ht="13.5" customHeight="1">
      <c r="A2211" s="75">
        <v>41494</v>
      </c>
      <c r="B2211" s="76">
        <v>1012</v>
      </c>
    </row>
    <row r="2212" spans="1:2" ht="13.5" customHeight="1">
      <c r="A2212" s="75">
        <v>41495</v>
      </c>
      <c r="B2212" s="76">
        <v>1001</v>
      </c>
    </row>
    <row r="2213" spans="1:2" ht="13.5" customHeight="1">
      <c r="A2213" s="75">
        <v>41496</v>
      </c>
      <c r="B2213" s="76">
        <v>1001</v>
      </c>
    </row>
    <row r="2214" spans="1:2" ht="13.5" customHeight="1">
      <c r="A2214" s="75">
        <v>41497</v>
      </c>
      <c r="B2214" s="76">
        <v>1001</v>
      </c>
    </row>
    <row r="2215" spans="1:2" ht="13.5" customHeight="1">
      <c r="A2215" s="75">
        <v>41498</v>
      </c>
      <c r="B2215" s="76">
        <v>996</v>
      </c>
    </row>
    <row r="2216" spans="1:2" ht="13.5" customHeight="1">
      <c r="A2216" s="75">
        <v>41499</v>
      </c>
      <c r="B2216" s="76">
        <v>1007</v>
      </c>
    </row>
    <row r="2217" spans="1:2" ht="13.5" customHeight="1">
      <c r="A2217" s="75">
        <v>41500</v>
      </c>
      <c r="B2217" s="76">
        <v>1060</v>
      </c>
    </row>
    <row r="2218" spans="1:2" ht="13.5" customHeight="1">
      <c r="A2218" s="75">
        <v>41501</v>
      </c>
      <c r="B2218" s="76">
        <v>1091</v>
      </c>
    </row>
    <row r="2219" spans="1:2" ht="13.5" customHeight="1">
      <c r="A2219" s="75">
        <v>41502</v>
      </c>
      <c r="B2219" s="76">
        <v>1102</v>
      </c>
    </row>
    <row r="2220" spans="1:2" ht="13.5" customHeight="1">
      <c r="A2220" s="75">
        <v>41503</v>
      </c>
      <c r="B2220" s="76">
        <v>1102</v>
      </c>
    </row>
    <row r="2221" spans="1:2" ht="13.5" customHeight="1">
      <c r="A2221" s="75">
        <v>41504</v>
      </c>
      <c r="B2221" s="76">
        <v>1102</v>
      </c>
    </row>
    <row r="2222" spans="1:2" ht="13.5" customHeight="1">
      <c r="A2222" s="75">
        <v>41505</v>
      </c>
      <c r="B2222" s="76">
        <v>1115</v>
      </c>
    </row>
    <row r="2223" spans="1:2" ht="13.5" customHeight="1">
      <c r="A2223" s="75">
        <v>41506</v>
      </c>
      <c r="B2223" s="76">
        <v>1145</v>
      </c>
    </row>
    <row r="2224" spans="1:2" ht="13.5" customHeight="1">
      <c r="A2224" s="75">
        <v>41507</v>
      </c>
      <c r="B2224" s="76">
        <v>1156</v>
      </c>
    </row>
    <row r="2225" spans="1:2" ht="13.5" customHeight="1">
      <c r="A2225" s="75">
        <v>41508</v>
      </c>
      <c r="B2225" s="76">
        <v>1158</v>
      </c>
    </row>
    <row r="2226" spans="1:2" ht="13.5" customHeight="1">
      <c r="A2226" s="75">
        <v>41509</v>
      </c>
      <c r="B2226" s="76">
        <v>1165</v>
      </c>
    </row>
    <row r="2227" spans="1:2" ht="13.5" customHeight="1">
      <c r="A2227" s="75">
        <v>41510</v>
      </c>
      <c r="B2227" s="76">
        <v>1165</v>
      </c>
    </row>
    <row r="2228" spans="1:2" ht="13.5" customHeight="1">
      <c r="A2228" s="75">
        <v>41511</v>
      </c>
      <c r="B2228" s="76">
        <v>1165</v>
      </c>
    </row>
    <row r="2229" spans="1:2" ht="13.5" customHeight="1">
      <c r="A2229" s="75">
        <v>41512</v>
      </c>
      <c r="B2229" s="76">
        <v>1165</v>
      </c>
    </row>
    <row r="2230" spans="1:2" ht="13.5" customHeight="1">
      <c r="A2230" s="75">
        <v>41513</v>
      </c>
      <c r="B2230" s="76">
        <v>1169</v>
      </c>
    </row>
    <row r="2231" spans="1:2" ht="13.5" customHeight="1">
      <c r="A2231" s="75">
        <v>41514</v>
      </c>
      <c r="B2231" s="76">
        <v>1146</v>
      </c>
    </row>
    <row r="2232" spans="1:2" ht="13.5" customHeight="1">
      <c r="A2232" s="75">
        <v>41515</v>
      </c>
      <c r="B2232" s="76">
        <v>1136</v>
      </c>
    </row>
    <row r="2233" spans="1:2" ht="13.5" customHeight="1">
      <c r="A2233" s="75">
        <v>41516</v>
      </c>
      <c r="B2233" s="76">
        <v>1132</v>
      </c>
    </row>
    <row r="2234" spans="1:2" ht="13.5" customHeight="1">
      <c r="A2234" s="75">
        <v>41517</v>
      </c>
      <c r="B2234" s="76">
        <v>1132</v>
      </c>
    </row>
    <row r="2235" spans="1:2" ht="13.5" customHeight="1">
      <c r="A2235" s="75">
        <v>41518</v>
      </c>
      <c r="B2235" s="76">
        <v>1132</v>
      </c>
    </row>
    <row r="2236" spans="1:2" ht="13.5" customHeight="1">
      <c r="A2236" s="75">
        <v>41519</v>
      </c>
      <c r="B2236" s="76">
        <v>1139</v>
      </c>
    </row>
    <row r="2237" spans="1:2" ht="13.5" customHeight="1">
      <c r="A2237" s="75">
        <v>41520</v>
      </c>
      <c r="B2237" s="76">
        <v>1168</v>
      </c>
    </row>
    <row r="2238" spans="1:2" ht="13.5" customHeight="1">
      <c r="A2238" s="75">
        <v>41521</v>
      </c>
      <c r="B2238" s="76">
        <v>1215</v>
      </c>
    </row>
    <row r="2239" spans="1:2" ht="13.5" customHeight="1">
      <c r="A2239" s="75">
        <v>41522</v>
      </c>
      <c r="B2239" s="76">
        <v>1279</v>
      </c>
    </row>
    <row r="2240" spans="1:2" ht="13.5" customHeight="1">
      <c r="A2240" s="75">
        <v>41523</v>
      </c>
      <c r="B2240" s="76">
        <v>1352</v>
      </c>
    </row>
    <row r="2241" spans="1:2" ht="13.5" customHeight="1">
      <c r="A2241" s="75">
        <v>41524</v>
      </c>
      <c r="B2241" s="76">
        <v>1352</v>
      </c>
    </row>
    <row r="2242" spans="1:2" ht="13.5" customHeight="1">
      <c r="A2242" s="75">
        <v>41525</v>
      </c>
      <c r="B2242" s="76">
        <v>1352</v>
      </c>
    </row>
    <row r="2243" spans="1:2" ht="13.5" customHeight="1">
      <c r="A2243" s="75">
        <v>41526</v>
      </c>
      <c r="B2243" s="76">
        <v>1478</v>
      </c>
    </row>
    <row r="2244" spans="1:2" ht="13.5" customHeight="1">
      <c r="A2244" s="75">
        <v>41527</v>
      </c>
      <c r="B2244" s="76">
        <v>1541</v>
      </c>
    </row>
    <row r="2245" spans="1:2" ht="13.5" customHeight="1">
      <c r="A2245" s="75">
        <v>41528</v>
      </c>
      <c r="B2245" s="76">
        <v>1628</v>
      </c>
    </row>
    <row r="2246" spans="1:2" ht="13.5" customHeight="1">
      <c r="A2246" s="75">
        <v>41529</v>
      </c>
      <c r="B2246" s="76">
        <v>1621</v>
      </c>
    </row>
    <row r="2247" spans="1:2" ht="13.5" customHeight="1">
      <c r="A2247" s="75">
        <v>41530</v>
      </c>
      <c r="B2247" s="76">
        <v>1636</v>
      </c>
    </row>
    <row r="2248" spans="1:2" ht="13.5" customHeight="1">
      <c r="A2248" s="75">
        <v>41531</v>
      </c>
      <c r="B2248" s="76">
        <v>1636</v>
      </c>
    </row>
    <row r="2249" spans="1:2" ht="13.5" customHeight="1">
      <c r="A2249" s="75">
        <v>41532</v>
      </c>
      <c r="B2249" s="76">
        <v>1636</v>
      </c>
    </row>
    <row r="2250" spans="1:2" ht="13.5" customHeight="1">
      <c r="A2250" s="75">
        <v>41533</v>
      </c>
      <c r="B2250" s="76">
        <v>1651</v>
      </c>
    </row>
    <row r="2251" spans="1:2" ht="13.5" customHeight="1">
      <c r="A2251" s="75">
        <v>41534</v>
      </c>
      <c r="B2251" s="76">
        <v>1740</v>
      </c>
    </row>
    <row r="2252" spans="1:2" ht="13.5" customHeight="1">
      <c r="A2252" s="75">
        <v>41535</v>
      </c>
      <c r="B2252" s="76">
        <v>1822</v>
      </c>
    </row>
    <row r="2253" spans="1:2" ht="13.5" customHeight="1">
      <c r="A2253" s="75">
        <v>41536</v>
      </c>
      <c r="B2253" s="76">
        <v>1860</v>
      </c>
    </row>
    <row r="2254" spans="1:2" ht="13.5" customHeight="1">
      <c r="A2254" s="75">
        <v>41537</v>
      </c>
      <c r="B2254" s="76">
        <v>1904</v>
      </c>
    </row>
    <row r="2255" spans="1:2" ht="13.5" customHeight="1">
      <c r="A2255" s="75">
        <v>41538</v>
      </c>
      <c r="B2255" s="76">
        <v>1904</v>
      </c>
    </row>
    <row r="2256" spans="1:2" ht="13.5" customHeight="1">
      <c r="A2256" s="75">
        <v>41539</v>
      </c>
      <c r="B2256" s="76">
        <v>1904</v>
      </c>
    </row>
    <row r="2257" spans="1:2" ht="13.5" customHeight="1">
      <c r="A2257" s="75">
        <v>41540</v>
      </c>
      <c r="B2257" s="76">
        <v>1947</v>
      </c>
    </row>
    <row r="2258" spans="1:2" ht="13.5" customHeight="1">
      <c r="A2258" s="75">
        <v>41541</v>
      </c>
      <c r="B2258" s="76">
        <v>2021</v>
      </c>
    </row>
    <row r="2259" spans="1:2" ht="13.5" customHeight="1">
      <c r="A2259" s="75">
        <v>41542</v>
      </c>
      <c r="B2259" s="76">
        <v>2127</v>
      </c>
    </row>
    <row r="2260" spans="1:2" ht="13.5" customHeight="1">
      <c r="A2260" s="75">
        <v>41543</v>
      </c>
      <c r="B2260" s="76">
        <v>2113</v>
      </c>
    </row>
    <row r="2261" spans="1:2" ht="13.5" customHeight="1">
      <c r="A2261" s="75">
        <v>41544</v>
      </c>
      <c r="B2261" s="76">
        <v>2046</v>
      </c>
    </row>
    <row r="2262" spans="1:2" ht="13.5" customHeight="1">
      <c r="A2262" s="75">
        <v>41545</v>
      </c>
      <c r="B2262" s="76">
        <v>2046</v>
      </c>
    </row>
    <row r="2263" spans="1:2" ht="13.5" customHeight="1">
      <c r="A2263" s="75">
        <v>41546</v>
      </c>
      <c r="B2263" s="76">
        <v>2046</v>
      </c>
    </row>
    <row r="2264" spans="1:2" ht="13.5" customHeight="1">
      <c r="A2264" s="75">
        <v>41547</v>
      </c>
      <c r="B2264" s="76">
        <v>2003</v>
      </c>
    </row>
    <row r="2265" spans="1:2" ht="13.5" customHeight="1">
      <c r="A2265" s="75">
        <v>41548</v>
      </c>
      <c r="B2265" s="76">
        <v>1994</v>
      </c>
    </row>
    <row r="2266" spans="1:2" ht="13.5" customHeight="1">
      <c r="A2266" s="75">
        <v>41549</v>
      </c>
      <c r="B2266" s="76">
        <v>2008</v>
      </c>
    </row>
    <row r="2267" spans="1:2" ht="13.5" customHeight="1">
      <c r="A2267" s="75">
        <v>41550</v>
      </c>
      <c r="B2267" s="76">
        <v>2047</v>
      </c>
    </row>
    <row r="2268" spans="1:2" ht="13.5" customHeight="1">
      <c r="A2268" s="75">
        <v>41551</v>
      </c>
      <c r="B2268" s="76">
        <v>2084</v>
      </c>
    </row>
    <row r="2269" spans="1:2" ht="13.5" customHeight="1">
      <c r="A2269" s="75">
        <v>41552</v>
      </c>
      <c r="B2269" s="76">
        <v>2084</v>
      </c>
    </row>
    <row r="2270" spans="1:2" ht="13.5" customHeight="1">
      <c r="A2270" s="75">
        <v>41553</v>
      </c>
      <c r="B2270" s="76">
        <v>2084</v>
      </c>
    </row>
    <row r="2271" spans="1:2" ht="13.5" customHeight="1">
      <c r="A2271" s="75">
        <v>41554</v>
      </c>
      <c r="B2271" s="76">
        <v>2115</v>
      </c>
    </row>
    <row r="2272" spans="1:2" ht="13.5" customHeight="1">
      <c r="A2272" s="75">
        <v>41555</v>
      </c>
      <c r="B2272" s="76">
        <v>2146</v>
      </c>
    </row>
    <row r="2273" spans="1:2" ht="13.5" customHeight="1">
      <c r="A2273" s="75">
        <v>41556</v>
      </c>
      <c r="B2273" s="76">
        <v>2125</v>
      </c>
    </row>
    <row r="2274" spans="1:2" ht="13.5" customHeight="1">
      <c r="A2274" s="75">
        <v>41557</v>
      </c>
      <c r="B2274" s="76">
        <v>2011</v>
      </c>
    </row>
    <row r="2275" spans="1:2" ht="13.5" customHeight="1">
      <c r="A2275" s="75">
        <v>41558</v>
      </c>
      <c r="B2275" s="76">
        <v>1985</v>
      </c>
    </row>
    <row r="2276" spans="1:2" ht="13.5" customHeight="1">
      <c r="A2276" s="75">
        <v>41559</v>
      </c>
      <c r="B2276" s="76">
        <v>1985</v>
      </c>
    </row>
    <row r="2277" spans="1:2" ht="13.5" customHeight="1">
      <c r="A2277" s="75">
        <v>41560</v>
      </c>
      <c r="B2277" s="76">
        <v>1985</v>
      </c>
    </row>
    <row r="2278" spans="1:2" ht="13.5" customHeight="1">
      <c r="A2278" s="75">
        <v>41561</v>
      </c>
      <c r="B2278" s="76">
        <v>1961</v>
      </c>
    </row>
    <row r="2279" spans="1:2" ht="13.5" customHeight="1">
      <c r="A2279" s="75">
        <v>41562</v>
      </c>
      <c r="B2279" s="76">
        <v>1963</v>
      </c>
    </row>
    <row r="2280" spans="1:2" ht="13.5" customHeight="1">
      <c r="A2280" s="75">
        <v>41563</v>
      </c>
      <c r="B2280" s="76">
        <v>1965</v>
      </c>
    </row>
    <row r="2281" spans="1:2" ht="13.5" customHeight="1">
      <c r="A2281" s="75">
        <v>41564</v>
      </c>
      <c r="B2281" s="76">
        <v>1960</v>
      </c>
    </row>
    <row r="2282" spans="1:2" ht="13.5" customHeight="1">
      <c r="A2282" s="75">
        <v>41565</v>
      </c>
      <c r="B2282" s="76">
        <v>1901</v>
      </c>
    </row>
    <row r="2283" spans="1:2" ht="13.5" customHeight="1">
      <c r="A2283" s="75">
        <v>41566</v>
      </c>
      <c r="B2283" s="76">
        <v>1901</v>
      </c>
    </row>
    <row r="2284" spans="1:2" ht="13.5" customHeight="1">
      <c r="A2284" s="75">
        <v>41567</v>
      </c>
      <c r="B2284" s="76">
        <v>1901</v>
      </c>
    </row>
    <row r="2285" spans="1:2" ht="13.5" customHeight="1">
      <c r="A2285" s="75">
        <v>41568</v>
      </c>
      <c r="B2285" s="76">
        <v>1878</v>
      </c>
    </row>
    <row r="2286" spans="1:2" ht="13.5" customHeight="1">
      <c r="A2286" s="75">
        <v>41569</v>
      </c>
      <c r="B2286" s="76">
        <v>1847</v>
      </c>
    </row>
    <row r="2287" spans="1:2" ht="13.5" customHeight="1">
      <c r="A2287" s="75">
        <v>41570</v>
      </c>
      <c r="B2287" s="76">
        <v>1786</v>
      </c>
    </row>
    <row r="2288" spans="1:2" ht="13.5" customHeight="1">
      <c r="A2288" s="75">
        <v>41571</v>
      </c>
      <c r="B2288" s="76">
        <v>1708</v>
      </c>
    </row>
    <row r="2289" spans="1:2" ht="13.5" customHeight="1">
      <c r="A2289" s="75">
        <v>41572</v>
      </c>
      <c r="B2289" s="76">
        <v>1671</v>
      </c>
    </row>
    <row r="2290" spans="1:2" ht="13.5" customHeight="1">
      <c r="A2290" s="75">
        <v>41573</v>
      </c>
      <c r="B2290" s="76">
        <v>1671</v>
      </c>
    </row>
    <row r="2291" spans="1:2" ht="13.5" customHeight="1">
      <c r="A2291" s="75">
        <v>41574</v>
      </c>
      <c r="B2291" s="76">
        <v>1671</v>
      </c>
    </row>
    <row r="2292" spans="1:2" ht="13.5" customHeight="1">
      <c r="A2292" s="75">
        <v>41575</v>
      </c>
      <c r="B2292" s="76">
        <v>1671</v>
      </c>
    </row>
    <row r="2293" spans="1:2" ht="13.2">
      <c r="A2293" s="75">
        <v>41576</v>
      </c>
      <c r="B2293" s="76">
        <v>1551</v>
      </c>
    </row>
    <row r="2294" spans="1:2" ht="13.2">
      <c r="A2294" s="75">
        <v>41577</v>
      </c>
      <c r="B2294" s="76">
        <v>1484</v>
      </c>
    </row>
    <row r="2295" spans="1:2" ht="13.2">
      <c r="A2295" s="75">
        <v>41578</v>
      </c>
      <c r="B2295" s="76">
        <v>1504</v>
      </c>
    </row>
    <row r="2296" spans="1:2" ht="13.2">
      <c r="A2296" s="75">
        <v>41579</v>
      </c>
      <c r="B2296" s="76">
        <v>1525</v>
      </c>
    </row>
    <row r="2297" spans="1:2" ht="13.2">
      <c r="A2297" s="75">
        <v>41582</v>
      </c>
      <c r="B2297" s="76">
        <v>1552</v>
      </c>
    </row>
    <row r="2298" spans="1:2" ht="13.2">
      <c r="A2298" s="75">
        <v>41583</v>
      </c>
      <c r="B2298" s="76">
        <v>1600</v>
      </c>
    </row>
    <row r="2299" spans="1:2" ht="13.2">
      <c r="A2299" s="75">
        <v>41584</v>
      </c>
      <c r="B2299" s="76">
        <v>1602</v>
      </c>
    </row>
    <row r="2300" spans="1:2" ht="13.2">
      <c r="A2300" s="75">
        <v>41585</v>
      </c>
      <c r="B2300" s="76">
        <v>1593</v>
      </c>
    </row>
    <row r="2301" spans="1:2" ht="13.2">
      <c r="A2301" s="75">
        <v>41586</v>
      </c>
      <c r="B2301" s="76">
        <v>1581</v>
      </c>
    </row>
    <row r="2302" spans="1:2" ht="13.2">
      <c r="A2302" s="75">
        <v>41589</v>
      </c>
      <c r="B2302" s="76">
        <v>1564</v>
      </c>
    </row>
    <row r="2303" spans="1:2" ht="13.2">
      <c r="A2303" s="75">
        <v>41590</v>
      </c>
      <c r="B2303" s="76">
        <v>1543</v>
      </c>
    </row>
    <row r="2304" spans="1:2" ht="13.2">
      <c r="A2304" s="75">
        <v>41591</v>
      </c>
      <c r="B2304" s="76">
        <v>1531</v>
      </c>
    </row>
    <row r="2305" spans="1:2" ht="13.2">
      <c r="A2305" s="75">
        <v>41592</v>
      </c>
      <c r="B2305" s="76">
        <v>1517</v>
      </c>
    </row>
    <row r="2306" spans="1:2" ht="13.2">
      <c r="A2306" s="75">
        <v>41593</v>
      </c>
      <c r="B2306" s="76">
        <v>1507</v>
      </c>
    </row>
    <row r="2307" spans="1:2" ht="13.2">
      <c r="A2307" s="75">
        <v>41596</v>
      </c>
      <c r="B2307" s="76">
        <v>1500</v>
      </c>
    </row>
    <row r="2308" spans="1:2" ht="13.2">
      <c r="A2308" s="75">
        <v>41597</v>
      </c>
      <c r="B2308" s="76">
        <v>1495</v>
      </c>
    </row>
    <row r="2309" spans="1:2" ht="13.2">
      <c r="A2309" s="75">
        <v>41598</v>
      </c>
      <c r="B2309" s="76">
        <v>1527</v>
      </c>
    </row>
    <row r="2310" spans="1:2" ht="13.2">
      <c r="A2310" s="75">
        <v>41599</v>
      </c>
      <c r="B2310" s="76">
        <v>1499</v>
      </c>
    </row>
    <row r="2311" spans="1:2" ht="13.2">
      <c r="A2311" s="75">
        <v>41600</v>
      </c>
      <c r="B2311" s="76">
        <v>1483</v>
      </c>
    </row>
    <row r="2312" spans="1:2" ht="13.2">
      <c r="A2312" s="75">
        <v>41603</v>
      </c>
      <c r="B2312" s="76">
        <v>1492</v>
      </c>
    </row>
    <row r="2313" spans="1:2" ht="13.2">
      <c r="A2313" s="75">
        <v>41604</v>
      </c>
      <c r="B2313" s="76">
        <v>1512</v>
      </c>
    </row>
    <row r="2314" spans="1:2" ht="13.2">
      <c r="A2314" s="75">
        <v>41605</v>
      </c>
      <c r="B2314" s="76">
        <v>1573</v>
      </c>
    </row>
    <row r="2315" spans="1:2" ht="13.2">
      <c r="A2315" s="75">
        <v>41606</v>
      </c>
      <c r="B2315" s="76">
        <v>1719</v>
      </c>
    </row>
    <row r="2316" spans="1:2" ht="13.2">
      <c r="A2316" s="75">
        <v>41607</v>
      </c>
      <c r="B2316" s="76">
        <v>1821</v>
      </c>
    </row>
    <row r="2317" spans="1:2" ht="13.2">
      <c r="A2317" s="75">
        <v>41610</v>
      </c>
      <c r="B2317" s="76">
        <v>1865</v>
      </c>
    </row>
    <row r="2318" spans="1:2" ht="13.2">
      <c r="A2318" s="75">
        <v>41611</v>
      </c>
      <c r="B2318" s="76">
        <v>1922</v>
      </c>
    </row>
    <row r="2319" spans="1:2" ht="13.2">
      <c r="A2319" s="75">
        <v>41612</v>
      </c>
      <c r="B2319" s="76">
        <v>1994</v>
      </c>
    </row>
    <row r="2320" spans="1:2" ht="13.2">
      <c r="A2320" s="75">
        <v>41613</v>
      </c>
      <c r="B2320" s="76">
        <v>2145</v>
      </c>
    </row>
    <row r="2321" spans="1:2" ht="13.2">
      <c r="A2321" s="75">
        <v>41614</v>
      </c>
      <c r="B2321" s="76">
        <v>2176</v>
      </c>
    </row>
    <row r="2322" spans="1:2" ht="13.2">
      <c r="A2322" s="75">
        <v>41617</v>
      </c>
      <c r="B2322" s="76">
        <v>2183</v>
      </c>
    </row>
    <row r="2323" spans="1:2" ht="13.2">
      <c r="A2323" s="75">
        <v>41618</v>
      </c>
      <c r="B2323" s="76">
        <v>2237</v>
      </c>
    </row>
    <row r="2324" spans="1:2" ht="13.2">
      <c r="A2324" s="75">
        <v>41619</v>
      </c>
      <c r="B2324" s="76">
        <v>2299</v>
      </c>
    </row>
    <row r="2325" spans="1:2" ht="13.2">
      <c r="A2325" s="75">
        <v>41620</v>
      </c>
      <c r="B2325" s="76">
        <v>2337</v>
      </c>
    </row>
    <row r="2326" spans="1:2" ht="13.2">
      <c r="A2326" s="75">
        <v>41621</v>
      </c>
      <c r="B2326" s="76">
        <v>2330</v>
      </c>
    </row>
    <row r="2327" spans="1:2" ht="13.2">
      <c r="A2327" s="75">
        <v>41624</v>
      </c>
      <c r="B2327" s="76">
        <v>2292</v>
      </c>
    </row>
    <row r="2328" spans="1:2" ht="13.2">
      <c r="A2328" s="75">
        <v>41625</v>
      </c>
      <c r="B2328" s="76">
        <v>2225</v>
      </c>
    </row>
    <row r="2329" spans="1:2" ht="13.2">
      <c r="A2329" s="75">
        <v>41626</v>
      </c>
      <c r="B2329" s="76">
        <v>2156</v>
      </c>
    </row>
    <row r="2330" spans="1:2" ht="13.2">
      <c r="A2330" s="75">
        <v>41627</v>
      </c>
      <c r="B2330" s="76">
        <v>2134</v>
      </c>
    </row>
    <row r="2331" spans="1:2" ht="13.2">
      <c r="A2331" s="75">
        <v>41628</v>
      </c>
      <c r="B2331" s="76">
        <v>2208</v>
      </c>
    </row>
    <row r="2332" spans="1:2" ht="13.2">
      <c r="A2332" s="75">
        <v>41631</v>
      </c>
      <c r="B2332" s="76">
        <v>2247</v>
      </c>
    </row>
    <row r="2333" spans="1:2" ht="13.2">
      <c r="A2333" s="75">
        <v>41632</v>
      </c>
      <c r="B2333" s="76">
        <v>2277</v>
      </c>
    </row>
    <row r="2334" spans="1:2" ht="13.2">
      <c r="A2334" s="75">
        <v>41641</v>
      </c>
      <c r="B2334" s="76">
        <v>2113</v>
      </c>
    </row>
    <row r="2335" spans="1:2" ht="13.2">
      <c r="A2335" s="75">
        <v>41642</v>
      </c>
      <c r="B2335" s="76">
        <v>2036</v>
      </c>
    </row>
    <row r="2336" spans="1:2" ht="13.2">
      <c r="A2336" s="75">
        <v>41645</v>
      </c>
      <c r="B2336" s="76">
        <v>1951</v>
      </c>
    </row>
    <row r="2337" spans="1:2" ht="13.2">
      <c r="A2337" s="75">
        <v>41646</v>
      </c>
      <c r="B2337" s="76">
        <v>1876</v>
      </c>
    </row>
    <row r="2338" spans="1:2" ht="13.2">
      <c r="A2338" s="75">
        <v>41647</v>
      </c>
      <c r="B2338" s="76">
        <v>1826</v>
      </c>
    </row>
    <row r="2339" spans="1:2" ht="13.2">
      <c r="A2339" s="75">
        <v>41648</v>
      </c>
      <c r="B2339" s="76">
        <v>1706</v>
      </c>
    </row>
    <row r="2340" spans="1:2" ht="13.2">
      <c r="A2340" s="75">
        <v>41649</v>
      </c>
      <c r="B2340" s="76">
        <v>1512</v>
      </c>
    </row>
    <row r="2341" spans="1:2" ht="13.2">
      <c r="A2341" s="75">
        <v>41652</v>
      </c>
      <c r="B2341" s="76">
        <v>1395</v>
      </c>
    </row>
    <row r="2342" spans="1:2" ht="13.2">
      <c r="A2342" s="75">
        <v>41653</v>
      </c>
      <c r="B2342" s="76">
        <v>1370</v>
      </c>
    </row>
    <row r="2343" spans="1:2" ht="13.2">
      <c r="A2343" s="75">
        <v>41654</v>
      </c>
      <c r="B2343" s="76">
        <v>1374</v>
      </c>
    </row>
    <row r="2344" spans="1:2" ht="13.2">
      <c r="A2344" s="75">
        <v>41655</v>
      </c>
      <c r="B2344" s="76">
        <v>1398</v>
      </c>
    </row>
    <row r="2345" spans="1:2" ht="13.2">
      <c r="A2345" s="75">
        <v>41656</v>
      </c>
      <c r="B2345" s="76">
        <v>1421</v>
      </c>
    </row>
    <row r="2346" spans="1:2" ht="13.2">
      <c r="A2346" s="75">
        <v>41659</v>
      </c>
      <c r="B2346" s="76">
        <v>1428</v>
      </c>
    </row>
    <row r="2347" spans="1:2" ht="13.2">
      <c r="A2347" s="75">
        <v>41660</v>
      </c>
      <c r="B2347" s="76">
        <v>1369</v>
      </c>
    </row>
    <row r="2348" spans="1:2" ht="13.2">
      <c r="A2348" s="75">
        <v>41661</v>
      </c>
      <c r="B2348" s="76">
        <v>1322</v>
      </c>
    </row>
    <row r="2349" spans="1:2" ht="13.2">
      <c r="A2349" s="75">
        <v>41662</v>
      </c>
      <c r="B2349" s="76">
        <v>1271</v>
      </c>
    </row>
    <row r="2350" spans="1:2" ht="13.2">
      <c r="A2350" s="75">
        <v>41663</v>
      </c>
      <c r="B2350" s="76">
        <v>1246</v>
      </c>
    </row>
    <row r="2351" spans="1:2" ht="13.2">
      <c r="A2351" s="75">
        <v>41666</v>
      </c>
      <c r="B2351" s="76">
        <v>1177</v>
      </c>
    </row>
    <row r="2352" spans="1:2" ht="13.2">
      <c r="A2352" s="75">
        <v>41667</v>
      </c>
      <c r="B2352" s="76">
        <v>1148</v>
      </c>
    </row>
    <row r="2353" spans="1:2" ht="13.5" customHeight="1">
      <c r="A2353" s="75">
        <v>41668</v>
      </c>
      <c r="B2353" s="76">
        <v>1148</v>
      </c>
    </row>
    <row r="2354" spans="1:2" ht="13.5" customHeight="1">
      <c r="A2354" s="75">
        <v>41669</v>
      </c>
      <c r="B2354" s="76">
        <v>1127</v>
      </c>
    </row>
    <row r="2355" spans="1:2" ht="13.5" customHeight="1">
      <c r="A2355" s="75">
        <v>41670</v>
      </c>
      <c r="B2355" s="76">
        <v>1110</v>
      </c>
    </row>
    <row r="2356" spans="1:2" ht="13.5" customHeight="1">
      <c r="A2356" s="75">
        <v>41673</v>
      </c>
      <c r="B2356" s="76">
        <v>1093</v>
      </c>
    </row>
    <row r="2357" spans="1:2" ht="13.5" customHeight="1">
      <c r="A2357" s="75">
        <v>41674</v>
      </c>
      <c r="B2357" s="76">
        <v>1084</v>
      </c>
    </row>
    <row r="2358" spans="1:2" ht="13.5" customHeight="1">
      <c r="A2358" s="75">
        <v>41675</v>
      </c>
      <c r="B2358" s="76">
        <v>1086</v>
      </c>
    </row>
    <row r="2359" spans="1:2" ht="13.5" customHeight="1">
      <c r="A2359" s="75">
        <v>41676</v>
      </c>
      <c r="B2359" s="76">
        <v>1092</v>
      </c>
    </row>
    <row r="2360" spans="1:2" ht="13.5" customHeight="1">
      <c r="A2360" s="75">
        <v>41677</v>
      </c>
      <c r="B2360" s="76">
        <v>1091</v>
      </c>
    </row>
    <row r="2361" spans="1:2" ht="13.5" customHeight="1">
      <c r="A2361" s="75">
        <v>41680</v>
      </c>
      <c r="B2361" s="76">
        <v>1096</v>
      </c>
    </row>
    <row r="2362" spans="1:2" ht="13.5" customHeight="1">
      <c r="A2362" s="75">
        <v>41681</v>
      </c>
      <c r="B2362" s="76">
        <v>1091</v>
      </c>
    </row>
    <row r="2363" spans="1:2" ht="13.5" customHeight="1">
      <c r="A2363" s="75">
        <v>41682</v>
      </c>
      <c r="B2363" s="76">
        <v>1085</v>
      </c>
    </row>
    <row r="2364" spans="1:2" ht="13.5" customHeight="1">
      <c r="A2364" s="75">
        <v>41683</v>
      </c>
      <c r="B2364" s="76">
        <v>1097</v>
      </c>
    </row>
    <row r="2365" spans="1:2" ht="13.5" customHeight="1">
      <c r="A2365" s="75">
        <v>41684</v>
      </c>
      <c r="B2365" s="76">
        <v>1106</v>
      </c>
    </row>
    <row r="2366" spans="1:2" ht="13.5" customHeight="1">
      <c r="A2366" s="75">
        <v>41687</v>
      </c>
      <c r="B2366" s="76">
        <v>1130</v>
      </c>
    </row>
    <row r="2367" spans="1:2" ht="13.5" customHeight="1">
      <c r="A2367" s="75">
        <v>41688</v>
      </c>
      <c r="B2367" s="76">
        <v>1146</v>
      </c>
    </row>
    <row r="2368" spans="1:2" ht="13.5" customHeight="1">
      <c r="A2368" s="75">
        <v>41689</v>
      </c>
      <c r="B2368" s="76">
        <v>1160</v>
      </c>
    </row>
    <row r="2369" spans="1:2" ht="13.5" customHeight="1">
      <c r="A2369" s="75">
        <v>41690</v>
      </c>
      <c r="B2369" s="76">
        <v>1164</v>
      </c>
    </row>
    <row r="2370" spans="1:2" ht="13.5" customHeight="1">
      <c r="A2370" s="75">
        <v>41691</v>
      </c>
      <c r="B2370" s="76">
        <v>1175</v>
      </c>
    </row>
    <row r="2371" spans="1:2" ht="13.5" customHeight="1">
      <c r="A2371" s="75">
        <v>41694</v>
      </c>
      <c r="B2371" s="76">
        <v>1174</v>
      </c>
    </row>
    <row r="2372" spans="1:2" ht="13.5" customHeight="1">
      <c r="A2372" s="75">
        <v>41695</v>
      </c>
      <c r="B2372" s="76">
        <v>1197</v>
      </c>
    </row>
    <row r="2373" spans="1:2" ht="13.5" customHeight="1">
      <c r="A2373" s="75">
        <v>41696</v>
      </c>
      <c r="B2373" s="76">
        <v>1222</v>
      </c>
    </row>
    <row r="2374" spans="1:2" ht="13.5" customHeight="1">
      <c r="A2374" s="75">
        <v>41697</v>
      </c>
      <c r="B2374" s="76">
        <v>1250</v>
      </c>
    </row>
    <row r="2375" spans="1:2" ht="13.5" customHeight="1">
      <c r="A2375" s="75">
        <v>41698</v>
      </c>
      <c r="B2375" s="76">
        <v>1258</v>
      </c>
    </row>
    <row r="2376" spans="1:2" ht="13.5" customHeight="1">
      <c r="A2376" s="75">
        <v>41701</v>
      </c>
      <c r="B2376" s="76">
        <v>1276</v>
      </c>
    </row>
    <row r="2377" spans="1:2" ht="13.5" customHeight="1">
      <c r="A2377" s="75">
        <v>41702</v>
      </c>
      <c r="B2377" s="76">
        <v>1325</v>
      </c>
    </row>
    <row r="2378" spans="1:2" ht="13.5" customHeight="1">
      <c r="A2378" s="75">
        <v>41703</v>
      </c>
      <c r="B2378" s="76">
        <v>1391</v>
      </c>
    </row>
    <row r="2379" spans="1:2" ht="13.5" customHeight="1">
      <c r="A2379" s="75">
        <v>41704</v>
      </c>
      <c r="B2379" s="76">
        <v>1480</v>
      </c>
    </row>
    <row r="2380" spans="1:2" ht="13.5" customHeight="1">
      <c r="A2380" s="75">
        <v>41705</v>
      </c>
      <c r="B2380" s="76">
        <v>1543</v>
      </c>
    </row>
    <row r="2381" spans="1:2" ht="13.5" customHeight="1">
      <c r="A2381" s="75">
        <v>41708</v>
      </c>
      <c r="B2381" s="76">
        <v>1562</v>
      </c>
    </row>
    <row r="2382" spans="1:2" ht="13.5" customHeight="1">
      <c r="A2382" s="75">
        <v>41709</v>
      </c>
      <c r="B2382" s="76">
        <v>1580</v>
      </c>
    </row>
    <row r="2383" spans="1:2" ht="13.5" customHeight="1">
      <c r="A2383" s="75">
        <v>41710</v>
      </c>
      <c r="B2383" s="76">
        <v>1453</v>
      </c>
    </row>
    <row r="2384" spans="1:2" ht="13.5" customHeight="1">
      <c r="A2384" s="75">
        <v>41711</v>
      </c>
      <c r="B2384" s="76">
        <v>1468</v>
      </c>
    </row>
    <row r="2385" spans="1:2" ht="13.5" customHeight="1">
      <c r="A2385" s="75">
        <v>41712</v>
      </c>
      <c r="B2385" s="76">
        <v>1477</v>
      </c>
    </row>
    <row r="2386" spans="1:2" ht="13.5" customHeight="1">
      <c r="A2386" s="75">
        <v>41715</v>
      </c>
      <c r="B2386" s="76">
        <v>1481</v>
      </c>
    </row>
    <row r="2387" spans="1:2" ht="13.5" customHeight="1">
      <c r="A2387" s="75">
        <v>41716</v>
      </c>
      <c r="B2387" s="76">
        <v>1518</v>
      </c>
    </row>
    <row r="2388" spans="1:2" ht="13.5" customHeight="1">
      <c r="A2388" s="75">
        <v>41717</v>
      </c>
      <c r="B2388" s="76">
        <v>1570</v>
      </c>
    </row>
    <row r="2389" spans="1:2" ht="13.5" customHeight="1">
      <c r="A2389" s="75">
        <v>41718</v>
      </c>
      <c r="B2389" s="76">
        <v>1621</v>
      </c>
    </row>
    <row r="2390" spans="1:2" ht="13.5" customHeight="1">
      <c r="A2390" s="75">
        <v>41719</v>
      </c>
      <c r="B2390" s="76">
        <v>1599</v>
      </c>
    </row>
    <row r="2391" spans="1:2" ht="13.5" customHeight="1">
      <c r="A2391" s="75">
        <v>41722</v>
      </c>
      <c r="B2391" s="76">
        <v>1602</v>
      </c>
    </row>
    <row r="2392" spans="1:2" ht="13.5" customHeight="1">
      <c r="A2392" s="75">
        <v>41723</v>
      </c>
      <c r="B2392" s="76">
        <v>1578</v>
      </c>
    </row>
    <row r="2393" spans="1:2" ht="13.5" customHeight="1">
      <c r="A2393" s="75">
        <v>41724</v>
      </c>
      <c r="B2393" s="76">
        <v>1496</v>
      </c>
    </row>
    <row r="2394" spans="1:2" ht="13.5" customHeight="1">
      <c r="A2394" s="75">
        <v>41725</v>
      </c>
      <c r="B2394" s="76">
        <v>1412</v>
      </c>
    </row>
    <row r="2395" spans="1:2" ht="13.5" customHeight="1">
      <c r="A2395" s="75">
        <v>41726</v>
      </c>
      <c r="B2395" s="76">
        <v>1373</v>
      </c>
    </row>
    <row r="2396" spans="1:2" ht="13.5" customHeight="1">
      <c r="A2396" s="75">
        <v>41729</v>
      </c>
      <c r="B2396" s="76">
        <v>1362</v>
      </c>
    </row>
    <row r="2397" spans="1:2" ht="13.5" customHeight="1">
      <c r="A2397" s="75">
        <v>41730</v>
      </c>
      <c r="B2397" s="76">
        <v>1316</v>
      </c>
    </row>
    <row r="2398" spans="1:2" ht="13.5" customHeight="1">
      <c r="A2398" s="75">
        <v>41731</v>
      </c>
      <c r="B2398" s="76">
        <v>1273</v>
      </c>
    </row>
    <row r="2399" spans="1:2" ht="13.5" customHeight="1">
      <c r="A2399" s="75">
        <v>41732</v>
      </c>
      <c r="B2399" s="76">
        <v>1235</v>
      </c>
    </row>
    <row r="2400" spans="1:2" ht="13.5" customHeight="1">
      <c r="A2400" s="75">
        <v>41733</v>
      </c>
      <c r="B2400" s="76">
        <v>1205</v>
      </c>
    </row>
    <row r="2401" spans="1:2" ht="13.5" customHeight="1">
      <c r="A2401" s="75">
        <v>41736</v>
      </c>
      <c r="B2401" s="76">
        <v>1186</v>
      </c>
    </row>
    <row r="2402" spans="1:2" ht="13.5" customHeight="1">
      <c r="A2402" s="75">
        <v>41737</v>
      </c>
      <c r="B2402" s="76">
        <v>1098</v>
      </c>
    </row>
    <row r="2403" spans="1:2" ht="13.5" customHeight="1">
      <c r="A2403" s="75">
        <v>41738</v>
      </c>
      <c r="B2403" s="76">
        <v>1061</v>
      </c>
    </row>
    <row r="2404" spans="1:2" ht="13.5" customHeight="1">
      <c r="A2404" s="75">
        <v>41739</v>
      </c>
      <c r="B2404" s="76">
        <v>1029</v>
      </c>
    </row>
    <row r="2405" spans="1:2" ht="13.5" customHeight="1">
      <c r="A2405" s="75">
        <v>41740</v>
      </c>
      <c r="B2405" s="76">
        <v>1002</v>
      </c>
    </row>
    <row r="2406" spans="1:2" ht="13.5" customHeight="1">
      <c r="A2406" s="75">
        <v>41743</v>
      </c>
      <c r="B2406" s="76">
        <v>989</v>
      </c>
    </row>
    <row r="2407" spans="1:2" ht="13.5" customHeight="1">
      <c r="A2407" s="75">
        <v>41744</v>
      </c>
      <c r="B2407" s="76">
        <v>970</v>
      </c>
    </row>
    <row r="2408" spans="1:2" ht="13.5" customHeight="1">
      <c r="A2408" s="75">
        <v>41745</v>
      </c>
      <c r="B2408" s="76">
        <v>936</v>
      </c>
    </row>
    <row r="2409" spans="1:2" ht="13.5" customHeight="1">
      <c r="A2409" s="75">
        <v>41746</v>
      </c>
      <c r="B2409" s="76">
        <v>930</v>
      </c>
    </row>
    <row r="2410" spans="1:2" ht="13.5" customHeight="1">
      <c r="A2410" s="75">
        <v>41751</v>
      </c>
      <c r="B2410" s="76">
        <v>939</v>
      </c>
    </row>
    <row r="2411" spans="1:2" ht="13.5" customHeight="1">
      <c r="A2411" s="75">
        <v>41752</v>
      </c>
      <c r="B2411" s="76">
        <v>956</v>
      </c>
    </row>
    <row r="2412" spans="1:2" ht="13.5" customHeight="1">
      <c r="A2412" s="75">
        <v>41753</v>
      </c>
      <c r="B2412" s="76">
        <v>962</v>
      </c>
    </row>
    <row r="2413" spans="1:2" ht="13.5" customHeight="1">
      <c r="A2413" s="75">
        <v>41754</v>
      </c>
      <c r="B2413" s="76">
        <v>967</v>
      </c>
    </row>
    <row r="2414" spans="1:2" ht="13.5" customHeight="1">
      <c r="A2414" s="75">
        <v>41757</v>
      </c>
      <c r="B2414" s="76">
        <v>961</v>
      </c>
    </row>
    <row r="2415" spans="1:2" ht="13.5" customHeight="1">
      <c r="A2415" s="75">
        <v>41758</v>
      </c>
      <c r="B2415" s="76">
        <v>949</v>
      </c>
    </row>
    <row r="2416" spans="1:2" ht="13.5" customHeight="1">
      <c r="A2416" s="75">
        <v>41759</v>
      </c>
      <c r="B2416" s="76">
        <v>943</v>
      </c>
    </row>
    <row r="2417" spans="1:2" ht="13.5" customHeight="1">
      <c r="A2417" s="75">
        <v>41760</v>
      </c>
      <c r="B2417" s="76">
        <v>993</v>
      </c>
    </row>
    <row r="2418" spans="1:2" ht="13.5" customHeight="1">
      <c r="A2418" s="75">
        <v>41761</v>
      </c>
      <c r="B2418" s="76">
        <v>1017</v>
      </c>
    </row>
    <row r="2419" spans="1:2" ht="13.5" customHeight="1">
      <c r="A2419" s="75">
        <v>41765</v>
      </c>
      <c r="B2419" s="76">
        <v>1022</v>
      </c>
    </row>
    <row r="2420" spans="1:2" ht="13.5" customHeight="1">
      <c r="A2420" s="75">
        <v>41766</v>
      </c>
      <c r="B2420" s="76">
        <v>1022</v>
      </c>
    </row>
    <row r="2421" spans="1:2" ht="13.5" customHeight="1">
      <c r="A2421" s="75">
        <v>41767</v>
      </c>
      <c r="B2421" s="76">
        <v>1008</v>
      </c>
    </row>
    <row r="2422" spans="1:2" ht="13.5" customHeight="1">
      <c r="A2422" s="75">
        <v>41768</v>
      </c>
      <c r="B2422" s="76">
        <v>997</v>
      </c>
    </row>
    <row r="2423" spans="1:2" ht="13.5" customHeight="1">
      <c r="A2423" s="75">
        <v>41771</v>
      </c>
      <c r="B2423" s="76">
        <v>987</v>
      </c>
    </row>
    <row r="2424" spans="1:2" ht="13.5" customHeight="1">
      <c r="A2424" s="75">
        <v>41772</v>
      </c>
      <c r="B2424" s="76">
        <v>982</v>
      </c>
    </row>
    <row r="2425" spans="1:2" ht="13.5" customHeight="1">
      <c r="A2425" s="75">
        <v>41773</v>
      </c>
      <c r="B2425" s="76">
        <v>1002</v>
      </c>
    </row>
    <row r="2426" spans="1:2" ht="13.5" customHeight="1">
      <c r="A2426" s="75">
        <v>41774</v>
      </c>
      <c r="B2426" s="76">
        <v>1021</v>
      </c>
    </row>
    <row r="2427" spans="1:2" ht="13.5" customHeight="1">
      <c r="A2427" s="75">
        <v>41775</v>
      </c>
      <c r="B2427" s="76">
        <v>1027</v>
      </c>
    </row>
    <row r="2428" spans="1:2" ht="13.5" customHeight="1">
      <c r="A2428" s="75">
        <v>41778</v>
      </c>
      <c r="B2428" s="76">
        <v>1022</v>
      </c>
    </row>
    <row r="2429" spans="1:2" ht="13.5" customHeight="1">
      <c r="A2429" s="75">
        <v>41779</v>
      </c>
      <c r="B2429" s="76">
        <v>1010</v>
      </c>
    </row>
    <row r="2430" spans="1:2" ht="13.5" customHeight="1">
      <c r="A2430" s="75">
        <v>41780</v>
      </c>
      <c r="B2430" s="76">
        <v>988</v>
      </c>
    </row>
    <row r="2431" spans="1:2" ht="13.5" customHeight="1">
      <c r="A2431" s="75">
        <v>41781</v>
      </c>
      <c r="B2431" s="76">
        <v>966</v>
      </c>
    </row>
    <row r="2432" spans="1:2" ht="13.5" customHeight="1">
      <c r="A2432" s="75">
        <v>41782</v>
      </c>
      <c r="B2432" s="76">
        <v>964</v>
      </c>
    </row>
    <row r="2433" spans="1:2" ht="13.5" customHeight="1">
      <c r="A2433" s="75">
        <v>41786</v>
      </c>
      <c r="B2433" s="76">
        <v>973</v>
      </c>
    </row>
    <row r="2434" spans="1:2" ht="13.5" customHeight="1">
      <c r="A2434" s="75">
        <v>41787</v>
      </c>
      <c r="B2434" s="76">
        <v>954</v>
      </c>
    </row>
    <row r="2435" spans="1:2" ht="13.5" customHeight="1">
      <c r="A2435" s="75">
        <v>41788</v>
      </c>
      <c r="B2435" s="76">
        <v>940</v>
      </c>
    </row>
    <row r="2436" spans="1:2" ht="13.5" customHeight="1">
      <c r="A2436" s="75">
        <v>41789</v>
      </c>
      <c r="B2436" s="76">
        <v>934</v>
      </c>
    </row>
    <row r="2437" spans="1:2" ht="13.5" customHeight="1">
      <c r="A2437" s="75">
        <v>41792</v>
      </c>
      <c r="B2437" s="76">
        <v>934</v>
      </c>
    </row>
    <row r="2438" spans="1:2" ht="13.5" customHeight="1">
      <c r="A2438" s="75">
        <v>41793</v>
      </c>
      <c r="B2438" s="76">
        <v>948</v>
      </c>
    </row>
    <row r="2439" spans="1:2" ht="13.5" customHeight="1">
      <c r="A2439" s="75">
        <v>41794</v>
      </c>
      <c r="B2439" s="76">
        <v>959</v>
      </c>
    </row>
    <row r="2440" spans="1:2" ht="13.5" customHeight="1">
      <c r="A2440" s="75">
        <v>41795</v>
      </c>
      <c r="B2440" s="76">
        <v>977</v>
      </c>
    </row>
    <row r="2441" spans="1:2" ht="13.5" customHeight="1">
      <c r="A2441" s="75">
        <v>41796</v>
      </c>
      <c r="B2441" s="76">
        <v>989</v>
      </c>
    </row>
    <row r="2442" spans="1:2" ht="13.5" customHeight="1">
      <c r="A2442" s="75">
        <v>41799</v>
      </c>
      <c r="B2442" s="76">
        <v>999</v>
      </c>
    </row>
    <row r="2443" spans="1:2" ht="13.5" customHeight="1">
      <c r="A2443" s="75">
        <v>41800</v>
      </c>
      <c r="B2443" s="76">
        <v>1004</v>
      </c>
    </row>
    <row r="2444" spans="1:2" ht="13.5" customHeight="1">
      <c r="A2444" s="75">
        <v>41801</v>
      </c>
      <c r="B2444" s="76">
        <v>973</v>
      </c>
    </row>
    <row r="2445" spans="1:2" ht="13.5" customHeight="1">
      <c r="A2445" s="75">
        <v>41802</v>
      </c>
      <c r="B2445" s="76">
        <v>939</v>
      </c>
    </row>
    <row r="2446" spans="1:2" ht="13.5" customHeight="1">
      <c r="A2446" s="75">
        <v>41803</v>
      </c>
      <c r="B2446" s="76">
        <v>906</v>
      </c>
    </row>
    <row r="2447" spans="1:2" ht="13.5" customHeight="1">
      <c r="A2447" s="75">
        <v>41806</v>
      </c>
      <c r="B2447" s="76">
        <v>880</v>
      </c>
    </row>
    <row r="2448" spans="1:2" ht="13.5" customHeight="1">
      <c r="A2448" s="75">
        <v>41807</v>
      </c>
      <c r="B2448" s="76">
        <v>858</v>
      </c>
    </row>
    <row r="2449" spans="1:2" ht="13.5" customHeight="1">
      <c r="A2449" s="75">
        <v>41808</v>
      </c>
      <c r="B2449" s="76">
        <v>867</v>
      </c>
    </row>
    <row r="2450" spans="1:2" ht="13.5" customHeight="1">
      <c r="A2450" s="75">
        <v>41809</v>
      </c>
      <c r="B2450" s="76">
        <v>902</v>
      </c>
    </row>
    <row r="2451" spans="1:2" ht="13.5" customHeight="1">
      <c r="A2451" s="75">
        <v>41810</v>
      </c>
      <c r="B2451" s="76">
        <v>904</v>
      </c>
    </row>
    <row r="2452" spans="1:2" ht="13.5" customHeight="1">
      <c r="A2452" s="75">
        <v>41813</v>
      </c>
      <c r="B2452" s="76">
        <v>886</v>
      </c>
    </row>
    <row r="2453" spans="1:2" ht="13.5" customHeight="1">
      <c r="A2453" s="75">
        <v>41814</v>
      </c>
      <c r="B2453" s="76">
        <v>867</v>
      </c>
    </row>
    <row r="2454" spans="1:2" ht="13.5" customHeight="1">
      <c r="A2454" s="75">
        <v>41815</v>
      </c>
      <c r="B2454" s="76">
        <v>846</v>
      </c>
    </row>
    <row r="2455" spans="1:2" ht="13.5" customHeight="1">
      <c r="A2455" s="75">
        <v>41816</v>
      </c>
      <c r="B2455" s="76">
        <v>824</v>
      </c>
    </row>
    <row r="2456" spans="1:2" ht="13.5" customHeight="1">
      <c r="A2456" s="75">
        <v>41817</v>
      </c>
      <c r="B2456" s="76">
        <v>831</v>
      </c>
    </row>
    <row r="2457" spans="1:2" ht="13.5" customHeight="1">
      <c r="A2457" s="75">
        <v>41820</v>
      </c>
      <c r="B2457" s="76">
        <v>850</v>
      </c>
    </row>
    <row r="2458" spans="1:2" ht="13.5" customHeight="1">
      <c r="A2458" s="75">
        <v>41821</v>
      </c>
      <c r="B2458" s="76">
        <v>894</v>
      </c>
    </row>
    <row r="2459" spans="1:2" ht="13.5" customHeight="1">
      <c r="A2459" s="75">
        <v>41822</v>
      </c>
      <c r="B2459" s="76">
        <v>890</v>
      </c>
    </row>
    <row r="2460" spans="1:2" ht="13.5" customHeight="1">
      <c r="A2460" s="75">
        <v>41823</v>
      </c>
      <c r="B2460" s="76">
        <v>890</v>
      </c>
    </row>
    <row r="2461" spans="1:2" ht="13.5" customHeight="1">
      <c r="A2461" s="75">
        <v>41824</v>
      </c>
      <c r="B2461" s="76">
        <v>893</v>
      </c>
    </row>
    <row r="2462" spans="1:2" ht="13.5" customHeight="1">
      <c r="A2462" s="75">
        <v>41827</v>
      </c>
      <c r="B2462" s="76">
        <v>888</v>
      </c>
    </row>
    <row r="2463" spans="1:2" ht="13.5" customHeight="1">
      <c r="A2463" s="75">
        <v>41828</v>
      </c>
      <c r="B2463" s="76">
        <v>881</v>
      </c>
    </row>
    <row r="2464" spans="1:2" ht="13.5" customHeight="1">
      <c r="A2464" s="75">
        <v>41829</v>
      </c>
      <c r="B2464" s="76">
        <v>863</v>
      </c>
    </row>
    <row r="2465" spans="1:2" ht="13.5" customHeight="1">
      <c r="A2465" s="75">
        <v>41830</v>
      </c>
      <c r="B2465" s="76">
        <v>836</v>
      </c>
    </row>
    <row r="2466" spans="1:2" ht="13.5" customHeight="1">
      <c r="A2466" s="75">
        <v>41831</v>
      </c>
      <c r="B2466" s="76">
        <v>814</v>
      </c>
    </row>
    <row r="2467" spans="1:2" ht="13.5" customHeight="1">
      <c r="A2467" s="75">
        <v>41834</v>
      </c>
      <c r="B2467" s="76">
        <v>798</v>
      </c>
    </row>
    <row r="2468" spans="1:2" ht="13.5" customHeight="1">
      <c r="A2468" s="75">
        <v>41835</v>
      </c>
      <c r="B2468" s="76">
        <v>782</v>
      </c>
    </row>
    <row r="2469" spans="1:2" ht="13.5" customHeight="1">
      <c r="A2469" s="75">
        <v>41836</v>
      </c>
      <c r="B2469" s="76">
        <v>755</v>
      </c>
    </row>
    <row r="2470" spans="1:2" ht="13.5" customHeight="1">
      <c r="A2470" s="75">
        <v>41837</v>
      </c>
      <c r="B2470" s="76">
        <v>738</v>
      </c>
    </row>
    <row r="2471" spans="1:2" ht="13.5" customHeight="1">
      <c r="A2471" s="75">
        <v>41838</v>
      </c>
      <c r="B2471" s="76">
        <v>732</v>
      </c>
    </row>
    <row r="2472" spans="1:2" ht="13.5" customHeight="1">
      <c r="A2472" s="75">
        <v>41841</v>
      </c>
      <c r="B2472" s="76">
        <v>724</v>
      </c>
    </row>
    <row r="2473" spans="1:2" ht="13.5" customHeight="1">
      <c r="A2473" s="75">
        <v>41842</v>
      </c>
      <c r="B2473" s="76">
        <v>723</v>
      </c>
    </row>
    <row r="2474" spans="1:2" ht="13.5" customHeight="1">
      <c r="A2474" s="75">
        <v>41843</v>
      </c>
      <c r="B2474" s="76">
        <v>727</v>
      </c>
    </row>
    <row r="2475" spans="1:2" ht="13.5" customHeight="1">
      <c r="A2475" s="75">
        <v>41844</v>
      </c>
      <c r="B2475" s="76">
        <v>732</v>
      </c>
    </row>
    <row r="2476" spans="1:2" ht="13.5" customHeight="1">
      <c r="A2476" s="75">
        <v>41845</v>
      </c>
      <c r="B2476" s="76">
        <v>739</v>
      </c>
    </row>
    <row r="2477" spans="1:2" ht="13.5" customHeight="1">
      <c r="A2477" s="148">
        <v>41849</v>
      </c>
      <c r="B2477" s="51">
        <v>747</v>
      </c>
    </row>
    <row r="2478" spans="1:2" ht="13.5" customHeight="1">
      <c r="A2478" s="148">
        <v>41850</v>
      </c>
      <c r="B2478" s="51">
        <v>754</v>
      </c>
    </row>
    <row r="2479" spans="1:2" ht="13.5" customHeight="1">
      <c r="A2479" s="148">
        <v>41851</v>
      </c>
      <c r="B2479" s="51">
        <v>755</v>
      </c>
    </row>
    <row r="2480" spans="1:2" ht="13.5" customHeight="1">
      <c r="A2480" s="148">
        <v>41852</v>
      </c>
      <c r="B2480" s="51">
        <v>751</v>
      </c>
    </row>
    <row r="2481" spans="1:2" ht="13.5" customHeight="1">
      <c r="A2481" s="148">
        <v>41855</v>
      </c>
      <c r="B2481" s="51">
        <v>753</v>
      </c>
    </row>
    <row r="2482" spans="1:2" ht="13.5" customHeight="1">
      <c r="A2482" s="148">
        <v>41856</v>
      </c>
      <c r="B2482" s="51">
        <v>755</v>
      </c>
    </row>
    <row r="2483" spans="1:2" ht="13.5" customHeight="1">
      <c r="A2483" s="148">
        <v>41857</v>
      </c>
      <c r="B2483" s="51">
        <v>759</v>
      </c>
    </row>
    <row r="2484" spans="1:2" ht="13.5" customHeight="1">
      <c r="A2484" s="148">
        <v>41858</v>
      </c>
      <c r="B2484" s="51">
        <v>765</v>
      </c>
    </row>
    <row r="2485" spans="1:2" ht="13.5" customHeight="1">
      <c r="A2485" s="148">
        <v>41859</v>
      </c>
      <c r="B2485" s="51">
        <v>777</v>
      </c>
    </row>
    <row r="2486" spans="1:2" ht="13.5" customHeight="1">
      <c r="A2486" s="148">
        <v>41862</v>
      </c>
      <c r="B2486" s="51">
        <v>792</v>
      </c>
    </row>
    <row r="2487" spans="1:2" ht="13.5" customHeight="1">
      <c r="A2487" s="148">
        <v>41863</v>
      </c>
      <c r="B2487" s="51">
        <v>836</v>
      </c>
    </row>
    <row r="2488" spans="1:2" ht="13.5" customHeight="1">
      <c r="A2488" s="148">
        <v>41864</v>
      </c>
      <c r="B2488" s="51">
        <v>871</v>
      </c>
    </row>
    <row r="2489" spans="1:2" ht="13.5" customHeight="1">
      <c r="A2489" s="148">
        <v>41865</v>
      </c>
      <c r="B2489" s="51">
        <v>942</v>
      </c>
    </row>
    <row r="2490" spans="1:2" ht="13.5" customHeight="1">
      <c r="A2490" s="148">
        <v>41866</v>
      </c>
      <c r="B2490" s="51">
        <v>1015</v>
      </c>
    </row>
    <row r="2491" spans="1:2" ht="13.5" customHeight="1">
      <c r="A2491" s="148">
        <v>41869</v>
      </c>
      <c r="B2491" s="51">
        <v>1042</v>
      </c>
    </row>
    <row r="2492" spans="1:2" ht="13.5" customHeight="1">
      <c r="A2492" s="148">
        <v>41870</v>
      </c>
      <c r="B2492" s="51">
        <v>1040</v>
      </c>
    </row>
    <row r="2493" spans="1:2" ht="13.5" customHeight="1">
      <c r="A2493" s="148">
        <v>41871</v>
      </c>
      <c r="B2493" s="51">
        <v>1061</v>
      </c>
    </row>
    <row r="2494" spans="1:2" ht="13.5" customHeight="1">
      <c r="A2494" s="148">
        <v>41872</v>
      </c>
      <c r="B2494" s="51">
        <v>1096</v>
      </c>
    </row>
    <row r="2495" spans="1:2" ht="13.5" customHeight="1">
      <c r="A2495" s="148">
        <v>41873</v>
      </c>
      <c r="B2495" s="51">
        <v>1088</v>
      </c>
    </row>
    <row r="2496" spans="1:2" ht="13.5" customHeight="1">
      <c r="A2496" s="148">
        <v>41877</v>
      </c>
      <c r="B2496" s="51">
        <v>1070</v>
      </c>
    </row>
    <row r="2497" spans="1:2" ht="13.5" customHeight="1">
      <c r="A2497" s="148">
        <v>41878</v>
      </c>
      <c r="B2497" s="51">
        <v>1063</v>
      </c>
    </row>
    <row r="2498" spans="1:2" ht="13.5" customHeight="1">
      <c r="A2498" s="148">
        <v>41879</v>
      </c>
      <c r="B2498" s="51">
        <v>1119</v>
      </c>
    </row>
    <row r="2499" spans="1:2" ht="13.5" customHeight="1">
      <c r="A2499" s="148">
        <v>41880</v>
      </c>
      <c r="B2499" s="51">
        <v>1147</v>
      </c>
    </row>
    <row r="2500" spans="1:2" ht="13.5" customHeight="1">
      <c r="A2500" s="148">
        <v>41883</v>
      </c>
      <c r="B2500" s="51">
        <v>1151</v>
      </c>
    </row>
    <row r="2501" spans="1:2" ht="13.5" customHeight="1">
      <c r="A2501" s="148">
        <v>41884</v>
      </c>
      <c r="B2501" s="51">
        <v>1149</v>
      </c>
    </row>
    <row r="2502" spans="1:2" ht="13.5" customHeight="1">
      <c r="A2502" s="148">
        <v>41885</v>
      </c>
      <c r="B2502" s="51">
        <v>1142</v>
      </c>
    </row>
    <row r="2503" spans="1:2" ht="13.5" customHeight="1">
      <c r="A2503" s="148">
        <v>41886</v>
      </c>
      <c r="B2503" s="51">
        <v>1147</v>
      </c>
    </row>
    <row r="2504" spans="1:2" ht="13.5" customHeight="1">
      <c r="A2504" s="148">
        <v>41887</v>
      </c>
      <c r="B2504" s="51">
        <v>1155</v>
      </c>
    </row>
    <row r="2505" spans="1:2" ht="13.5" customHeight="1">
      <c r="A2505" s="148">
        <v>41890</v>
      </c>
      <c r="B2505" s="51">
        <v>1166</v>
      </c>
    </row>
    <row r="2506" spans="1:2" ht="13.5" customHeight="1">
      <c r="A2506" s="148">
        <v>41891</v>
      </c>
      <c r="B2506" s="51">
        <v>1197</v>
      </c>
    </row>
    <row r="2507" spans="1:2" ht="13.5" customHeight="1">
      <c r="A2507" s="148">
        <v>41892</v>
      </c>
      <c r="B2507" s="51">
        <v>1197</v>
      </c>
    </row>
    <row r="2508" spans="1:2" ht="13.5" customHeight="1">
      <c r="A2508" s="148">
        <v>41893</v>
      </c>
      <c r="B2508" s="51">
        <v>1186</v>
      </c>
    </row>
    <row r="2509" spans="1:2" ht="13.5" customHeight="1">
      <c r="A2509" s="148">
        <v>41894</v>
      </c>
      <c r="B2509" s="51">
        <v>1181</v>
      </c>
    </row>
    <row r="2510" spans="1:2" ht="13.5" customHeight="1">
      <c r="A2510" s="148">
        <v>41897</v>
      </c>
      <c r="B2510" s="51">
        <v>1173</v>
      </c>
    </row>
    <row r="2511" spans="1:2" ht="13.5" customHeight="1">
      <c r="A2511" s="148">
        <v>41898</v>
      </c>
      <c r="B2511" s="51">
        <v>1150</v>
      </c>
    </row>
    <row r="2512" spans="1:2" ht="13.5" customHeight="1">
      <c r="A2512" s="148">
        <v>41899</v>
      </c>
      <c r="B2512" s="51">
        <v>1124</v>
      </c>
    </row>
    <row r="2513" spans="1:2" ht="13.5" customHeight="1">
      <c r="A2513" s="148">
        <v>41900</v>
      </c>
      <c r="B2513" s="51">
        <v>1089</v>
      </c>
    </row>
    <row r="2514" spans="1:2" ht="13.5" customHeight="1">
      <c r="A2514" s="148">
        <v>41901</v>
      </c>
      <c r="B2514" s="51">
        <v>1075</v>
      </c>
    </row>
    <row r="2515" spans="1:2" ht="13.5" customHeight="1">
      <c r="A2515" s="148">
        <v>41904</v>
      </c>
      <c r="B2515" s="51">
        <v>1077</v>
      </c>
    </row>
    <row r="2516" spans="1:2" ht="13.5" customHeight="1">
      <c r="A2516" s="148">
        <v>41905</v>
      </c>
      <c r="B2516" s="51">
        <v>1073</v>
      </c>
    </row>
    <row r="2517" spans="1:2" ht="13.5" customHeight="1">
      <c r="A2517" s="148">
        <v>41906</v>
      </c>
      <c r="B2517" s="51">
        <v>1056</v>
      </c>
    </row>
    <row r="2518" spans="1:2" ht="13.5" customHeight="1">
      <c r="A2518" s="148">
        <v>41907</v>
      </c>
      <c r="B2518" s="51">
        <v>1038</v>
      </c>
    </row>
    <row r="2519" spans="1:2" ht="13.5" customHeight="1">
      <c r="A2519" s="148">
        <v>41908</v>
      </c>
      <c r="B2519" s="51">
        <v>1049</v>
      </c>
    </row>
    <row r="2520" spans="1:2" ht="13.5" customHeight="1">
      <c r="A2520" s="148">
        <v>41911</v>
      </c>
      <c r="B2520" s="51">
        <v>1062</v>
      </c>
    </row>
    <row r="2521" spans="1:2" ht="13.5" customHeight="1">
      <c r="A2521" s="148">
        <v>41912</v>
      </c>
      <c r="B2521" s="51">
        <v>1063</v>
      </c>
    </row>
    <row r="2522" spans="1:2" ht="13.5" customHeight="1">
      <c r="A2522" s="148">
        <v>41913</v>
      </c>
      <c r="B2522" s="51">
        <v>1055</v>
      </c>
    </row>
    <row r="2523" spans="1:2" ht="13.5" customHeight="1">
      <c r="A2523" s="148">
        <v>41914</v>
      </c>
      <c r="B2523" s="51">
        <v>1041</v>
      </c>
    </row>
    <row r="2524" spans="1:2" ht="13.5" customHeight="1">
      <c r="A2524" s="148">
        <v>41915</v>
      </c>
      <c r="B2524" s="51">
        <v>1037</v>
      </c>
    </row>
    <row r="2525" spans="1:2" ht="13.5" customHeight="1">
      <c r="A2525" s="148">
        <v>41918</v>
      </c>
      <c r="B2525" s="51">
        <v>1029</v>
      </c>
    </row>
    <row r="2526" spans="1:2" ht="13.5" customHeight="1">
      <c r="A2526" s="148">
        <v>41919</v>
      </c>
      <c r="B2526" s="51">
        <v>1015</v>
      </c>
    </row>
    <row r="2527" spans="1:2" ht="13.5" customHeight="1">
      <c r="A2527" s="148">
        <v>41920</v>
      </c>
      <c r="B2527" s="51">
        <v>991</v>
      </c>
    </row>
    <row r="2528" spans="1:2" ht="13.5" customHeight="1">
      <c r="A2528" s="148">
        <v>41921</v>
      </c>
      <c r="B2528" s="51">
        <v>974</v>
      </c>
    </row>
    <row r="2529" spans="1:2" ht="13.5" customHeight="1">
      <c r="A2529" s="148">
        <v>41922</v>
      </c>
      <c r="B2529" s="51">
        <v>963</v>
      </c>
    </row>
    <row r="2530" spans="1:2" ht="13.5" customHeight="1">
      <c r="A2530" s="148">
        <v>41925</v>
      </c>
      <c r="B2530" s="51">
        <v>954</v>
      </c>
    </row>
    <row r="2531" spans="1:2" ht="13.5" customHeight="1">
      <c r="A2531" s="148">
        <v>41926</v>
      </c>
      <c r="B2531" s="51">
        <v>948</v>
      </c>
    </row>
    <row r="2532" spans="1:2" ht="13.5" customHeight="1">
      <c r="A2532" s="148">
        <v>41927</v>
      </c>
      <c r="B2532" s="51">
        <v>935</v>
      </c>
    </row>
    <row r="2533" spans="1:2" ht="13.5" customHeight="1">
      <c r="A2533" s="148">
        <v>41928</v>
      </c>
      <c r="B2533" s="51">
        <v>930</v>
      </c>
    </row>
    <row r="2534" spans="1:2" ht="13.5" customHeight="1">
      <c r="A2534" s="148">
        <v>41929</v>
      </c>
      <c r="B2534" s="51">
        <v>944</v>
      </c>
    </row>
    <row r="2535" spans="1:2" ht="13.5" customHeight="1">
      <c r="A2535" s="148">
        <v>41932</v>
      </c>
      <c r="B2535" s="51">
        <v>973</v>
      </c>
    </row>
    <row r="2536" spans="1:2" ht="13.5" customHeight="1">
      <c r="A2536" s="148">
        <v>41933</v>
      </c>
      <c r="B2536" s="51">
        <v>1090</v>
      </c>
    </row>
    <row r="2537" spans="1:2" ht="13.5" customHeight="1">
      <c r="A2537" s="148">
        <v>41934</v>
      </c>
      <c r="B2537" s="51">
        <v>1136</v>
      </c>
    </row>
    <row r="2538" spans="1:2" ht="13.5" customHeight="1">
      <c r="A2538" s="49">
        <v>41935</v>
      </c>
      <c r="B2538">
        <v>1155</v>
      </c>
    </row>
    <row r="2539" spans="1:2" ht="13.5" customHeight="1">
      <c r="A2539" s="49">
        <v>41936</v>
      </c>
      <c r="B2539">
        <v>1192</v>
      </c>
    </row>
    <row r="2540" spans="1:2" ht="13.5" customHeight="1">
      <c r="A2540" s="49">
        <v>41939</v>
      </c>
      <c r="B2540">
        <v>1285</v>
      </c>
    </row>
    <row r="2541" spans="1:2" ht="13.5" customHeight="1">
      <c r="A2541" s="49">
        <v>41940</v>
      </c>
      <c r="B2541">
        <v>1395</v>
      </c>
    </row>
    <row r="2542" spans="1:2" ht="13.5" customHeight="1">
      <c r="A2542" s="49">
        <v>41941</v>
      </c>
      <c r="B2542">
        <v>1428</v>
      </c>
    </row>
    <row r="2543" spans="1:2" ht="13.5" customHeight="1">
      <c r="A2543" s="49">
        <v>41942</v>
      </c>
      <c r="B2543">
        <v>1424</v>
      </c>
    </row>
    <row r="2544" spans="1:2" ht="13.5" customHeight="1">
      <c r="A2544" s="49">
        <v>41943</v>
      </c>
      <c r="B2544">
        <v>1428</v>
      </c>
    </row>
    <row r="2545" spans="1:2" ht="13.5" customHeight="1">
      <c r="A2545" s="49">
        <v>41946</v>
      </c>
      <c r="B2545">
        <v>1456</v>
      </c>
    </row>
    <row r="2546" spans="1:2" ht="13.5" customHeight="1">
      <c r="A2546" s="49">
        <v>41947</v>
      </c>
      <c r="B2546">
        <v>1484</v>
      </c>
    </row>
    <row r="2547" spans="1:2" ht="13.5" customHeight="1">
      <c r="A2547" s="49">
        <v>41948</v>
      </c>
      <c r="B2547">
        <v>1464</v>
      </c>
    </row>
    <row r="2548" spans="1:2" ht="13.5" customHeight="1">
      <c r="A2548" s="49">
        <v>41949</v>
      </c>
      <c r="B2548">
        <v>1436</v>
      </c>
    </row>
    <row r="2549" spans="1:2" ht="13.5" customHeight="1">
      <c r="A2549" s="49">
        <v>41950</v>
      </c>
      <c r="B2549">
        <v>1437</v>
      </c>
    </row>
    <row r="2550" spans="1:2" ht="13.5" customHeight="1">
      <c r="A2550" s="49">
        <v>41953</v>
      </c>
      <c r="B2550">
        <v>1418</v>
      </c>
    </row>
    <row r="2551" spans="1:2" ht="13.5" customHeight="1">
      <c r="A2551" s="49">
        <v>41954</v>
      </c>
      <c r="B2551">
        <v>1370</v>
      </c>
    </row>
    <row r="2552" spans="1:2" ht="13.5" customHeight="1">
      <c r="A2552" s="49">
        <v>41955</v>
      </c>
      <c r="B2552">
        <v>1327</v>
      </c>
    </row>
    <row r="2553" spans="1:2" ht="13.5" customHeight="1">
      <c r="A2553" s="49">
        <v>41956</v>
      </c>
      <c r="B2553">
        <v>1264</v>
      </c>
    </row>
    <row r="2554" spans="1:2" ht="13.5" customHeight="1">
      <c r="A2554" s="49">
        <v>41957</v>
      </c>
      <c r="B2554">
        <v>1256</v>
      </c>
    </row>
    <row r="2555" spans="1:2" ht="13.5" customHeight="1">
      <c r="A2555" s="49">
        <v>41960</v>
      </c>
      <c r="B2555">
        <v>1264</v>
      </c>
    </row>
    <row r="2556" spans="1:2" ht="13.5" customHeight="1">
      <c r="A2556" s="49">
        <v>41961</v>
      </c>
      <c r="B2556">
        <v>1296</v>
      </c>
    </row>
    <row r="2557" spans="1:2" ht="13.5" customHeight="1">
      <c r="A2557" s="49">
        <v>41962</v>
      </c>
      <c r="B2557">
        <v>1306</v>
      </c>
    </row>
    <row r="2558" spans="1:2" ht="13.5" customHeight="1">
      <c r="A2558" s="49">
        <v>41963</v>
      </c>
      <c r="B2558">
        <v>1332</v>
      </c>
    </row>
    <row r="2559" spans="1:2" ht="13.5" customHeight="1">
      <c r="A2559" s="49">
        <v>41964</v>
      </c>
      <c r="B2559">
        <v>1324</v>
      </c>
    </row>
    <row r="2560" spans="1:2" ht="13.5" customHeight="1">
      <c r="A2560" s="49">
        <v>41967</v>
      </c>
      <c r="B2560">
        <v>1317</v>
      </c>
    </row>
    <row r="2561" spans="1:2" ht="13.5" customHeight="1">
      <c r="A2561" s="49">
        <v>41968</v>
      </c>
      <c r="B2561">
        <v>1313</v>
      </c>
    </row>
    <row r="2562" spans="1:2" ht="13.5" customHeight="1">
      <c r="A2562" s="49">
        <v>41969</v>
      </c>
      <c r="B2562">
        <v>1239</v>
      </c>
    </row>
    <row r="2563" spans="1:2" ht="13.5" customHeight="1">
      <c r="A2563" s="49">
        <v>41970</v>
      </c>
      <c r="B2563">
        <v>1187</v>
      </c>
    </row>
    <row r="2564" spans="1:2" ht="13.5" customHeight="1">
      <c r="A2564" s="49">
        <v>41971</v>
      </c>
      <c r="B2564">
        <v>1153</v>
      </c>
    </row>
    <row r="2565" spans="1:2" ht="13.5" customHeight="1">
      <c r="A2565" s="49">
        <v>41974</v>
      </c>
      <c r="B2565">
        <v>1137</v>
      </c>
    </row>
    <row r="2566" spans="1:2" ht="13.5" customHeight="1">
      <c r="A2566" s="49">
        <v>41975</v>
      </c>
      <c r="B2566">
        <v>1119</v>
      </c>
    </row>
    <row r="2567" spans="1:2" ht="13.5" customHeight="1">
      <c r="A2567" s="49">
        <v>41976</v>
      </c>
      <c r="B2567">
        <v>1079</v>
      </c>
    </row>
    <row r="2568" spans="1:2" ht="13.5" customHeight="1">
      <c r="A2568" s="49">
        <v>41977</v>
      </c>
      <c r="B2568">
        <v>1019</v>
      </c>
    </row>
    <row r="2569" spans="1:2" ht="13.5" customHeight="1">
      <c r="A2569" s="49">
        <v>41978</v>
      </c>
      <c r="B2569">
        <v>982</v>
      </c>
    </row>
    <row r="2570" spans="1:2" ht="13.5" customHeight="1">
      <c r="A2570" s="49">
        <v>41981</v>
      </c>
      <c r="B2570">
        <v>952</v>
      </c>
    </row>
    <row r="2571" spans="1:2" ht="13.5" customHeight="1">
      <c r="A2571" s="49">
        <v>41982</v>
      </c>
      <c r="B2571">
        <v>933</v>
      </c>
    </row>
    <row r="2572" spans="1:2" ht="13.5" customHeight="1">
      <c r="A2572" s="49">
        <v>41983</v>
      </c>
      <c r="B2572">
        <v>911</v>
      </c>
    </row>
    <row r="2573" spans="1:2" ht="13.5" customHeight="1">
      <c r="A2573" s="49">
        <v>41984</v>
      </c>
      <c r="B2573">
        <v>887</v>
      </c>
    </row>
    <row r="2574" spans="1:2" ht="13.5" customHeight="1">
      <c r="A2574" s="49">
        <v>41985</v>
      </c>
      <c r="B2574">
        <v>863</v>
      </c>
    </row>
    <row r="2575" spans="1:2" ht="13.5" customHeight="1">
      <c r="A2575" s="49">
        <v>41988</v>
      </c>
      <c r="B2575">
        <v>845</v>
      </c>
    </row>
    <row r="2576" spans="1:2" ht="13.5" customHeight="1">
      <c r="A2576" s="49">
        <v>41989</v>
      </c>
      <c r="B2576">
        <v>838</v>
      </c>
    </row>
    <row r="2577" spans="1:2" ht="13.5" customHeight="1">
      <c r="A2577" s="49">
        <v>41990</v>
      </c>
      <c r="B2577">
        <v>827</v>
      </c>
    </row>
    <row r="2578" spans="1:2" ht="13.5" customHeight="1">
      <c r="A2578" s="49">
        <v>41991</v>
      </c>
      <c r="B2578">
        <v>814</v>
      </c>
    </row>
    <row r="2579" spans="1:2" ht="13.5" customHeight="1">
      <c r="A2579" s="49">
        <v>41992</v>
      </c>
      <c r="B2579">
        <v>803</v>
      </c>
    </row>
    <row r="2580" spans="1:2" ht="13.5" customHeight="1">
      <c r="A2580" s="49">
        <v>41995</v>
      </c>
      <c r="B2580">
        <v>794</v>
      </c>
    </row>
    <row r="2581" spans="1:2" ht="13.5" customHeight="1">
      <c r="A2581" s="49">
        <v>41996</v>
      </c>
      <c r="B2581">
        <v>788</v>
      </c>
    </row>
    <row r="2582" spans="1:2" ht="13.5" customHeight="1">
      <c r="A2582" s="49">
        <v>41997</v>
      </c>
      <c r="B2582">
        <v>782</v>
      </c>
    </row>
    <row r="2583" spans="1:2" ht="13.5" customHeight="1">
      <c r="A2583" s="49">
        <v>42006</v>
      </c>
      <c r="B2583">
        <v>771</v>
      </c>
    </row>
    <row r="2584" spans="1:2" ht="13.5" customHeight="1">
      <c r="A2584" s="49">
        <v>42009</v>
      </c>
      <c r="B2584">
        <v>761</v>
      </c>
    </row>
    <row r="2585" spans="1:2" ht="13.5" customHeight="1">
      <c r="A2585" s="49">
        <v>42010</v>
      </c>
      <c r="B2585">
        <v>758</v>
      </c>
    </row>
    <row r="2586" spans="1:2" ht="13.5" customHeight="1">
      <c r="A2586" s="49">
        <v>42011</v>
      </c>
      <c r="B2586">
        <v>744</v>
      </c>
    </row>
    <row r="2587" spans="1:2" ht="13.5" customHeight="1">
      <c r="A2587" s="49">
        <v>42012</v>
      </c>
      <c r="B2587">
        <v>724</v>
      </c>
    </row>
    <row r="2588" spans="1:2" ht="13.5" customHeight="1">
      <c r="A2588" s="49">
        <v>42013</v>
      </c>
      <c r="B2588">
        <v>709</v>
      </c>
    </row>
    <row r="2589" spans="1:2" ht="13.5" customHeight="1">
      <c r="A2589" s="49">
        <v>42016</v>
      </c>
      <c r="B2589">
        <v>723</v>
      </c>
    </row>
    <row r="2590" spans="1:2" ht="13.5" customHeight="1">
      <c r="A2590" s="49">
        <v>42017</v>
      </c>
      <c r="B2590">
        <v>762</v>
      </c>
    </row>
    <row r="2591" spans="1:2" ht="13.5" customHeight="1">
      <c r="A2591" s="49">
        <v>42018</v>
      </c>
      <c r="B2591">
        <v>757</v>
      </c>
    </row>
    <row r="2592" spans="1:2" ht="13.5" customHeight="1">
      <c r="A2592" s="49">
        <v>42019</v>
      </c>
      <c r="B2592">
        <v>749</v>
      </c>
    </row>
    <row r="2593" spans="1:2" ht="13.5" customHeight="1">
      <c r="A2593" s="49">
        <v>42020</v>
      </c>
      <c r="B2593">
        <v>741</v>
      </c>
    </row>
    <row r="2594" spans="1:2" ht="13.5" customHeight="1">
      <c r="A2594" s="49">
        <v>42023</v>
      </c>
      <c r="B2594">
        <v>739</v>
      </c>
    </row>
    <row r="2595" spans="1:2" ht="13.5" customHeight="1">
      <c r="A2595" s="49">
        <v>42024</v>
      </c>
      <c r="B2595">
        <v>753</v>
      </c>
    </row>
    <row r="2596" spans="1:2" ht="13.5" customHeight="1">
      <c r="A2596" s="49">
        <v>42025</v>
      </c>
      <c r="B2596">
        <v>770</v>
      </c>
    </row>
    <row r="2597" spans="1:2" ht="13.5" customHeight="1">
      <c r="A2597" s="49">
        <v>42026</v>
      </c>
      <c r="B2597">
        <v>751</v>
      </c>
    </row>
    <row r="2598" spans="1:2" ht="13.5" customHeight="1">
      <c r="A2598" s="49">
        <v>42027</v>
      </c>
      <c r="B2598">
        <v>720</v>
      </c>
    </row>
    <row r="2599" spans="1:2" ht="13.5" customHeight="1">
      <c r="A2599" s="49">
        <v>42030</v>
      </c>
      <c r="B2599">
        <v>703</v>
      </c>
    </row>
    <row r="2600" spans="1:2" ht="13.5" customHeight="1">
      <c r="A2600" s="49">
        <v>42031</v>
      </c>
      <c r="B2600">
        <v>688</v>
      </c>
    </row>
    <row r="2601" spans="1:2" ht="13.5" customHeight="1">
      <c r="A2601" s="49">
        <v>42032</v>
      </c>
      <c r="B2601">
        <v>666</v>
      </c>
    </row>
    <row r="2602" spans="1:2" ht="13.5" customHeight="1">
      <c r="A2602" s="49">
        <v>42033</v>
      </c>
      <c r="B2602">
        <v>632</v>
      </c>
    </row>
    <row r="2603" spans="1:2" ht="13.5" customHeight="1">
      <c r="A2603" s="49">
        <v>42034</v>
      </c>
      <c r="B2603">
        <v>608</v>
      </c>
    </row>
    <row r="2604" spans="1:2" ht="13.5" customHeight="1">
      <c r="A2604" s="49">
        <v>42037</v>
      </c>
      <c r="B2604">
        <v>590</v>
      </c>
    </row>
    <row r="2605" spans="1:2" ht="13.5" customHeight="1">
      <c r="A2605" s="49">
        <v>42038</v>
      </c>
      <c r="B2605">
        <v>577</v>
      </c>
    </row>
    <row r="2606" spans="1:2" ht="13.5" customHeight="1">
      <c r="A2606" s="49">
        <v>42039</v>
      </c>
      <c r="B2606">
        <v>569</v>
      </c>
    </row>
    <row r="2607" spans="1:2" ht="13.5" customHeight="1">
      <c r="A2607" s="49">
        <v>42040</v>
      </c>
      <c r="B2607">
        <v>564</v>
      </c>
    </row>
    <row r="2608" spans="1:2" ht="13.5" customHeight="1">
      <c r="A2608" s="49">
        <v>42041</v>
      </c>
      <c r="B2608">
        <v>559</v>
      </c>
    </row>
    <row r="2609" spans="1:2" ht="13.5" customHeight="1">
      <c r="A2609" s="49">
        <v>42044</v>
      </c>
      <c r="B2609">
        <v>554</v>
      </c>
    </row>
    <row r="2610" spans="1:2" ht="13.5" customHeight="1">
      <c r="A2610" s="49">
        <v>42045</v>
      </c>
      <c r="B2610">
        <v>556</v>
      </c>
    </row>
    <row r="2611" spans="1:2" ht="13.5" customHeight="1">
      <c r="A2611" s="49">
        <v>42046</v>
      </c>
      <c r="B2611">
        <v>553</v>
      </c>
    </row>
    <row r="2612" spans="1:2" ht="13.5" customHeight="1">
      <c r="A2612" s="49">
        <v>42047</v>
      </c>
      <c r="B2612">
        <v>540</v>
      </c>
    </row>
    <row r="2613" spans="1:2" ht="13.5" customHeight="1">
      <c r="A2613" s="49">
        <v>42048</v>
      </c>
      <c r="B2613">
        <v>530</v>
      </c>
    </row>
    <row r="2614" spans="1:2" ht="13.5" customHeight="1">
      <c r="A2614" s="49">
        <v>42051</v>
      </c>
      <c r="B2614">
        <v>522</v>
      </c>
    </row>
    <row r="2615" spans="1:2" ht="13.5" customHeight="1">
      <c r="A2615" s="49">
        <v>42052</v>
      </c>
      <c r="B2615">
        <v>516</v>
      </c>
    </row>
    <row r="2616" spans="1:2" ht="13.5" customHeight="1">
      <c r="A2616" s="49">
        <v>42053</v>
      </c>
      <c r="B2616">
        <v>509</v>
      </c>
    </row>
    <row r="2617" spans="1:2" ht="13.5" customHeight="1">
      <c r="A2617" s="49">
        <v>42054</v>
      </c>
      <c r="B2617">
        <v>511</v>
      </c>
    </row>
    <row r="2618" spans="1:2" ht="13.5" customHeight="1">
      <c r="A2618" s="49">
        <v>42055</v>
      </c>
      <c r="B2618">
        <v>513</v>
      </c>
    </row>
    <row r="2619" spans="1:2" ht="13.5" customHeight="1">
      <c r="A2619" s="49">
        <v>42058</v>
      </c>
      <c r="B2619">
        <v>512</v>
      </c>
    </row>
    <row r="2620" spans="1:2" ht="13.5" customHeight="1">
      <c r="A2620" s="49">
        <v>42059</v>
      </c>
      <c r="B2620">
        <v>516</v>
      </c>
    </row>
    <row r="2621" spans="1:2" ht="13.5" customHeight="1">
      <c r="A2621" s="49">
        <v>42060</v>
      </c>
      <c r="B2621">
        <v>524</v>
      </c>
    </row>
    <row r="2622" spans="1:2" ht="13.5" customHeight="1">
      <c r="A2622" s="49">
        <v>42061</v>
      </c>
      <c r="B2622">
        <v>533</v>
      </c>
    </row>
    <row r="2623" spans="1:2" ht="13.5" customHeight="1">
      <c r="A2623" s="49">
        <v>42062</v>
      </c>
      <c r="B2623">
        <v>540</v>
      </c>
    </row>
    <row r="2624" spans="1:2" ht="13.5" customHeight="1">
      <c r="A2624" s="49">
        <v>42065</v>
      </c>
      <c r="B2624">
        <v>548</v>
      </c>
    </row>
    <row r="2625" spans="1:2" ht="13.5" customHeight="1">
      <c r="A2625" s="49">
        <v>42066</v>
      </c>
      <c r="B2625">
        <v>553</v>
      </c>
    </row>
    <row r="2626" spans="1:2" ht="13.5" customHeight="1">
      <c r="A2626" s="49">
        <v>42067</v>
      </c>
      <c r="B2626">
        <v>559</v>
      </c>
    </row>
    <row r="2627" spans="1:2" ht="13.5" customHeight="1">
      <c r="A2627" s="49">
        <v>42068</v>
      </c>
      <c r="B2627">
        <v>561</v>
      </c>
    </row>
    <row r="2628" spans="1:2" ht="13.5" customHeight="1">
      <c r="A2628" s="49">
        <v>42069</v>
      </c>
      <c r="B2628">
        <v>565</v>
      </c>
    </row>
    <row r="2629" spans="1:2" ht="13.5" customHeight="1">
      <c r="A2629" s="49">
        <v>42072</v>
      </c>
      <c r="B2629">
        <v>568</v>
      </c>
    </row>
    <row r="2630" spans="1:2" ht="13.5" customHeight="1">
      <c r="A2630" s="49">
        <v>42073</v>
      </c>
      <c r="B2630">
        <v>568</v>
      </c>
    </row>
    <row r="2631" spans="1:2" ht="13.5" customHeight="1">
      <c r="A2631" s="49">
        <v>42074</v>
      </c>
      <c r="B2631">
        <v>565</v>
      </c>
    </row>
    <row r="2632" spans="1:2" ht="13.5" customHeight="1">
      <c r="A2632" s="49">
        <v>42075</v>
      </c>
      <c r="B2632">
        <v>560</v>
      </c>
    </row>
    <row r="2633" spans="1:2" ht="13.5" customHeight="1">
      <c r="A2633" s="49">
        <v>42076</v>
      </c>
      <c r="B2633">
        <v>562</v>
      </c>
    </row>
    <row r="2634" spans="1:2" ht="13.5" customHeight="1">
      <c r="A2634" s="49">
        <v>42079</v>
      </c>
      <c r="B2634">
        <v>564</v>
      </c>
    </row>
    <row r="2635" spans="1:2" ht="13.5" customHeight="1">
      <c r="A2635" s="49">
        <v>42080</v>
      </c>
      <c r="B2635">
        <v>568</v>
      </c>
    </row>
    <row r="2636" spans="1:2" ht="13.5" customHeight="1">
      <c r="A2636" s="49">
        <v>42081</v>
      </c>
      <c r="B2636">
        <v>571</v>
      </c>
    </row>
    <row r="2637" spans="1:2" ht="13.5" customHeight="1">
      <c r="A2637" s="49">
        <v>42082</v>
      </c>
      <c r="B2637">
        <v>584</v>
      </c>
    </row>
    <row r="2638" spans="1:2" ht="13.5" customHeight="1">
      <c r="A2638" s="49">
        <v>42083</v>
      </c>
      <c r="B2638">
        <v>591</v>
      </c>
    </row>
    <row r="2639" spans="1:2" ht="13.5" customHeight="1">
      <c r="A2639" s="49">
        <v>42086</v>
      </c>
      <c r="B2639">
        <v>594</v>
      </c>
    </row>
    <row r="2640" spans="1:2" ht="13.5" customHeight="1">
      <c r="A2640" s="49">
        <v>42087</v>
      </c>
      <c r="B2640">
        <v>597</v>
      </c>
    </row>
    <row r="2641" spans="1:2" ht="13.5" customHeight="1">
      <c r="A2641" s="49">
        <v>42088</v>
      </c>
      <c r="B2641">
        <v>598</v>
      </c>
    </row>
    <row r="2642" spans="1:2" ht="13.5" customHeight="1">
      <c r="A2642" s="49">
        <v>42089</v>
      </c>
      <c r="B2642">
        <v>598</v>
      </c>
    </row>
    <row r="2643" spans="1:2" ht="13.5" customHeight="1">
      <c r="A2643" s="49">
        <v>42090</v>
      </c>
      <c r="B2643">
        <v>596</v>
      </c>
    </row>
    <row r="2644" spans="1:2" ht="13.5" customHeight="1">
      <c r="A2644" s="49">
        <v>42093</v>
      </c>
      <c r="B2644">
        <v>599</v>
      </c>
    </row>
    <row r="2645" spans="1:2" ht="13.5" customHeight="1">
      <c r="A2645" s="49">
        <v>42094</v>
      </c>
      <c r="B2645">
        <v>602</v>
      </c>
    </row>
    <row r="2646" spans="1:2" ht="13.5" customHeight="1">
      <c r="A2646" s="49">
        <v>42095</v>
      </c>
      <c r="B2646">
        <v>596</v>
      </c>
    </row>
    <row r="2647" spans="1:2" ht="13.5" customHeight="1">
      <c r="A2647" s="49">
        <v>42096</v>
      </c>
      <c r="B2647">
        <v>588</v>
      </c>
    </row>
    <row r="2648" spans="1:2" ht="13.5" customHeight="1">
      <c r="A2648" s="49">
        <v>42101</v>
      </c>
      <c r="B2648">
        <v>583</v>
      </c>
    </row>
    <row r="2649" spans="1:2" ht="13.5" customHeight="1">
      <c r="A2649" s="49">
        <v>42102</v>
      </c>
      <c r="B2649">
        <v>580</v>
      </c>
    </row>
    <row r="2650" spans="1:2" ht="13.5" customHeight="1">
      <c r="A2650" s="49">
        <v>42103</v>
      </c>
      <c r="B2650">
        <v>580</v>
      </c>
    </row>
    <row r="2651" spans="1:2" ht="13.5" customHeight="1">
      <c r="A2651" s="49">
        <v>42104</v>
      </c>
      <c r="B2651">
        <v>580</v>
      </c>
    </row>
    <row r="2652" spans="1:2" ht="13.5" customHeight="1">
      <c r="A2652" s="49">
        <v>42107</v>
      </c>
      <c r="B2652">
        <v>578</v>
      </c>
    </row>
    <row r="2653" spans="1:2" ht="13.5" customHeight="1">
      <c r="A2653" s="49">
        <v>42108</v>
      </c>
      <c r="B2653">
        <v>581</v>
      </c>
    </row>
    <row r="2654" spans="1:2" ht="13.5" customHeight="1">
      <c r="A2654" s="49">
        <v>42109</v>
      </c>
      <c r="B2654">
        <v>586</v>
      </c>
    </row>
    <row r="2655" spans="1:2" ht="13.5" customHeight="1">
      <c r="A2655" s="49">
        <v>42110</v>
      </c>
      <c r="B2655">
        <v>593</v>
      </c>
    </row>
    <row r="2656" spans="1:2" ht="13.5" customHeight="1">
      <c r="A2656" s="49">
        <v>42111</v>
      </c>
      <c r="B2656">
        <v>597</v>
      </c>
    </row>
    <row r="2657" spans="1:2" ht="13.5" customHeight="1">
      <c r="A2657" s="49">
        <v>42114</v>
      </c>
      <c r="B2657">
        <v>598</v>
      </c>
    </row>
    <row r="2658" spans="1:2" ht="13.5" customHeight="1">
      <c r="A2658" s="49">
        <v>42115</v>
      </c>
      <c r="B2658">
        <v>601</v>
      </c>
    </row>
    <row r="2659" spans="1:2" ht="13.5" customHeight="1">
      <c r="A2659" s="149">
        <v>42116</v>
      </c>
      <c r="B2659">
        <v>600</v>
      </c>
    </row>
    <row r="2660" spans="1:2" ht="13.5" customHeight="1">
      <c r="A2660" s="49">
        <v>42117</v>
      </c>
      <c r="B2660">
        <v>599</v>
      </c>
    </row>
    <row r="2661" spans="1:2" ht="13.5" customHeight="1">
      <c r="A2661" s="49">
        <v>42118</v>
      </c>
      <c r="B2661">
        <v>600</v>
      </c>
    </row>
    <row r="2662" spans="1:2" ht="13.5" customHeight="1">
      <c r="A2662" s="49">
        <v>42121</v>
      </c>
      <c r="B2662">
        <v>600</v>
      </c>
    </row>
    <row r="2663" spans="1:2" ht="13.5" customHeight="1">
      <c r="A2663" s="49">
        <v>42122</v>
      </c>
      <c r="B2663">
        <v>601</v>
      </c>
    </row>
    <row r="2664" spans="1:2" ht="13.5" customHeight="1">
      <c r="A2664" s="49">
        <v>42123</v>
      </c>
      <c r="B2664">
        <v>595</v>
      </c>
    </row>
    <row r="2665" spans="1:2" ht="13.5" customHeight="1">
      <c r="A2665" s="49">
        <v>42124</v>
      </c>
      <c r="B2665">
        <v>591</v>
      </c>
    </row>
    <row r="2666" spans="1:2" ht="13.5" customHeight="1">
      <c r="A2666" s="49">
        <v>42125</v>
      </c>
      <c r="B2666">
        <v>587</v>
      </c>
    </row>
    <row r="2667" spans="1:2" ht="13.5" customHeight="1">
      <c r="A2667" s="49">
        <v>42129</v>
      </c>
      <c r="B2667">
        <v>580</v>
      </c>
    </row>
    <row r="2668" spans="1:2" ht="13.5" customHeight="1">
      <c r="A2668" s="49">
        <v>42130</v>
      </c>
      <c r="B2668">
        <v>575</v>
      </c>
    </row>
    <row r="2669" spans="1:2" ht="13.5" customHeight="1">
      <c r="A2669" s="49">
        <v>42131</v>
      </c>
      <c r="B2669">
        <v>573</v>
      </c>
    </row>
    <row r="2670" spans="1:2" ht="13.5" customHeight="1">
      <c r="A2670" s="49">
        <v>42132</v>
      </c>
      <c r="B2670">
        <v>574</v>
      </c>
    </row>
    <row r="2671" spans="1:2" ht="13.5" customHeight="1">
      <c r="A2671" s="49">
        <v>42135</v>
      </c>
      <c r="B2671">
        <v>578</v>
      </c>
    </row>
    <row r="2672" spans="1:2" ht="13.5" customHeight="1">
      <c r="A2672" s="49">
        <v>42136</v>
      </c>
      <c r="B2672">
        <v>589</v>
      </c>
    </row>
    <row r="2673" spans="1:2" ht="13.5" customHeight="1">
      <c r="A2673" s="49">
        <v>42137</v>
      </c>
      <c r="B2673">
        <v>634</v>
      </c>
    </row>
    <row r="2674" spans="1:2" ht="13.5" customHeight="1">
      <c r="A2674" s="49">
        <v>42138</v>
      </c>
      <c r="B2674">
        <v>637</v>
      </c>
    </row>
    <row r="2675" spans="1:2" ht="13.5" customHeight="1">
      <c r="A2675" s="49">
        <v>42139</v>
      </c>
      <c r="B2675">
        <v>634</v>
      </c>
    </row>
    <row r="2676" spans="1:2" ht="13.5" customHeight="1">
      <c r="A2676" s="49">
        <v>42142</v>
      </c>
      <c r="B2676">
        <v>630</v>
      </c>
    </row>
    <row r="2677" spans="1:2" ht="13.5" customHeight="1">
      <c r="A2677" s="49">
        <v>42143</v>
      </c>
      <c r="B2677">
        <v>620</v>
      </c>
    </row>
    <row r="2678" spans="1:2" ht="13.5" customHeight="1">
      <c r="A2678" s="49">
        <v>42144</v>
      </c>
      <c r="B2678">
        <v>606</v>
      </c>
    </row>
    <row r="2679" spans="1:2" ht="13.5" customHeight="1">
      <c r="A2679" s="49">
        <v>42145</v>
      </c>
      <c r="B2679">
        <v>592</v>
      </c>
    </row>
    <row r="2680" spans="1:2" ht="13.5" customHeight="1">
      <c r="A2680" s="49">
        <v>42146</v>
      </c>
      <c r="B2680">
        <v>586</v>
      </c>
    </row>
    <row r="2681" spans="1:2" ht="13.5" customHeight="1">
      <c r="A2681" s="49">
        <v>42150</v>
      </c>
      <c r="B2681">
        <v>584</v>
      </c>
    </row>
    <row r="2682" spans="1:2" ht="13.5" customHeight="1">
      <c r="A2682" s="49">
        <v>42151</v>
      </c>
      <c r="B2682">
        <v>587</v>
      </c>
    </row>
    <row r="2683" spans="1:2" ht="13.5" customHeight="1">
      <c r="A2683" s="49">
        <v>42152</v>
      </c>
      <c r="B2683">
        <v>588</v>
      </c>
    </row>
    <row r="2684" spans="1:2" ht="13.5" customHeight="1">
      <c r="A2684" s="49">
        <v>42153</v>
      </c>
      <c r="B2684">
        <v>589</v>
      </c>
    </row>
    <row r="2685" spans="1:2" ht="13.5" customHeight="1">
      <c r="A2685" s="49">
        <v>42156</v>
      </c>
      <c r="B2685">
        <v>589</v>
      </c>
    </row>
    <row r="2686" spans="1:2" ht="13.5" customHeight="1">
      <c r="A2686" s="49">
        <v>42157</v>
      </c>
      <c r="B2686">
        <v>591</v>
      </c>
    </row>
    <row r="2687" spans="1:2" ht="13.5" customHeight="1">
      <c r="A2687" s="49">
        <v>42158</v>
      </c>
      <c r="B2687">
        <v>598</v>
      </c>
    </row>
    <row r="2688" spans="1:2" ht="13.5" customHeight="1">
      <c r="A2688" s="49">
        <v>42159</v>
      </c>
      <c r="B2688">
        <v>603</v>
      </c>
    </row>
    <row r="2689" spans="1:2" ht="13.5" customHeight="1">
      <c r="A2689" s="49">
        <v>42160</v>
      </c>
      <c r="B2689">
        <v>610</v>
      </c>
    </row>
    <row r="2690" spans="1:2" ht="13.5" customHeight="1">
      <c r="A2690" s="49">
        <v>42163</v>
      </c>
      <c r="B2690">
        <v>610</v>
      </c>
    </row>
    <row r="2691" spans="1:2" ht="13.5" customHeight="1">
      <c r="A2691" s="49">
        <v>42164</v>
      </c>
      <c r="B2691">
        <v>612</v>
      </c>
    </row>
    <row r="2692" spans="1:2" ht="13.5" customHeight="1">
      <c r="A2692" s="49">
        <v>42165</v>
      </c>
      <c r="B2692">
        <v>618</v>
      </c>
    </row>
    <row r="2693" spans="1:2" ht="13.5" customHeight="1">
      <c r="A2693" s="49">
        <v>42166</v>
      </c>
      <c r="B2693">
        <v>629</v>
      </c>
    </row>
    <row r="2694" spans="1:2" ht="13.5" customHeight="1">
      <c r="A2694" s="49">
        <v>42167</v>
      </c>
      <c r="B2694">
        <v>642</v>
      </c>
    </row>
    <row r="2695" spans="1:2" ht="13.5" customHeight="1">
      <c r="A2695" s="49">
        <v>42170</v>
      </c>
      <c r="B2695">
        <v>656</v>
      </c>
    </row>
    <row r="2696" spans="1:2" ht="13.5" customHeight="1">
      <c r="A2696" s="49">
        <v>42171</v>
      </c>
      <c r="B2696">
        <v>681</v>
      </c>
    </row>
    <row r="2697" spans="1:2" ht="13.5" customHeight="1">
      <c r="A2697" s="49">
        <v>42172</v>
      </c>
      <c r="B2697">
        <v>725</v>
      </c>
    </row>
    <row r="2698" spans="1:2" ht="13.5" customHeight="1">
      <c r="A2698" s="49">
        <v>42173</v>
      </c>
      <c r="B2698">
        <v>773</v>
      </c>
    </row>
    <row r="2699" spans="1:2" ht="13.5" customHeight="1">
      <c r="A2699" s="49">
        <v>42174</v>
      </c>
      <c r="B2699">
        <v>779</v>
      </c>
    </row>
    <row r="2700" spans="1:2" ht="13.5" customHeight="1">
      <c r="A2700" s="49">
        <v>42177</v>
      </c>
      <c r="B2700">
        <v>779</v>
      </c>
    </row>
    <row r="2701" spans="1:2" ht="13.5" customHeight="1">
      <c r="A2701" s="49">
        <v>42178</v>
      </c>
      <c r="B2701">
        <v>790</v>
      </c>
    </row>
    <row r="2702" spans="1:2" ht="13.5" customHeight="1">
      <c r="A2702" s="49">
        <v>42179</v>
      </c>
      <c r="B2702">
        <v>829</v>
      </c>
    </row>
    <row r="2703" spans="1:2" ht="13.5" customHeight="1">
      <c r="A2703" s="49">
        <v>42180</v>
      </c>
      <c r="B2703">
        <v>829</v>
      </c>
    </row>
    <row r="2704" spans="1:2" ht="13.5" customHeight="1">
      <c r="A2704" s="49">
        <v>42181</v>
      </c>
      <c r="B2704">
        <v>823</v>
      </c>
    </row>
    <row r="2705" spans="1:2" ht="13.5" customHeight="1">
      <c r="A2705" s="49">
        <v>42184</v>
      </c>
      <c r="B2705">
        <v>813</v>
      </c>
    </row>
    <row r="2706" spans="1:2" ht="13.5" customHeight="1">
      <c r="A2706" s="49">
        <v>42185</v>
      </c>
      <c r="B2706">
        <v>800</v>
      </c>
    </row>
    <row r="2707" spans="1:2" ht="13.5" customHeight="1">
      <c r="A2707" s="49">
        <v>42186</v>
      </c>
      <c r="B2707">
        <v>794</v>
      </c>
    </row>
    <row r="2708" spans="1:2" ht="13.5" customHeight="1">
      <c r="A2708" s="49">
        <v>42187</v>
      </c>
      <c r="B2708">
        <v>794</v>
      </c>
    </row>
    <row r="2709" spans="1:2" ht="13.5" customHeight="1">
      <c r="A2709" s="49">
        <v>42188</v>
      </c>
      <c r="B2709">
        <v>805</v>
      </c>
    </row>
    <row r="2710" spans="1:2" ht="13.5" customHeight="1">
      <c r="A2710" s="49">
        <v>42191</v>
      </c>
      <c r="B2710">
        <v>815</v>
      </c>
    </row>
    <row r="2711" spans="1:2" ht="13.5" customHeight="1">
      <c r="A2711" s="49">
        <v>42192</v>
      </c>
      <c r="B2711">
        <v>830</v>
      </c>
    </row>
    <row r="2712" spans="1:2" ht="13.5" customHeight="1">
      <c r="A2712" s="49">
        <v>42193</v>
      </c>
      <c r="B2712">
        <v>840</v>
      </c>
    </row>
    <row r="2713" spans="1:2" ht="13.5" customHeight="1">
      <c r="A2713" s="49">
        <v>42194</v>
      </c>
      <c r="B2713">
        <v>853</v>
      </c>
    </row>
    <row r="2714" spans="1:2" ht="13.5" customHeight="1">
      <c r="A2714" s="49">
        <v>42195</v>
      </c>
      <c r="B2714">
        <v>874</v>
      </c>
    </row>
    <row r="2715" spans="1:2" ht="13.5" customHeight="1">
      <c r="A2715" s="49">
        <v>42198</v>
      </c>
      <c r="B2715">
        <v>900</v>
      </c>
    </row>
    <row r="2716" spans="1:2" ht="13.5" customHeight="1">
      <c r="A2716" s="49">
        <v>42199</v>
      </c>
      <c r="B2716">
        <v>915</v>
      </c>
    </row>
    <row r="2717" spans="1:2" ht="13.5" customHeight="1">
      <c r="A2717" s="49">
        <v>42200</v>
      </c>
      <c r="B2717">
        <v>951</v>
      </c>
    </row>
    <row r="2718" spans="1:2" ht="13.5" customHeight="1">
      <c r="A2718" s="49">
        <v>42201</v>
      </c>
      <c r="B2718">
        <v>1009</v>
      </c>
    </row>
    <row r="2719" spans="1:2" ht="13.5" customHeight="1">
      <c r="A2719" s="49">
        <v>42202</v>
      </c>
      <c r="B2719">
        <v>1048</v>
      </c>
    </row>
    <row r="2720" spans="1:2" ht="13.5" customHeight="1">
      <c r="A2720" s="49">
        <v>42205</v>
      </c>
      <c r="B2720">
        <v>1067</v>
      </c>
    </row>
    <row r="2721" spans="1:2" ht="13.5" customHeight="1">
      <c r="A2721" s="49">
        <v>42206</v>
      </c>
      <c r="B2721">
        <v>1113</v>
      </c>
    </row>
    <row r="2722" spans="1:2" ht="13.5" customHeight="1">
      <c r="A2722" s="49">
        <v>42207</v>
      </c>
      <c r="B2722">
        <v>1118</v>
      </c>
    </row>
    <row r="2723" spans="1:2" ht="13.5" customHeight="1">
      <c r="A2723" s="49">
        <v>42208</v>
      </c>
      <c r="B2723">
        <v>1102</v>
      </c>
    </row>
    <row r="2724" spans="1:2" ht="13.5" customHeight="1">
      <c r="A2724" s="49">
        <v>42209</v>
      </c>
      <c r="B2724">
        <v>1086</v>
      </c>
    </row>
    <row r="2725" spans="1:2" ht="13.5" customHeight="1">
      <c r="A2725" s="49">
        <v>42212</v>
      </c>
      <c r="B2725" s="51">
        <v>1090</v>
      </c>
    </row>
    <row r="2726" spans="1:2" ht="13.5" customHeight="1">
      <c r="A2726" s="49">
        <v>42213</v>
      </c>
      <c r="B2726" s="51">
        <v>1094</v>
      </c>
    </row>
    <row r="2727" spans="1:2" ht="13.5" customHeight="1">
      <c r="A2727" s="49">
        <v>42214</v>
      </c>
      <c r="B2727" s="51">
        <v>1104</v>
      </c>
    </row>
    <row r="2728" spans="1:2" ht="13.5" customHeight="1">
      <c r="A2728" s="49">
        <v>42215</v>
      </c>
      <c r="B2728" s="51">
        <v>1100</v>
      </c>
    </row>
    <row r="2729" spans="1:2" ht="13.5" customHeight="1">
      <c r="A2729" s="49">
        <v>42216</v>
      </c>
      <c r="B2729" s="51">
        <v>1131</v>
      </c>
    </row>
    <row r="2730" spans="1:2" ht="13.5" customHeight="1">
      <c r="A2730" s="49">
        <v>42219</v>
      </c>
      <c r="B2730" s="51">
        <v>1151</v>
      </c>
    </row>
    <row r="2731" spans="1:2" ht="13.5" customHeight="1">
      <c r="A2731" s="49">
        <v>42220</v>
      </c>
      <c r="B2731" s="51">
        <v>1200</v>
      </c>
    </row>
    <row r="2732" spans="1:2" ht="13.5" customHeight="1">
      <c r="A2732" s="49">
        <v>42221</v>
      </c>
      <c r="B2732" s="51">
        <v>1222</v>
      </c>
    </row>
    <row r="2733" spans="1:2" ht="13.5" customHeight="1">
      <c r="A2733" s="49">
        <v>42222</v>
      </c>
      <c r="B2733" s="51">
        <v>1201</v>
      </c>
    </row>
    <row r="2734" spans="1:2" ht="13.5" customHeight="1">
      <c r="A2734" s="49">
        <v>42223</v>
      </c>
      <c r="B2734" s="51">
        <v>1200</v>
      </c>
    </row>
    <row r="2735" spans="1:2" ht="13.5" customHeight="1">
      <c r="A2735" s="49">
        <v>42226</v>
      </c>
      <c r="B2735" s="51">
        <v>1197</v>
      </c>
    </row>
    <row r="2736" spans="1:2" ht="13.5" customHeight="1">
      <c r="A2736" s="49">
        <v>42227</v>
      </c>
      <c r="B2736" s="51">
        <v>1162</v>
      </c>
    </row>
    <row r="2737" spans="1:2" ht="13.5" customHeight="1">
      <c r="A2737" s="49">
        <v>42228</v>
      </c>
      <c r="B2737" s="51">
        <v>1093</v>
      </c>
    </row>
    <row r="2738" spans="1:2" ht="13.5" customHeight="1">
      <c r="A2738" s="49">
        <v>42229</v>
      </c>
      <c r="B2738" s="51">
        <v>1046</v>
      </c>
    </row>
    <row r="2739" spans="1:2" ht="13.5" customHeight="1">
      <c r="A2739" s="49">
        <v>42230</v>
      </c>
      <c r="B2739" s="51">
        <v>1055</v>
      </c>
    </row>
    <row r="2740" spans="1:2" ht="13.5" customHeight="1">
      <c r="A2740" s="49">
        <v>42233</v>
      </c>
      <c r="B2740" s="51">
        <v>1063</v>
      </c>
    </row>
    <row r="2741" spans="1:2" ht="13.5" customHeight="1">
      <c r="A2741" s="49">
        <v>42234</v>
      </c>
      <c r="B2741" s="51">
        <v>1046</v>
      </c>
    </row>
    <row r="2742" spans="1:2" ht="13.5" customHeight="1">
      <c r="A2742" s="49">
        <v>42235</v>
      </c>
      <c r="B2742" s="51">
        <v>1031</v>
      </c>
    </row>
    <row r="2743" spans="1:2" ht="13.5" customHeight="1">
      <c r="A2743" s="49">
        <v>42236</v>
      </c>
      <c r="B2743" s="51">
        <v>1014</v>
      </c>
    </row>
    <row r="2744" spans="1:2" ht="13.5" customHeight="1">
      <c r="A2744" s="49">
        <v>42237</v>
      </c>
      <c r="B2744" s="51">
        <v>994</v>
      </c>
    </row>
    <row r="2745" spans="1:2" ht="13.5" customHeight="1">
      <c r="A2745" s="49">
        <v>42240</v>
      </c>
      <c r="B2745" s="51">
        <v>968</v>
      </c>
    </row>
    <row r="2746" spans="1:2" ht="13.5" customHeight="1">
      <c r="A2746" s="49">
        <v>42241</v>
      </c>
      <c r="B2746" s="51">
        <v>942</v>
      </c>
    </row>
    <row r="2747" spans="1:2" ht="13.5" customHeight="1">
      <c r="A2747" s="49">
        <v>42242</v>
      </c>
      <c r="B2747" s="51">
        <v>918</v>
      </c>
    </row>
    <row r="2748" spans="1:2" ht="13.5" customHeight="1">
      <c r="A2748" s="49">
        <v>42243</v>
      </c>
      <c r="B2748" s="51">
        <v>905</v>
      </c>
    </row>
    <row r="2749" spans="1:2" ht="13.5" customHeight="1">
      <c r="A2749" s="49">
        <v>42244</v>
      </c>
      <c r="B2749" s="51">
        <v>903</v>
      </c>
    </row>
    <row r="2750" spans="1:2" ht="13.5" customHeight="1">
      <c r="A2750" s="49">
        <v>42248</v>
      </c>
      <c r="B2750" s="51">
        <v>911</v>
      </c>
    </row>
    <row r="2751" spans="1:2" ht="13.5" customHeight="1">
      <c r="A2751" s="49">
        <v>42249</v>
      </c>
      <c r="B2751" s="51">
        <v>906</v>
      </c>
    </row>
    <row r="2752" spans="1:2" ht="13.5" customHeight="1">
      <c r="A2752" s="49">
        <v>42250</v>
      </c>
      <c r="B2752" s="51">
        <v>891</v>
      </c>
    </row>
    <row r="2753" spans="1:2" ht="13.5" customHeight="1">
      <c r="A2753" s="49">
        <v>42251</v>
      </c>
      <c r="B2753" s="51">
        <v>875</v>
      </c>
    </row>
    <row r="2754" spans="1:2" ht="13.5" customHeight="1">
      <c r="A2754" s="49">
        <v>42254</v>
      </c>
      <c r="B2754" s="51">
        <v>876</v>
      </c>
    </row>
    <row r="2755" spans="1:2" ht="13.5" customHeight="1">
      <c r="A2755" s="49">
        <v>42255</v>
      </c>
      <c r="B2755" s="51">
        <v>873</v>
      </c>
    </row>
    <row r="2756" spans="1:2" ht="13.5" customHeight="1">
      <c r="A2756" s="49">
        <v>42256</v>
      </c>
      <c r="B2756" s="51">
        <v>855</v>
      </c>
    </row>
    <row r="2757" spans="1:2" ht="13.5" customHeight="1">
      <c r="A2757" s="49">
        <v>42257</v>
      </c>
      <c r="B2757" s="51">
        <v>830</v>
      </c>
    </row>
    <row r="2758" spans="1:2" ht="13.5" customHeight="1">
      <c r="A2758" s="49">
        <v>42258</v>
      </c>
      <c r="B2758" s="51">
        <v>818</v>
      </c>
    </row>
    <row r="2759" spans="1:2" ht="13.5" customHeight="1">
      <c r="A2759" s="49">
        <v>42261</v>
      </c>
      <c r="B2759" s="51">
        <v>805</v>
      </c>
    </row>
    <row r="2760" spans="1:2" ht="13.5" customHeight="1">
      <c r="A2760" s="49">
        <v>42262</v>
      </c>
      <c r="B2760" s="51">
        <v>802</v>
      </c>
    </row>
    <row r="2761" spans="1:2" ht="13.5" customHeight="1">
      <c r="A2761" s="49">
        <v>42263</v>
      </c>
      <c r="B2761" s="51">
        <v>814</v>
      </c>
    </row>
    <row r="2762" spans="1:2" ht="13.5" customHeight="1">
      <c r="A2762" s="49">
        <v>42264</v>
      </c>
      <c r="B2762" s="51">
        <v>883</v>
      </c>
    </row>
    <row r="2763" spans="1:2" ht="13.5" customHeight="1">
      <c r="A2763" s="49">
        <v>42265</v>
      </c>
      <c r="B2763" s="51">
        <v>960</v>
      </c>
    </row>
    <row r="2764" spans="1:2" ht="13.5" customHeight="1">
      <c r="A2764" s="49">
        <v>42268</v>
      </c>
      <c r="B2764" s="51">
        <v>978</v>
      </c>
    </row>
    <row r="2765" spans="1:2" ht="13.5" customHeight="1">
      <c r="A2765" s="49">
        <v>42269</v>
      </c>
      <c r="B2765" s="51">
        <v>923</v>
      </c>
    </row>
    <row r="2766" spans="1:2" ht="13.5" customHeight="1">
      <c r="A2766" s="49">
        <v>42270</v>
      </c>
      <c r="B2766" s="51">
        <v>917</v>
      </c>
    </row>
    <row r="2767" spans="1:2" ht="13.5" customHeight="1">
      <c r="A2767" s="49">
        <v>42271</v>
      </c>
      <c r="B2767" s="51">
        <v>922</v>
      </c>
    </row>
    <row r="2768" spans="1:2" ht="13.5" customHeight="1">
      <c r="A2768" s="49">
        <v>42272</v>
      </c>
      <c r="B2768" s="51">
        <v>943</v>
      </c>
    </row>
    <row r="2769" spans="1:2" ht="13.5" customHeight="1">
      <c r="A2769" s="49">
        <v>42275</v>
      </c>
      <c r="B2769" s="51">
        <v>943</v>
      </c>
    </row>
    <row r="2770" spans="1:2" ht="13.5" customHeight="1">
      <c r="A2770" s="49">
        <v>42276</v>
      </c>
      <c r="B2770" s="51">
        <v>926</v>
      </c>
    </row>
    <row r="2771" spans="1:2" ht="13.5" customHeight="1">
      <c r="A2771" s="49">
        <v>42277</v>
      </c>
      <c r="B2771" s="51">
        <v>900</v>
      </c>
    </row>
    <row r="2772" spans="1:2" ht="13.5" customHeight="1">
      <c r="A2772" s="49">
        <v>42278</v>
      </c>
      <c r="B2772" s="51">
        <v>888</v>
      </c>
    </row>
    <row r="2773" spans="1:2" ht="13.5" customHeight="1">
      <c r="A2773" s="49">
        <v>42279</v>
      </c>
      <c r="B2773" s="51">
        <v>889</v>
      </c>
    </row>
    <row r="2774" spans="1:2" ht="13.5" customHeight="1">
      <c r="A2774" s="49">
        <v>42282</v>
      </c>
      <c r="B2774" s="51">
        <v>881</v>
      </c>
    </row>
    <row r="2775" spans="1:2" ht="13.5" customHeight="1">
      <c r="A2775" s="49">
        <v>42283</v>
      </c>
      <c r="B2775" s="51">
        <v>869</v>
      </c>
    </row>
    <row r="2776" spans="1:2" ht="13.5" customHeight="1">
      <c r="A2776" s="49">
        <v>42284</v>
      </c>
      <c r="B2776" s="51">
        <v>841</v>
      </c>
    </row>
    <row r="2777" spans="1:2" ht="13.5" customHeight="1">
      <c r="A2777" s="49">
        <v>42285</v>
      </c>
      <c r="B2777" s="51">
        <v>817</v>
      </c>
    </row>
    <row r="2778" spans="1:2" ht="13.5" customHeight="1">
      <c r="A2778" s="49">
        <v>42286</v>
      </c>
      <c r="B2778" s="51">
        <v>809</v>
      </c>
    </row>
    <row r="2779" spans="1:2" ht="13.5" customHeight="1">
      <c r="A2779" s="49">
        <v>42289</v>
      </c>
      <c r="B2779" s="51">
        <v>809</v>
      </c>
    </row>
    <row r="2780" spans="1:2" ht="13.5" customHeight="1">
      <c r="A2780" s="49">
        <v>42290</v>
      </c>
      <c r="B2780" s="51">
        <v>804</v>
      </c>
    </row>
    <row r="2781" spans="1:2" ht="13.5" customHeight="1">
      <c r="A2781" s="49">
        <v>42291</v>
      </c>
      <c r="B2781" s="51">
        <v>787</v>
      </c>
    </row>
    <row r="2782" spans="1:2" ht="13.5" customHeight="1">
      <c r="A2782" s="49">
        <v>42292</v>
      </c>
      <c r="B2782" s="51">
        <v>766</v>
      </c>
    </row>
    <row r="2783" spans="1:2" ht="13.5" customHeight="1">
      <c r="A2783" s="49">
        <v>42293</v>
      </c>
      <c r="B2783" s="51">
        <v>754</v>
      </c>
    </row>
    <row r="2784" spans="1:2" ht="13.5" customHeight="1">
      <c r="A2784" s="49">
        <v>42296</v>
      </c>
      <c r="B2784" s="51">
        <v>747</v>
      </c>
    </row>
    <row r="2785" spans="1:2" ht="13.5" customHeight="1">
      <c r="A2785" s="49">
        <v>42297</v>
      </c>
      <c r="B2785" s="51">
        <v>762</v>
      </c>
    </row>
    <row r="2786" spans="1:2" ht="13.5" customHeight="1">
      <c r="A2786" s="49">
        <v>42298</v>
      </c>
      <c r="B2786" s="51">
        <v>780</v>
      </c>
    </row>
    <row r="2787" spans="1:2" ht="13.5" customHeight="1">
      <c r="A2787" s="49">
        <v>42299</v>
      </c>
      <c r="B2787" s="51">
        <v>786</v>
      </c>
    </row>
    <row r="2788" spans="1:2" ht="13.5" customHeight="1">
      <c r="A2788" s="49">
        <v>42300</v>
      </c>
      <c r="B2788" s="51">
        <v>774</v>
      </c>
    </row>
    <row r="2789" spans="1:2" ht="13.5" customHeight="1">
      <c r="A2789" s="49">
        <v>42303</v>
      </c>
      <c r="B2789" s="51">
        <v>759</v>
      </c>
    </row>
    <row r="2790" spans="1:2" ht="13.5" customHeight="1">
      <c r="A2790" s="49">
        <v>42304</v>
      </c>
      <c r="B2790" s="51">
        <v>739</v>
      </c>
    </row>
    <row r="2791" spans="1:2" ht="13.5" customHeight="1">
      <c r="A2791" s="49">
        <v>42305</v>
      </c>
      <c r="B2791" s="51">
        <v>736</v>
      </c>
    </row>
    <row r="2792" spans="1:2" ht="13.5" customHeight="1">
      <c r="A2792" s="49">
        <v>42306</v>
      </c>
      <c r="B2792" s="51">
        <v>728</v>
      </c>
    </row>
    <row r="2793" spans="1:2" ht="13.5" customHeight="1">
      <c r="A2793" s="49">
        <v>42307</v>
      </c>
      <c r="B2793" s="51">
        <v>721</v>
      </c>
    </row>
    <row r="2794" spans="1:2" ht="13.5" customHeight="1">
      <c r="A2794" s="49">
        <v>42310</v>
      </c>
      <c r="B2794" s="51">
        <v>680</v>
      </c>
    </row>
    <row r="2795" spans="1:2" ht="13.5" customHeight="1">
      <c r="A2795" s="49">
        <v>42312</v>
      </c>
      <c r="B2795" s="51">
        <v>657</v>
      </c>
    </row>
    <row r="2796" spans="1:2" ht="13.5" customHeight="1">
      <c r="A2796" s="49">
        <v>42313</v>
      </c>
      <c r="B2796" s="51">
        <v>640</v>
      </c>
    </row>
    <row r="2797" spans="1:2" ht="13.5" customHeight="1">
      <c r="A2797" s="49">
        <v>42314</v>
      </c>
      <c r="B2797" s="51">
        <v>631</v>
      </c>
    </row>
    <row r="2798" spans="1:2" ht="13.5" customHeight="1">
      <c r="A2798" s="49">
        <v>42317</v>
      </c>
      <c r="B2798" s="51">
        <v>628</v>
      </c>
    </row>
    <row r="2799" spans="1:2" ht="13.5" customHeight="1">
      <c r="A2799" s="49">
        <v>42318</v>
      </c>
      <c r="B2799" s="51">
        <v>622</v>
      </c>
    </row>
    <row r="2800" spans="1:2" ht="13.5" customHeight="1">
      <c r="A2800" s="49">
        <v>42319</v>
      </c>
      <c r="B2800" s="51">
        <v>599</v>
      </c>
    </row>
    <row r="2801" spans="1:2" ht="13.5" customHeight="1">
      <c r="A2801" s="49">
        <v>42320</v>
      </c>
      <c r="B2801" s="51">
        <v>579</v>
      </c>
    </row>
    <row r="2802" spans="1:2" ht="13.5" customHeight="1">
      <c r="A2802" s="49">
        <v>42321</v>
      </c>
      <c r="B2802" s="51">
        <v>560</v>
      </c>
    </row>
    <row r="2803" spans="1:2" ht="13.5" customHeight="1">
      <c r="A2803" s="49">
        <v>42324</v>
      </c>
      <c r="B2803" s="51">
        <v>550</v>
      </c>
    </row>
    <row r="2804" spans="1:2" ht="13.5" customHeight="1">
      <c r="A2804" s="49">
        <v>42325</v>
      </c>
      <c r="B2804" s="51">
        <v>537</v>
      </c>
    </row>
    <row r="2805" spans="1:2" ht="13.5" customHeight="1">
      <c r="A2805" s="49">
        <v>42326</v>
      </c>
      <c r="B2805" s="51">
        <v>519</v>
      </c>
    </row>
    <row r="2806" spans="1:2" ht="13.5" customHeight="1">
      <c r="A2806" s="49">
        <v>42327</v>
      </c>
      <c r="B2806" s="51">
        <v>504</v>
      </c>
    </row>
    <row r="2807" spans="1:2" ht="13.5" customHeight="1">
      <c r="A2807" s="49">
        <v>42328</v>
      </c>
      <c r="B2807" s="51">
        <v>516</v>
      </c>
    </row>
    <row r="2808" spans="1:2" ht="13.5" customHeight="1">
      <c r="A2808" s="49">
        <v>42332</v>
      </c>
      <c r="B2808" s="51">
        <v>528</v>
      </c>
    </row>
    <row r="2809" spans="1:2" ht="13.5" customHeight="1">
      <c r="A2809" s="49">
        <v>42333</v>
      </c>
      <c r="B2809" s="51">
        <v>546</v>
      </c>
    </row>
    <row r="2810" spans="1:2" ht="13.5" customHeight="1">
      <c r="A2810" s="49">
        <v>42334</v>
      </c>
      <c r="B2810" s="51">
        <v>562</v>
      </c>
    </row>
    <row r="2811" spans="1:2" ht="13.5" customHeight="1">
      <c r="A2811" s="49">
        <v>42335</v>
      </c>
      <c r="B2811" s="51">
        <v>581</v>
      </c>
    </row>
    <row r="2812" spans="1:2" ht="13.5" customHeight="1">
      <c r="A2812" s="49">
        <v>42338</v>
      </c>
      <c r="B2812" s="51">
        <v>584</v>
      </c>
    </row>
    <row r="2813" spans="1:2" ht="13.5" customHeight="1">
      <c r="A2813" s="49">
        <v>42339</v>
      </c>
      <c r="B2813" s="51">
        <v>598</v>
      </c>
    </row>
    <row r="2814" spans="1:2" ht="13.5" customHeight="1">
      <c r="A2814" s="49">
        <v>42340</v>
      </c>
      <c r="B2814" s="51">
        <v>590</v>
      </c>
    </row>
    <row r="2815" spans="1:2" ht="13.5" customHeight="1">
      <c r="A2815" s="49">
        <v>42341</v>
      </c>
      <c r="B2815" s="51">
        <v>574</v>
      </c>
    </row>
    <row r="2816" spans="1:2" ht="13.5" customHeight="1">
      <c r="A2816" s="49">
        <v>42342</v>
      </c>
      <c r="B2816" s="51">
        <v>563</v>
      </c>
    </row>
    <row r="2817" spans="1:2" ht="13.5" customHeight="1">
      <c r="A2817" s="49">
        <v>42345</v>
      </c>
      <c r="B2817" s="51">
        <v>551</v>
      </c>
    </row>
    <row r="2818" spans="1:2" ht="13.5" customHeight="1">
      <c r="A2818" s="49">
        <v>42346</v>
      </c>
      <c r="B2818" s="51">
        <v>551</v>
      </c>
    </row>
    <row r="2819" spans="1:2" ht="13.5" customHeight="1">
      <c r="A2819" s="49">
        <v>42347</v>
      </c>
      <c r="B2819" s="51">
        <v>546</v>
      </c>
    </row>
    <row r="2820" spans="1:2" ht="13.5" customHeight="1">
      <c r="A2820" s="49">
        <v>42348</v>
      </c>
      <c r="B2820" s="51">
        <v>534</v>
      </c>
    </row>
    <row r="2821" spans="1:2" ht="13.5" customHeight="1">
      <c r="A2821" s="49">
        <v>42349</v>
      </c>
      <c r="B2821" s="51">
        <v>522</v>
      </c>
    </row>
    <row r="2822" spans="1:2" ht="13.5" customHeight="1">
      <c r="A2822" s="49">
        <v>42352</v>
      </c>
      <c r="B2822" s="51">
        <v>508</v>
      </c>
    </row>
    <row r="2823" spans="1:2" ht="13.5" customHeight="1">
      <c r="A2823" s="49">
        <v>42353</v>
      </c>
      <c r="B2823" s="51">
        <v>484</v>
      </c>
    </row>
    <row r="2824" spans="1:2" ht="13.5" customHeight="1">
      <c r="A2824" s="49">
        <v>42354</v>
      </c>
      <c r="B2824" s="51">
        <v>471</v>
      </c>
    </row>
    <row r="2825" spans="1:2" ht="13.5" customHeight="1">
      <c r="A2825" s="49">
        <v>42355</v>
      </c>
      <c r="B2825" s="51">
        <v>471</v>
      </c>
    </row>
    <row r="2826" spans="1:2" ht="13.5" customHeight="1">
      <c r="A2826" s="49">
        <v>42356</v>
      </c>
      <c r="B2826" s="51">
        <v>477</v>
      </c>
    </row>
    <row r="2827" spans="1:2" ht="13.5" customHeight="1">
      <c r="A2827" s="49">
        <v>42359</v>
      </c>
      <c r="B2827" s="51">
        <v>478</v>
      </c>
    </row>
    <row r="2828" spans="1:2" ht="13.5" customHeight="1">
      <c r="A2828" s="49">
        <v>42360</v>
      </c>
      <c r="B2828" s="51">
        <v>475</v>
      </c>
    </row>
    <row r="2829" spans="1:2" ht="13.5" customHeight="1">
      <c r="A2829" s="49">
        <v>42362</v>
      </c>
      <c r="B2829" s="51">
        <v>478</v>
      </c>
    </row>
    <row r="2830" spans="1:2" ht="13.5" customHeight="1">
      <c r="A2830" s="49">
        <v>42373</v>
      </c>
      <c r="B2830" s="51">
        <v>473</v>
      </c>
    </row>
    <row r="2831" spans="1:2" ht="13.5" customHeight="1">
      <c r="A2831" s="49">
        <v>42374</v>
      </c>
      <c r="B2831" s="51">
        <v>468</v>
      </c>
    </row>
    <row r="2832" spans="1:2" ht="13.5" customHeight="1">
      <c r="A2832" s="49">
        <v>42375</v>
      </c>
      <c r="B2832" s="51">
        <v>467</v>
      </c>
    </row>
    <row r="2833" spans="1:2" ht="13.5" customHeight="1">
      <c r="A2833" s="49">
        <v>42376</v>
      </c>
      <c r="B2833" s="51">
        <v>445</v>
      </c>
    </row>
    <row r="2834" spans="1:2" ht="13.5" customHeight="1">
      <c r="A2834" s="49">
        <v>42377</v>
      </c>
      <c r="B2834" s="51">
        <v>415</v>
      </c>
    </row>
    <row r="2835" spans="1:2" ht="13.5" customHeight="1">
      <c r="A2835" s="49">
        <v>42381</v>
      </c>
      <c r="B2835" s="51">
        <v>402</v>
      </c>
    </row>
    <row r="2836" spans="1:2" ht="13.5" customHeight="1">
      <c r="A2836" s="49">
        <v>42382</v>
      </c>
      <c r="B2836" s="51">
        <v>394</v>
      </c>
    </row>
    <row r="2837" spans="1:2" ht="13.5" customHeight="1">
      <c r="A2837" s="49">
        <v>42383</v>
      </c>
      <c r="B2837" s="51">
        <v>383</v>
      </c>
    </row>
    <row r="2838" spans="1:2" ht="13.5" customHeight="1">
      <c r="A2838" s="49">
        <v>42384</v>
      </c>
      <c r="B2838" s="51">
        <v>373</v>
      </c>
    </row>
    <row r="2839" spans="1:2" ht="13.5" customHeight="1">
      <c r="A2839" s="49">
        <v>42387</v>
      </c>
      <c r="B2839" s="51">
        <v>369</v>
      </c>
    </row>
    <row r="2840" spans="1:2" ht="13.5" customHeight="1">
      <c r="A2840" s="49">
        <v>42388</v>
      </c>
      <c r="B2840" s="51">
        <v>363</v>
      </c>
    </row>
    <row r="2841" spans="1:2" ht="13.5" customHeight="1">
      <c r="A2841" s="49">
        <v>42389</v>
      </c>
      <c r="B2841" s="51">
        <v>358</v>
      </c>
    </row>
    <row r="2842" spans="1:2" ht="13.5" customHeight="1">
      <c r="A2842" s="49">
        <v>42390</v>
      </c>
      <c r="B2842" s="51">
        <v>355</v>
      </c>
    </row>
    <row r="2843" spans="1:2" ht="13.5" customHeight="1">
      <c r="A2843" s="49">
        <v>42391</v>
      </c>
      <c r="B2843" s="51">
        <v>354</v>
      </c>
    </row>
    <row r="2844" spans="1:2" ht="13.5" customHeight="1">
      <c r="A2844" s="148">
        <v>42394</v>
      </c>
      <c r="B2844" s="51">
        <v>354</v>
      </c>
    </row>
    <row r="2845" spans="1:2" ht="13.5" customHeight="1">
      <c r="A2845" s="148">
        <v>42395</v>
      </c>
      <c r="B2845" s="51">
        <v>345</v>
      </c>
    </row>
    <row r="2846" spans="1:2" ht="13.5" customHeight="1">
      <c r="A2846" s="148">
        <v>42396</v>
      </c>
      <c r="B2846" s="51">
        <v>337</v>
      </c>
    </row>
    <row r="2847" spans="1:2" ht="13.5" customHeight="1">
      <c r="A2847" s="148">
        <v>42397</v>
      </c>
      <c r="B2847" s="51">
        <v>325</v>
      </c>
    </row>
    <row r="2848" spans="1:2" ht="13.5" customHeight="1">
      <c r="A2848" s="148">
        <v>42398</v>
      </c>
      <c r="B2848" s="51">
        <v>317</v>
      </c>
    </row>
    <row r="2849" spans="1:2" ht="13.5" customHeight="1">
      <c r="A2849" s="148">
        <v>42401</v>
      </c>
      <c r="B2849" s="51">
        <v>314</v>
      </c>
    </row>
    <row r="2850" spans="1:2" ht="13.5" customHeight="1">
      <c r="A2850" s="148">
        <v>42402</v>
      </c>
      <c r="B2850" s="51">
        <v>310</v>
      </c>
    </row>
    <row r="2851" spans="1:2" ht="13.5" customHeight="1">
      <c r="A2851" s="148">
        <v>42403</v>
      </c>
      <c r="B2851" s="51">
        <v>303</v>
      </c>
    </row>
    <row r="2852" spans="1:2" ht="13.5" customHeight="1">
      <c r="A2852" s="148">
        <v>42404</v>
      </c>
      <c r="B2852" s="51">
        <v>298</v>
      </c>
    </row>
    <row r="2853" spans="1:2" ht="13.5" customHeight="1">
      <c r="A2853" s="148">
        <v>42405</v>
      </c>
      <c r="B2853" s="51">
        <v>297</v>
      </c>
    </row>
    <row r="2854" spans="1:2" ht="13.5" customHeight="1">
      <c r="A2854" s="148">
        <v>42408</v>
      </c>
      <c r="B2854" s="51">
        <v>293</v>
      </c>
    </row>
    <row r="2855" spans="1:2" ht="13.5" customHeight="1">
      <c r="A2855" s="148">
        <v>42409</v>
      </c>
      <c r="B2855" s="51">
        <v>291</v>
      </c>
    </row>
    <row r="2856" spans="1:2" ht="13.5" customHeight="1">
      <c r="A2856" s="148">
        <v>42411</v>
      </c>
      <c r="B2856" s="51">
        <v>290</v>
      </c>
    </row>
    <row r="2857" spans="1:2" ht="13.5" customHeight="1">
      <c r="A2857" s="148">
        <v>42412</v>
      </c>
      <c r="B2857" s="51">
        <v>291</v>
      </c>
    </row>
    <row r="2858" spans="1:2" ht="13.5" customHeight="1">
      <c r="A2858" s="148">
        <v>42415</v>
      </c>
      <c r="B2858" s="51">
        <v>295</v>
      </c>
    </row>
    <row r="2859" spans="1:2" ht="13.5" customHeight="1">
      <c r="A2859" s="148">
        <v>42416</v>
      </c>
      <c r="B2859" s="51">
        <v>301</v>
      </c>
    </row>
    <row r="2860" spans="1:2" ht="13.5" customHeight="1">
      <c r="A2860" s="148">
        <v>42417</v>
      </c>
      <c r="B2860" s="51">
        <v>307</v>
      </c>
    </row>
    <row r="2861" spans="1:2" ht="13.5" customHeight="1">
      <c r="A2861" s="148">
        <v>42418</v>
      </c>
      <c r="B2861" s="51">
        <v>313</v>
      </c>
    </row>
    <row r="2862" spans="1:2" ht="13.5" customHeight="1">
      <c r="A2862" s="148">
        <v>42419</v>
      </c>
      <c r="B2862" s="51">
        <v>315</v>
      </c>
    </row>
    <row r="2863" spans="1:2" ht="13.5" customHeight="1">
      <c r="A2863" s="148">
        <v>42422</v>
      </c>
      <c r="B2863" s="51">
        <v>316</v>
      </c>
    </row>
    <row r="2864" spans="1:2" ht="13.5" customHeight="1">
      <c r="A2864" s="148">
        <v>42423</v>
      </c>
      <c r="B2864" s="51">
        <v>318</v>
      </c>
    </row>
    <row r="2865" spans="1:2" ht="13.5" customHeight="1">
      <c r="A2865" s="148">
        <v>42424</v>
      </c>
      <c r="B2865" s="51">
        <v>322</v>
      </c>
    </row>
    <row r="2866" spans="1:2" ht="13.5" customHeight="1">
      <c r="A2866" s="148">
        <v>42425</v>
      </c>
      <c r="B2866" s="51">
        <v>325</v>
      </c>
    </row>
    <row r="2867" spans="1:2" ht="13.5" customHeight="1">
      <c r="A2867" s="148">
        <v>42426</v>
      </c>
      <c r="B2867" s="51">
        <v>327</v>
      </c>
    </row>
    <row r="2868" spans="1:2" ht="13.5" customHeight="1">
      <c r="A2868" s="148">
        <v>42429</v>
      </c>
      <c r="B2868" s="51">
        <v>329</v>
      </c>
    </row>
    <row r="2869" spans="1:2" ht="13.5" customHeight="1">
      <c r="A2869" s="148">
        <v>42430</v>
      </c>
      <c r="B2869" s="51">
        <v>332</v>
      </c>
    </row>
    <row r="2870" spans="1:2" ht="13.5" customHeight="1">
      <c r="A2870" s="148">
        <v>42431</v>
      </c>
      <c r="B2870" s="51">
        <v>335</v>
      </c>
    </row>
    <row r="2871" spans="1:2" ht="13.5" customHeight="1">
      <c r="A2871" s="148">
        <v>42432</v>
      </c>
      <c r="B2871" s="51">
        <v>342</v>
      </c>
    </row>
    <row r="2872" spans="1:2" ht="13.5" customHeight="1">
      <c r="A2872" s="148">
        <v>42433</v>
      </c>
      <c r="B2872" s="51">
        <v>349</v>
      </c>
    </row>
    <row r="2873" spans="1:2" ht="13.5" customHeight="1">
      <c r="A2873" s="148">
        <v>42436</v>
      </c>
      <c r="B2873" s="51">
        <v>354</v>
      </c>
    </row>
    <row r="2874" spans="1:2" ht="13.5" customHeight="1">
      <c r="A2874" s="148">
        <v>42437</v>
      </c>
      <c r="B2874" s="51">
        <v>366</v>
      </c>
    </row>
    <row r="2875" spans="1:2" ht="13.5" customHeight="1">
      <c r="A2875" s="148">
        <v>42438</v>
      </c>
      <c r="B2875" s="51">
        <v>376</v>
      </c>
    </row>
    <row r="2876" spans="1:2" ht="13.5" customHeight="1">
      <c r="A2876" s="148">
        <v>42439</v>
      </c>
      <c r="B2876" s="51">
        <v>384</v>
      </c>
    </row>
    <row r="2877" spans="1:2" ht="13.5" customHeight="1">
      <c r="A2877" s="148">
        <v>42440</v>
      </c>
      <c r="B2877" s="51">
        <v>388</v>
      </c>
    </row>
    <row r="2878" spans="1:2" ht="13.5" customHeight="1">
      <c r="A2878" s="148">
        <v>42443</v>
      </c>
      <c r="B2878" s="51">
        <v>393</v>
      </c>
    </row>
    <row r="2879" spans="1:2" ht="13.5" customHeight="1">
      <c r="A2879" s="148">
        <v>42444</v>
      </c>
      <c r="B2879" s="51">
        <v>396</v>
      </c>
    </row>
    <row r="2880" spans="1:2" ht="13.5" customHeight="1">
      <c r="A2880" s="148">
        <v>42445</v>
      </c>
      <c r="B2880" s="51">
        <v>393</v>
      </c>
    </row>
    <row r="2881" spans="1:2" ht="13.5" customHeight="1">
      <c r="A2881" s="148">
        <v>42446</v>
      </c>
      <c r="B2881" s="51">
        <v>392</v>
      </c>
    </row>
    <row r="2882" spans="1:2" ht="13.5" customHeight="1">
      <c r="A2882" s="148">
        <v>42447</v>
      </c>
      <c r="B2882" s="51">
        <v>398</v>
      </c>
    </row>
    <row r="2883" spans="1:2" ht="13.5" customHeight="1">
      <c r="A2883" s="148">
        <v>42451</v>
      </c>
      <c r="B2883" s="51">
        <v>398</v>
      </c>
    </row>
    <row r="2884" spans="1:2" ht="13.5" customHeight="1">
      <c r="A2884" s="148">
        <v>42452</v>
      </c>
      <c r="B2884" s="51">
        <v>401</v>
      </c>
    </row>
    <row r="2885" spans="1:2" ht="13.5" customHeight="1">
      <c r="A2885" s="148">
        <v>42453</v>
      </c>
      <c r="B2885" s="51">
        <v>406</v>
      </c>
    </row>
    <row r="2886" spans="1:2" ht="13.5" customHeight="1">
      <c r="A2886" s="148">
        <v>42458</v>
      </c>
      <c r="B2886" s="51">
        <v>409</v>
      </c>
    </row>
    <row r="2887" spans="1:2" ht="13.5" customHeight="1">
      <c r="A2887" s="148">
        <v>42459</v>
      </c>
      <c r="B2887" s="51">
        <v>414</v>
      </c>
    </row>
    <row r="2888" spans="1:2" ht="13.5" customHeight="1">
      <c r="A2888" s="148">
        <v>42460</v>
      </c>
      <c r="B2888" s="51">
        <v>429</v>
      </c>
    </row>
    <row r="2889" spans="1:2" ht="13.5" customHeight="1">
      <c r="A2889" s="148">
        <v>42461</v>
      </c>
      <c r="B2889" s="51">
        <v>450</v>
      </c>
    </row>
    <row r="2890" spans="1:2" ht="13.5" customHeight="1">
      <c r="A2890" s="148">
        <v>42464</v>
      </c>
      <c r="B2890" s="51">
        <v>471</v>
      </c>
    </row>
    <row r="2891" spans="1:2" ht="13.5" customHeight="1">
      <c r="A2891" s="148">
        <v>42465</v>
      </c>
      <c r="B2891" s="51">
        <v>487</v>
      </c>
    </row>
    <row r="2892" spans="1:2" ht="13.5" customHeight="1">
      <c r="A2892" s="148">
        <v>42466</v>
      </c>
      <c r="B2892" s="51">
        <v>500</v>
      </c>
    </row>
    <row r="2893" spans="1:2" ht="13.5" customHeight="1">
      <c r="A2893" s="148">
        <v>42467</v>
      </c>
      <c r="B2893" s="51">
        <v>517</v>
      </c>
    </row>
    <row r="2894" spans="1:2" ht="13.5" customHeight="1">
      <c r="A2894" s="148">
        <v>42468</v>
      </c>
      <c r="B2894" s="51">
        <v>539</v>
      </c>
    </row>
    <row r="2895" spans="1:2" ht="13.5" customHeight="1">
      <c r="A2895" s="148">
        <v>42471</v>
      </c>
      <c r="B2895" s="51">
        <v>555</v>
      </c>
    </row>
    <row r="2896" spans="1:2" ht="13.5" customHeight="1">
      <c r="A2896" s="148">
        <v>42472</v>
      </c>
      <c r="B2896" s="51">
        <v>560</v>
      </c>
    </row>
    <row r="2897" spans="1:2" ht="13.5" customHeight="1">
      <c r="A2897" s="148">
        <v>42473</v>
      </c>
      <c r="B2897" s="51">
        <v>567</v>
      </c>
    </row>
    <row r="2898" spans="1:2" ht="13.5" customHeight="1">
      <c r="A2898" s="148">
        <v>42474</v>
      </c>
      <c r="B2898" s="51">
        <v>597</v>
      </c>
    </row>
    <row r="2899" spans="1:2" ht="13.5" customHeight="1">
      <c r="A2899" s="148">
        <v>42475</v>
      </c>
      <c r="B2899" s="51">
        <v>635</v>
      </c>
    </row>
    <row r="2900" spans="1:2" ht="13.5" customHeight="1">
      <c r="A2900" s="148">
        <v>42478</v>
      </c>
      <c r="B2900" s="51">
        <v>659</v>
      </c>
    </row>
    <row r="2901" spans="1:2" ht="13.5" customHeight="1">
      <c r="A2901" s="148">
        <v>42479</v>
      </c>
      <c r="B2901" s="51">
        <v>671</v>
      </c>
    </row>
    <row r="2902" spans="1:2" ht="13.5" customHeight="1">
      <c r="A2902" s="148">
        <v>42480</v>
      </c>
      <c r="B2902" s="51">
        <v>669</v>
      </c>
    </row>
    <row r="2903" spans="1:2" ht="13.5" customHeight="1">
      <c r="A2903" s="148">
        <v>42481</v>
      </c>
      <c r="B2903" s="51">
        <v>670</v>
      </c>
    </row>
    <row r="2904" spans="1:2" ht="13.5" customHeight="1">
      <c r="A2904" s="148">
        <v>42482</v>
      </c>
      <c r="B2904" s="51">
        <v>688</v>
      </c>
    </row>
    <row r="2905" spans="1:2" ht="13.5" customHeight="1">
      <c r="A2905" s="49">
        <v>42485</v>
      </c>
      <c r="B2905" s="51">
        <v>690</v>
      </c>
    </row>
    <row r="2906" spans="1:2" ht="13.5" customHeight="1">
      <c r="A2906" s="49">
        <v>42486</v>
      </c>
      <c r="B2906" s="51">
        <v>704</v>
      </c>
    </row>
    <row r="2907" spans="1:2" ht="13.5" customHeight="1">
      <c r="A2907" s="49">
        <v>42487</v>
      </c>
      <c r="B2907" s="51">
        <v>715</v>
      </c>
    </row>
    <row r="2908" spans="1:2" ht="13.5" customHeight="1">
      <c r="A2908" s="49">
        <v>42488</v>
      </c>
      <c r="B2908" s="51">
        <v>703</v>
      </c>
    </row>
    <row r="2909" spans="1:2" ht="13.5" customHeight="1">
      <c r="A2909" s="49">
        <v>42492</v>
      </c>
      <c r="B2909" s="51">
        <v>642</v>
      </c>
    </row>
    <row r="2910" spans="1:2" ht="13.5" customHeight="1">
      <c r="A2910" s="49">
        <v>42496</v>
      </c>
      <c r="B2910" s="51">
        <v>631</v>
      </c>
    </row>
    <row r="2911" spans="1:2" ht="13.5" customHeight="1">
      <c r="A2911" s="49">
        <v>42499</v>
      </c>
      <c r="B2911" s="51">
        <v>616</v>
      </c>
    </row>
    <row r="2912" spans="1:2" ht="13.5" customHeight="1">
      <c r="A2912" s="49">
        <v>42500</v>
      </c>
      <c r="B2912" s="51">
        <v>594</v>
      </c>
    </row>
    <row r="2913" spans="1:2" ht="13.5" customHeight="1">
      <c r="A2913" s="49">
        <v>42501</v>
      </c>
      <c r="B2913" s="51">
        <v>579</v>
      </c>
    </row>
    <row r="2914" spans="1:2" ht="13.5" customHeight="1">
      <c r="A2914" s="49">
        <v>42502</v>
      </c>
      <c r="B2914" s="51">
        <v>579</v>
      </c>
    </row>
    <row r="2915" spans="1:2" ht="13.5" customHeight="1">
      <c r="A2915" s="49">
        <v>42503</v>
      </c>
      <c r="B2915" s="51">
        <v>600</v>
      </c>
    </row>
    <row r="2916" spans="1:2" ht="13.5" customHeight="1">
      <c r="A2916" s="49">
        <v>42506</v>
      </c>
      <c r="B2916" s="51">
        <v>613</v>
      </c>
    </row>
    <row r="2917" spans="1:2" ht="13.5" customHeight="1">
      <c r="A2917" s="49">
        <v>42507</v>
      </c>
      <c r="B2917" s="51">
        <v>643</v>
      </c>
    </row>
    <row r="2918" spans="1:2" ht="13.5" customHeight="1">
      <c r="A2918" s="49">
        <v>42508</v>
      </c>
      <c r="B2918" s="51">
        <v>642</v>
      </c>
    </row>
    <row r="2919" spans="1:2" ht="13.5" customHeight="1">
      <c r="A2919" s="49">
        <v>42509</v>
      </c>
      <c r="B2919" s="51">
        <v>634</v>
      </c>
    </row>
    <row r="2920" spans="1:2" ht="13.5" customHeight="1">
      <c r="A2920" s="49">
        <v>42510</v>
      </c>
      <c r="B2920" s="51">
        <v>625</v>
      </c>
    </row>
    <row r="2921" spans="1:2" ht="13.5" customHeight="1">
      <c r="A2921" s="49">
        <v>42513</v>
      </c>
      <c r="B2921" s="51">
        <v>624</v>
      </c>
    </row>
    <row r="2922" spans="1:2" ht="13.5" customHeight="1">
      <c r="A2922" s="49">
        <v>42514</v>
      </c>
      <c r="B2922" s="51">
        <v>618</v>
      </c>
    </row>
    <row r="2923" spans="1:2" ht="13.5" customHeight="1">
      <c r="A2923" s="49">
        <v>42515</v>
      </c>
      <c r="B2923" s="51">
        <v>605</v>
      </c>
    </row>
    <row r="2924" spans="1:2" ht="13.5" customHeight="1">
      <c r="A2924" s="49">
        <v>42516</v>
      </c>
      <c r="B2924" s="51">
        <v>601</v>
      </c>
    </row>
    <row r="2925" spans="1:2" ht="13.5" customHeight="1">
      <c r="A2925" s="49">
        <v>42517</v>
      </c>
      <c r="B2925" s="51">
        <v>606</v>
      </c>
    </row>
    <row r="2926" spans="1:2" ht="13.5" customHeight="1">
      <c r="A2926" s="49">
        <v>42520</v>
      </c>
      <c r="B2926" s="51">
        <v>606</v>
      </c>
    </row>
    <row r="2927" spans="1:2" ht="13.5" customHeight="1">
      <c r="A2927" s="49">
        <v>42521</v>
      </c>
      <c r="B2927" s="51">
        <v>612</v>
      </c>
    </row>
    <row r="2928" spans="1:2" ht="13.5" customHeight="1">
      <c r="A2928" s="49">
        <v>42522</v>
      </c>
      <c r="B2928" s="51">
        <v>612</v>
      </c>
    </row>
    <row r="2929" spans="1:2" ht="13.5" customHeight="1">
      <c r="A2929" s="49">
        <v>42523</v>
      </c>
      <c r="B2929" s="51">
        <v>606</v>
      </c>
    </row>
    <row r="2930" spans="1:2" ht="13.5" customHeight="1">
      <c r="A2930" s="49">
        <v>42524</v>
      </c>
      <c r="B2930" s="51">
        <v>610</v>
      </c>
    </row>
    <row r="2931" spans="1:2" ht="13.5" customHeight="1">
      <c r="A2931" s="49">
        <v>42527</v>
      </c>
      <c r="B2931" s="51">
        <v>607</v>
      </c>
    </row>
    <row r="2932" spans="1:2" ht="13.5" customHeight="1">
      <c r="A2932" s="49">
        <v>42528</v>
      </c>
      <c r="B2932" s="51">
        <v>606</v>
      </c>
    </row>
    <row r="2933" spans="1:2" ht="13.5" customHeight="1">
      <c r="A2933" s="49">
        <v>42529</v>
      </c>
      <c r="B2933" s="51">
        <v>610</v>
      </c>
    </row>
    <row r="2934" spans="1:2" ht="13.5" customHeight="1">
      <c r="A2934" s="49">
        <v>42530</v>
      </c>
      <c r="B2934" s="51">
        <v>611</v>
      </c>
    </row>
    <row r="2935" spans="1:2" ht="13.5" customHeight="1">
      <c r="A2935" s="49">
        <v>42531</v>
      </c>
      <c r="B2935" s="51">
        <v>610</v>
      </c>
    </row>
    <row r="2936" spans="1:2" ht="13.5" customHeight="1">
      <c r="A2936" s="49">
        <v>42534</v>
      </c>
      <c r="B2936" s="51">
        <v>609</v>
      </c>
    </row>
    <row r="2937" spans="1:2" ht="13.5" customHeight="1">
      <c r="A2937" s="49">
        <v>42535</v>
      </c>
      <c r="B2937" s="51">
        <v>608</v>
      </c>
    </row>
    <row r="2938" spans="1:2" ht="13.5" customHeight="1">
      <c r="A2938" s="49">
        <v>42536</v>
      </c>
      <c r="B2938" s="51">
        <v>604</v>
      </c>
    </row>
    <row r="2939" spans="1:2" ht="13.5" customHeight="1">
      <c r="A2939" s="49">
        <v>42537</v>
      </c>
      <c r="B2939" s="51">
        <v>598</v>
      </c>
    </row>
    <row r="2940" spans="1:2" ht="13.5" customHeight="1">
      <c r="A2940" s="49">
        <v>42538</v>
      </c>
      <c r="B2940" s="51">
        <v>587</v>
      </c>
    </row>
    <row r="2941" spans="1:2" ht="13.5" customHeight="1">
      <c r="A2941" s="49">
        <v>42541</v>
      </c>
      <c r="B2941" s="51">
        <v>582</v>
      </c>
    </row>
    <row r="2942" spans="1:2" ht="13.5" customHeight="1">
      <c r="A2942" s="49">
        <v>42542</v>
      </c>
      <c r="B2942" s="51">
        <v>580</v>
      </c>
    </row>
    <row r="2943" spans="1:2" ht="13.5" customHeight="1">
      <c r="A2943" s="49">
        <v>42543</v>
      </c>
      <c r="B2943" s="51">
        <v>585</v>
      </c>
    </row>
    <row r="2944" spans="1:2" ht="13.5" customHeight="1">
      <c r="A2944" s="49">
        <v>42544</v>
      </c>
      <c r="B2944" s="51">
        <v>596</v>
      </c>
    </row>
    <row r="2945" spans="1:2" ht="13.5" customHeight="1">
      <c r="A2945" s="49">
        <v>42545</v>
      </c>
      <c r="B2945" s="51">
        <v>609</v>
      </c>
    </row>
    <row r="2946" spans="1:2" ht="13.5" customHeight="1">
      <c r="A2946" s="49">
        <v>42548</v>
      </c>
      <c r="B2946" s="51">
        <v>616</v>
      </c>
    </row>
    <row r="2947" spans="1:2" ht="13.5" customHeight="1">
      <c r="A2947" s="49">
        <v>42549</v>
      </c>
      <c r="B2947" s="51">
        <v>627</v>
      </c>
    </row>
    <row r="2948" spans="1:2" ht="13.5" customHeight="1">
      <c r="A2948" s="49">
        <v>42550</v>
      </c>
      <c r="B2948" s="51">
        <v>640</v>
      </c>
    </row>
    <row r="2949" spans="1:2" ht="13.5" customHeight="1">
      <c r="A2949" s="49">
        <v>42551</v>
      </c>
      <c r="B2949" s="51">
        <v>660</v>
      </c>
    </row>
    <row r="2950" spans="1:2" ht="13.5" customHeight="1">
      <c r="A2950" s="49">
        <v>42552</v>
      </c>
      <c r="B2950" s="51">
        <v>677</v>
      </c>
    </row>
    <row r="2951" spans="1:2" ht="13.5" customHeight="1">
      <c r="A2951" s="49">
        <v>42555</v>
      </c>
      <c r="B2951" s="51">
        <v>688</v>
      </c>
    </row>
    <row r="2952" spans="1:2" ht="13.5" customHeight="1">
      <c r="A2952" s="49">
        <v>42556</v>
      </c>
      <c r="B2952" s="51">
        <v>692</v>
      </c>
    </row>
    <row r="2953" spans="1:2" ht="13.5" customHeight="1">
      <c r="A2953" s="49">
        <v>42557</v>
      </c>
      <c r="B2953" s="51">
        <v>694</v>
      </c>
    </row>
    <row r="2954" spans="1:2" ht="13.5" customHeight="1">
      <c r="A2954" s="49">
        <v>42558</v>
      </c>
      <c r="B2954" s="51">
        <v>699</v>
      </c>
    </row>
    <row r="2955" spans="1:2" ht="13.5" customHeight="1">
      <c r="A2955" s="49">
        <v>42559</v>
      </c>
      <c r="B2955" s="51">
        <v>703</v>
      </c>
    </row>
    <row r="2956" spans="1:2" ht="13.5" customHeight="1">
      <c r="A2956" s="49">
        <v>42562</v>
      </c>
      <c r="B2956" s="51">
        <v>704</v>
      </c>
    </row>
    <row r="2957" spans="1:2" ht="13.5" customHeight="1">
      <c r="A2957" s="49">
        <v>42563</v>
      </c>
      <c r="B2957" s="51">
        <v>711</v>
      </c>
    </row>
    <row r="2958" spans="1:2" ht="13.5" customHeight="1">
      <c r="A2958" s="49">
        <v>42564</v>
      </c>
      <c r="B2958" s="51">
        <v>726</v>
      </c>
    </row>
    <row r="2959" spans="1:2" ht="13.5" customHeight="1">
      <c r="A2959" s="49">
        <v>42565</v>
      </c>
      <c r="B2959" s="51">
        <v>738</v>
      </c>
    </row>
    <row r="2960" spans="1:2" ht="13.5" customHeight="1">
      <c r="A2960" s="49">
        <v>42566</v>
      </c>
      <c r="B2960" s="51">
        <v>748</v>
      </c>
    </row>
    <row r="2961" spans="1:2" ht="13.5" customHeight="1">
      <c r="A2961" s="49">
        <v>42570</v>
      </c>
      <c r="B2961" s="51">
        <v>746</v>
      </c>
    </row>
    <row r="2962" spans="1:2" ht="13.5" customHeight="1">
      <c r="A2962" s="49">
        <v>42571</v>
      </c>
      <c r="B2962" s="51">
        <v>736</v>
      </c>
    </row>
    <row r="2963" spans="1:2" ht="13.5" customHeight="1">
      <c r="A2963" s="49">
        <v>42572</v>
      </c>
      <c r="B2963" s="51">
        <v>726</v>
      </c>
    </row>
    <row r="2964" spans="1:2" ht="13.5" customHeight="1">
      <c r="A2964" s="49">
        <v>42573</v>
      </c>
      <c r="B2964" s="51">
        <v>718</v>
      </c>
    </row>
    <row r="2965" spans="1:2" ht="13.5" customHeight="1">
      <c r="A2965" s="49">
        <v>42576</v>
      </c>
      <c r="B2965" s="51">
        <v>709</v>
      </c>
    </row>
    <row r="2966" spans="1:2" ht="13.5" customHeight="1">
      <c r="A2966" s="49">
        <v>42577</v>
      </c>
      <c r="B2966" s="51">
        <v>696</v>
      </c>
    </row>
    <row r="2967" spans="1:2" ht="13.5" customHeight="1">
      <c r="A2967" s="49">
        <v>42578</v>
      </c>
      <c r="B2967" s="51">
        <v>679</v>
      </c>
    </row>
    <row r="2968" spans="1:2" ht="13.5" customHeight="1">
      <c r="A2968" s="49">
        <v>42579</v>
      </c>
      <c r="B2968" s="51">
        <v>665</v>
      </c>
    </row>
    <row r="2969" spans="1:2" ht="13.5" customHeight="1">
      <c r="A2969" s="49">
        <v>42580</v>
      </c>
      <c r="B2969" s="51">
        <v>656</v>
      </c>
    </row>
    <row r="2970" spans="1:2" ht="13.5" customHeight="1">
      <c r="A2970" s="49">
        <v>42583</v>
      </c>
      <c r="B2970" s="51">
        <v>650</v>
      </c>
    </row>
    <row r="2971" spans="1:2" ht="13.5" customHeight="1">
      <c r="A2971" s="49">
        <v>42584</v>
      </c>
      <c r="B2971" s="51">
        <v>645</v>
      </c>
    </row>
    <row r="2972" spans="1:2" ht="13.5" customHeight="1">
      <c r="A2972" s="49">
        <v>42585</v>
      </c>
      <c r="B2972" s="51">
        <v>641</v>
      </c>
    </row>
    <row r="2973" spans="1:2" ht="13.5" customHeight="1">
      <c r="A2973" s="49">
        <v>42586</v>
      </c>
      <c r="B2973" s="51">
        <v>636</v>
      </c>
    </row>
    <row r="2974" spans="1:2" ht="13.5" customHeight="1">
      <c r="A2974" s="49">
        <v>42587</v>
      </c>
      <c r="B2974" s="51">
        <v>636</v>
      </c>
    </row>
    <row r="2975" spans="1:2" ht="13.5" customHeight="1">
      <c r="A2975" s="49">
        <v>42590</v>
      </c>
      <c r="B2975" s="51">
        <v>636</v>
      </c>
    </row>
    <row r="2976" spans="1:2" ht="13.5" customHeight="1">
      <c r="A2976" s="49">
        <v>42591</v>
      </c>
      <c r="B2976" s="51">
        <v>631</v>
      </c>
    </row>
    <row r="2977" spans="1:2" ht="13.5" customHeight="1">
      <c r="A2977" s="49">
        <v>42592</v>
      </c>
      <c r="B2977" s="51">
        <v>653</v>
      </c>
    </row>
    <row r="2978" spans="1:2" ht="13.5" customHeight="1">
      <c r="A2978" s="49">
        <v>42594</v>
      </c>
      <c r="B2978" s="51">
        <v>671</v>
      </c>
    </row>
    <row r="2979" spans="1:2" ht="13.5" customHeight="1">
      <c r="A2979" s="49">
        <v>42597</v>
      </c>
      <c r="B2979" s="51">
        <v>681</v>
      </c>
    </row>
    <row r="2980" spans="1:2" ht="13.5" customHeight="1">
      <c r="A2980" s="49">
        <v>42598</v>
      </c>
      <c r="B2980" s="51">
        <v>687</v>
      </c>
    </row>
    <row r="2981" spans="1:2" ht="13.5" customHeight="1">
      <c r="A2981" s="49">
        <v>42599</v>
      </c>
      <c r="B2981" s="51">
        <v>685</v>
      </c>
    </row>
    <row r="2982" spans="1:2" ht="13.5" customHeight="1">
      <c r="A2982" s="49">
        <v>42600</v>
      </c>
      <c r="B2982" s="51">
        <v>682</v>
      </c>
    </row>
    <row r="2983" spans="1:2" ht="13.5" customHeight="1">
      <c r="A2983" s="49">
        <v>42601</v>
      </c>
      <c r="B2983" s="51">
        <v>683</v>
      </c>
    </row>
    <row r="2984" spans="1:2" ht="13.5" customHeight="1">
      <c r="A2984" s="49">
        <v>42604</v>
      </c>
      <c r="B2984" s="51">
        <v>687</v>
      </c>
    </row>
    <row r="2985" spans="1:2" ht="13.5" customHeight="1">
      <c r="A2985" s="49">
        <v>42605</v>
      </c>
      <c r="B2985" s="51">
        <v>692</v>
      </c>
    </row>
    <row r="2986" spans="1:2" ht="13.5" customHeight="1">
      <c r="A2986" s="49">
        <v>42606</v>
      </c>
      <c r="B2986" s="51">
        <v>706</v>
      </c>
    </row>
    <row r="2987" spans="1:2" ht="13.5" customHeight="1">
      <c r="A2987" s="49">
        <v>42607</v>
      </c>
      <c r="B2987" s="51">
        <v>718</v>
      </c>
    </row>
    <row r="2988" spans="1:2" ht="13.5" customHeight="1">
      <c r="A2988" s="49">
        <v>42608</v>
      </c>
      <c r="B2988" s="51">
        <v>720</v>
      </c>
    </row>
    <row r="2989" spans="1:2" ht="13.5" customHeight="1">
      <c r="A2989" s="49">
        <v>42612</v>
      </c>
      <c r="B2989" s="51">
        <v>715</v>
      </c>
    </row>
    <row r="2990" spans="1:2" ht="13.5" customHeight="1">
      <c r="A2990" s="49">
        <v>42613</v>
      </c>
      <c r="B2990" s="51">
        <v>711</v>
      </c>
    </row>
    <row r="2991" spans="1:2" ht="13.5" customHeight="1">
      <c r="A2991" s="49">
        <v>42614</v>
      </c>
      <c r="B2991" s="51">
        <v>712</v>
      </c>
    </row>
    <row r="2992" spans="1:2" ht="13.5" customHeight="1">
      <c r="A2992" s="49">
        <v>42615</v>
      </c>
      <c r="B2992" s="51">
        <v>720</v>
      </c>
    </row>
    <row r="2993" spans="1:2" ht="13.5" customHeight="1">
      <c r="A2993" s="49">
        <v>42618</v>
      </c>
      <c r="B2993" s="51">
        <v>724</v>
      </c>
    </row>
    <row r="2994" spans="1:2" ht="13.5" customHeight="1">
      <c r="A2994" s="49">
        <v>42619</v>
      </c>
      <c r="B2994" s="51">
        <v>745</v>
      </c>
    </row>
    <row r="2995" spans="1:2" ht="13.5" customHeight="1">
      <c r="A2995" s="49">
        <v>42620</v>
      </c>
      <c r="B2995" s="51">
        <v>773</v>
      </c>
    </row>
    <row r="2996" spans="1:2" ht="13.5" customHeight="1">
      <c r="A2996" s="49">
        <v>42621</v>
      </c>
      <c r="B2996" s="51">
        <v>792</v>
      </c>
    </row>
    <row r="2997" spans="1:2" ht="13.5" customHeight="1">
      <c r="A2997" s="49">
        <v>42622</v>
      </c>
      <c r="B2997" s="51">
        <v>804</v>
      </c>
    </row>
    <row r="2998" spans="1:2" ht="13.5" customHeight="1">
      <c r="A2998" s="49">
        <v>42625</v>
      </c>
      <c r="B2998" s="51">
        <v>804</v>
      </c>
    </row>
    <row r="2999" spans="1:2" ht="13.5" customHeight="1">
      <c r="A2999" s="49">
        <v>42626</v>
      </c>
      <c r="B2999" s="51">
        <v>796</v>
      </c>
    </row>
    <row r="3000" spans="1:2" ht="13.5" customHeight="1">
      <c r="A3000" s="49">
        <v>42627</v>
      </c>
      <c r="B3000" s="51">
        <v>756</v>
      </c>
    </row>
    <row r="3001" spans="1:2" ht="13.5" customHeight="1">
      <c r="A3001" s="49">
        <v>42628</v>
      </c>
      <c r="B3001" s="51">
        <v>764</v>
      </c>
    </row>
    <row r="3002" spans="1:2" ht="13.5" customHeight="1">
      <c r="A3002" s="49">
        <v>42629</v>
      </c>
      <c r="B3002" s="51">
        <v>836</v>
      </c>
    </row>
    <row r="3003" spans="1:2" ht="13.5" customHeight="1">
      <c r="A3003" s="49">
        <v>42633</v>
      </c>
      <c r="B3003" s="51">
        <v>865</v>
      </c>
    </row>
    <row r="3004" spans="1:2" ht="13.5" customHeight="1">
      <c r="A3004" s="49">
        <v>42634</v>
      </c>
      <c r="B3004" s="51">
        <v>937</v>
      </c>
    </row>
    <row r="3005" spans="1:2" ht="13.5" customHeight="1">
      <c r="A3005" s="49">
        <v>42636</v>
      </c>
      <c r="B3005" s="51">
        <v>941</v>
      </c>
    </row>
    <row r="3006" spans="1:2" ht="13.5" customHeight="1">
      <c r="A3006" s="49">
        <v>42639</v>
      </c>
      <c r="B3006" s="51">
        <v>934</v>
      </c>
    </row>
    <row r="3007" spans="1:2" ht="13.5" customHeight="1">
      <c r="A3007" s="49">
        <v>42640</v>
      </c>
      <c r="B3007" s="51">
        <v>930</v>
      </c>
    </row>
    <row r="3008" spans="1:2" ht="13.5" customHeight="1">
      <c r="A3008" s="49">
        <v>42641</v>
      </c>
      <c r="B3008" s="51">
        <v>912</v>
      </c>
    </row>
    <row r="3009" spans="1:2" ht="13.5" customHeight="1">
      <c r="A3009" s="49">
        <v>42642</v>
      </c>
      <c r="B3009" s="51">
        <v>888</v>
      </c>
    </row>
    <row r="3010" spans="1:2" ht="13.5" customHeight="1">
      <c r="A3010" s="49">
        <v>42643</v>
      </c>
      <c r="B3010" s="51">
        <v>875</v>
      </c>
    </row>
    <row r="3011" spans="1:2" ht="13.5" customHeight="1">
      <c r="A3011" s="49">
        <v>42646</v>
      </c>
      <c r="B3011" s="51">
        <v>864</v>
      </c>
    </row>
    <row r="3012" spans="1:2" ht="13.5" customHeight="1">
      <c r="A3012" s="49">
        <v>42647</v>
      </c>
      <c r="B3012" s="51">
        <v>860</v>
      </c>
    </row>
    <row r="3013" spans="1:2" ht="13.5" customHeight="1">
      <c r="A3013" s="49">
        <v>42648</v>
      </c>
      <c r="B3013" s="51">
        <v>869</v>
      </c>
    </row>
    <row r="3014" spans="1:2" ht="13.5" customHeight="1">
      <c r="A3014" s="49">
        <v>42649</v>
      </c>
      <c r="B3014" s="51">
        <v>915</v>
      </c>
    </row>
    <row r="3015" spans="1:2" ht="13.5" customHeight="1">
      <c r="A3015" s="49">
        <v>42650</v>
      </c>
      <c r="B3015" s="51">
        <v>922</v>
      </c>
    </row>
    <row r="3016" spans="1:2" ht="13.5" customHeight="1">
      <c r="A3016" s="49">
        <v>42654</v>
      </c>
      <c r="B3016" s="51">
        <v>922</v>
      </c>
    </row>
    <row r="3017" spans="1:2" ht="13.5" customHeight="1">
      <c r="A3017" s="49">
        <v>42655</v>
      </c>
      <c r="B3017" s="51">
        <v>906</v>
      </c>
    </row>
    <row r="3018" spans="1:2" ht="13.5" customHeight="1">
      <c r="A3018" s="49">
        <v>42656</v>
      </c>
      <c r="B3018" s="51">
        <v>885</v>
      </c>
    </row>
    <row r="3019" spans="1:2" ht="13.5" customHeight="1">
      <c r="A3019" s="49">
        <v>42657</v>
      </c>
      <c r="B3019" s="51">
        <v>892</v>
      </c>
    </row>
    <row r="3020" spans="1:2" ht="13.5" customHeight="1">
      <c r="A3020" s="49">
        <v>42660</v>
      </c>
      <c r="B3020" s="51">
        <v>894</v>
      </c>
    </row>
    <row r="3021" spans="1:2" ht="13.5" customHeight="1">
      <c r="A3021" s="49">
        <v>42661</v>
      </c>
      <c r="B3021" s="51">
        <v>890</v>
      </c>
    </row>
    <row r="3022" spans="1:2" ht="13.5" customHeight="1">
      <c r="A3022" s="49">
        <v>42662</v>
      </c>
      <c r="B3022" s="51">
        <v>872</v>
      </c>
    </row>
    <row r="3023" spans="1:2" ht="13.5" customHeight="1">
      <c r="A3023" s="49">
        <v>42663</v>
      </c>
      <c r="B3023" s="51">
        <v>849</v>
      </c>
    </row>
    <row r="3024" spans="1:2" ht="13.5" customHeight="1">
      <c r="A3024" s="49">
        <v>42664</v>
      </c>
      <c r="B3024" s="51">
        <v>842</v>
      </c>
    </row>
    <row r="3025" spans="1:2" ht="13.5" customHeight="1">
      <c r="A3025" s="49">
        <v>42667</v>
      </c>
      <c r="B3025" s="51">
        <v>831</v>
      </c>
    </row>
    <row r="3026" spans="1:2" ht="13.5" customHeight="1">
      <c r="A3026" s="49">
        <v>42668</v>
      </c>
      <c r="B3026" s="51">
        <v>813</v>
      </c>
    </row>
    <row r="3027" spans="1:2" ht="13.5" customHeight="1">
      <c r="A3027" s="49">
        <v>42669</v>
      </c>
      <c r="B3027" s="51">
        <v>802</v>
      </c>
    </row>
    <row r="3028" spans="1:2" ht="13.5" customHeight="1">
      <c r="A3028" s="49">
        <v>42670</v>
      </c>
      <c r="B3028" s="51">
        <v>798</v>
      </c>
    </row>
    <row r="3029" spans="1:2" ht="13.5" customHeight="1">
      <c r="A3029" s="49">
        <v>42671</v>
      </c>
      <c r="B3029" s="51">
        <v>834</v>
      </c>
    </row>
    <row r="3030" spans="1:2" ht="13.5" customHeight="1">
      <c r="A3030" s="49">
        <v>42674</v>
      </c>
      <c r="B3030" s="51">
        <v>857</v>
      </c>
    </row>
    <row r="3031" spans="1:2" ht="13.5" customHeight="1">
      <c r="A3031" s="49">
        <v>42675</v>
      </c>
      <c r="B3031" s="51">
        <v>838</v>
      </c>
    </row>
    <row r="3032" spans="1:2" ht="13.5" customHeight="1">
      <c r="A3032" s="49">
        <v>42676</v>
      </c>
      <c r="B3032" s="51">
        <v>849</v>
      </c>
    </row>
    <row r="3033" spans="1:2" ht="13.5" customHeight="1">
      <c r="A3033" s="49">
        <v>42678</v>
      </c>
      <c r="B3033" s="51">
        <v>855</v>
      </c>
    </row>
    <row r="3034" spans="1:2" ht="13.5" customHeight="1">
      <c r="A3034" s="49">
        <v>42681</v>
      </c>
      <c r="B3034" s="51">
        <v>870</v>
      </c>
    </row>
    <row r="3035" spans="1:2" ht="13.5" customHeight="1">
      <c r="A3035" s="49">
        <v>42682</v>
      </c>
      <c r="B3035" s="51">
        <v>911</v>
      </c>
    </row>
    <row r="3036" spans="1:2" ht="13.5" customHeight="1">
      <c r="A3036" s="49">
        <v>42683</v>
      </c>
      <c r="B3036" s="51">
        <v>954</v>
      </c>
    </row>
    <row r="3037" spans="1:2" ht="13.5" customHeight="1">
      <c r="A3037" s="49">
        <v>42684</v>
      </c>
      <c r="B3037" s="51">
        <v>974</v>
      </c>
    </row>
    <row r="3038" spans="1:2" ht="13.5" customHeight="1">
      <c r="A3038" s="49">
        <v>42685</v>
      </c>
      <c r="B3038" s="51">
        <v>1045</v>
      </c>
    </row>
    <row r="3039" spans="1:2" ht="13.5" customHeight="1">
      <c r="A3039" s="49">
        <v>42688</v>
      </c>
      <c r="B3039" s="51">
        <v>1065</v>
      </c>
    </row>
    <row r="3040" spans="1:2" ht="13.5" customHeight="1">
      <c r="A3040" s="49">
        <v>42689</v>
      </c>
      <c r="B3040" s="51">
        <v>1084</v>
      </c>
    </row>
    <row r="3041" spans="1:2" ht="13.5" customHeight="1">
      <c r="A3041" s="49">
        <v>42690</v>
      </c>
      <c r="B3041" s="51">
        <v>1145</v>
      </c>
    </row>
    <row r="3042" spans="1:2" ht="13.5" customHeight="1">
      <c r="A3042" s="49">
        <v>42691</v>
      </c>
      <c r="B3042" s="51">
        <v>1231</v>
      </c>
    </row>
    <row r="3043" spans="1:2" ht="13.5" customHeight="1">
      <c r="A3043" s="49">
        <v>42695</v>
      </c>
      <c r="B3043" s="51">
        <v>1240</v>
      </c>
    </row>
    <row r="3044" spans="1:2" ht="13.5" customHeight="1">
      <c r="A3044" s="49">
        <v>42696</v>
      </c>
      <c r="B3044" s="51">
        <v>1224</v>
      </c>
    </row>
    <row r="3045" spans="1:2" ht="13.5" customHeight="1">
      <c r="A3045" s="49">
        <v>42698</v>
      </c>
      <c r="B3045" s="51">
        <v>1201</v>
      </c>
    </row>
    <row r="3046" spans="1:2" ht="13.5" customHeight="1">
      <c r="A3046" s="49">
        <v>42699</v>
      </c>
      <c r="B3046" s="51">
        <v>1181</v>
      </c>
    </row>
    <row r="3047" spans="1:2" ht="13.5" customHeight="1">
      <c r="A3047" s="49">
        <v>42702</v>
      </c>
      <c r="B3047" s="51">
        <v>1184</v>
      </c>
    </row>
    <row r="3048" spans="1:2" ht="13.5" customHeight="1">
      <c r="A3048" s="49">
        <v>42703</v>
      </c>
      <c r="B3048" s="51">
        <v>1202</v>
      </c>
    </row>
    <row r="3049" spans="1:2" ht="13.5" customHeight="1">
      <c r="A3049" s="49">
        <v>42704</v>
      </c>
      <c r="B3049" s="51">
        <v>1204</v>
      </c>
    </row>
    <row r="3050" spans="1:2" ht="13.5" customHeight="1">
      <c r="A3050" s="49">
        <v>42705</v>
      </c>
      <c r="B3050" s="51">
        <v>1196</v>
      </c>
    </row>
    <row r="3051" spans="1:2" ht="13.5" customHeight="1">
      <c r="A3051" s="49">
        <v>42706</v>
      </c>
      <c r="B3051" s="51">
        <v>1198</v>
      </c>
    </row>
    <row r="3052" spans="1:2" ht="13.5" customHeight="1">
      <c r="A3052" s="49">
        <v>42709</v>
      </c>
      <c r="B3052" s="51">
        <v>1196</v>
      </c>
    </row>
    <row r="3053" spans="1:2" ht="13.5" customHeight="1">
      <c r="A3053" s="49">
        <v>42710</v>
      </c>
      <c r="B3053" s="51">
        <v>1186</v>
      </c>
    </row>
    <row r="3054" spans="1:2" ht="13.5" customHeight="1">
      <c r="A3054" s="49">
        <v>42711</v>
      </c>
      <c r="B3054" s="51">
        <v>1162</v>
      </c>
    </row>
    <row r="3055" spans="1:2" ht="13.5" customHeight="1">
      <c r="A3055" s="49">
        <v>42712</v>
      </c>
      <c r="B3055" s="51">
        <v>1122</v>
      </c>
    </row>
    <row r="3056" spans="1:2" ht="13.5" customHeight="1">
      <c r="A3056" s="49">
        <v>42713</v>
      </c>
      <c r="B3056" s="51">
        <v>1090</v>
      </c>
    </row>
    <row r="3057" spans="1:2" ht="13.5" customHeight="1">
      <c r="A3057" s="49">
        <v>42716</v>
      </c>
      <c r="B3057" s="51">
        <v>1069</v>
      </c>
    </row>
    <row r="3058" spans="1:2" ht="13.5" customHeight="1">
      <c r="A3058" s="49">
        <v>42717</v>
      </c>
      <c r="B3058" s="51">
        <v>1052</v>
      </c>
    </row>
    <row r="3059" spans="1:2" ht="13.5" customHeight="1">
      <c r="A3059" s="49">
        <v>42718</v>
      </c>
      <c r="B3059" s="51">
        <v>1003</v>
      </c>
    </row>
    <row r="3060" spans="1:2" ht="13.5" customHeight="1">
      <c r="A3060" s="49">
        <v>42719</v>
      </c>
      <c r="B3060" s="51">
        <v>966</v>
      </c>
    </row>
    <row r="3061" spans="1:2" ht="13.5" customHeight="1">
      <c r="A3061" s="49">
        <v>42720</v>
      </c>
      <c r="B3061" s="51">
        <v>946</v>
      </c>
    </row>
    <row r="3062" spans="1:2" ht="13.5" customHeight="1">
      <c r="A3062" s="49">
        <v>42723</v>
      </c>
      <c r="B3062" s="51">
        <v>926</v>
      </c>
    </row>
    <row r="3063" spans="1:2" ht="13.5" customHeight="1">
      <c r="A3063" s="49">
        <v>42724</v>
      </c>
      <c r="B3063" s="51">
        <v>914</v>
      </c>
    </row>
    <row r="3064" spans="1:2" ht="13.5" customHeight="1">
      <c r="A3064" s="49">
        <v>42725</v>
      </c>
      <c r="B3064" s="51">
        <v>926</v>
      </c>
    </row>
    <row r="3065" spans="1:2" ht="13.5" customHeight="1">
      <c r="A3065" s="49">
        <v>42726</v>
      </c>
      <c r="B3065" s="51">
        <v>961</v>
      </c>
    </row>
    <row r="3066" spans="1:2" ht="13.5" customHeight="1">
      <c r="A3066" s="49">
        <v>42730</v>
      </c>
      <c r="B3066" s="51">
        <v>961</v>
      </c>
    </row>
    <row r="3067" spans="1:2" ht="13.5" customHeight="1">
      <c r="A3067" s="49">
        <v>42738</v>
      </c>
      <c r="B3067" s="162">
        <v>953</v>
      </c>
    </row>
    <row r="3068" spans="1:2" ht="13.5" customHeight="1">
      <c r="A3068" s="49">
        <v>42739</v>
      </c>
      <c r="B3068" s="162">
        <v>969</v>
      </c>
    </row>
    <row r="3069" spans="1:2" ht="13.5" customHeight="1">
      <c r="A3069" s="49">
        <v>42740</v>
      </c>
      <c r="B3069" s="162">
        <v>983</v>
      </c>
    </row>
    <row r="3070" spans="1:2" ht="13.5" customHeight="1">
      <c r="A3070" s="75">
        <v>42741</v>
      </c>
      <c r="B3070" s="76">
        <v>963</v>
      </c>
    </row>
    <row r="3071" spans="1:2" ht="13.5" customHeight="1">
      <c r="A3071" s="75">
        <v>42744</v>
      </c>
      <c r="B3071" s="76">
        <v>949</v>
      </c>
    </row>
    <row r="3072" spans="1:2" ht="13.5" customHeight="1">
      <c r="A3072" s="75">
        <v>42745</v>
      </c>
      <c r="B3072" s="76">
        <v>926</v>
      </c>
    </row>
    <row r="3073" spans="1:2" ht="13.5" customHeight="1">
      <c r="A3073" s="75">
        <v>42746</v>
      </c>
      <c r="B3073" s="76">
        <v>894</v>
      </c>
    </row>
    <row r="3074" spans="1:2" ht="13.5" customHeight="1">
      <c r="A3074" s="75">
        <v>42747</v>
      </c>
      <c r="B3074" s="76">
        <v>892</v>
      </c>
    </row>
    <row r="3075" spans="1:2" ht="13.5" customHeight="1">
      <c r="A3075" s="75">
        <v>42748</v>
      </c>
      <c r="B3075" s="76">
        <v>910</v>
      </c>
    </row>
    <row r="3076" spans="1:2" ht="13.5" customHeight="1">
      <c r="A3076" s="75">
        <v>42751</v>
      </c>
      <c r="B3076" s="76">
        <v>925</v>
      </c>
    </row>
    <row r="3077" spans="1:2" ht="13.5" customHeight="1">
      <c r="A3077" s="75">
        <v>42752</v>
      </c>
      <c r="B3077" s="76">
        <v>922</v>
      </c>
    </row>
    <row r="3078" spans="1:2" ht="13.5" customHeight="1">
      <c r="A3078" s="75">
        <v>42753</v>
      </c>
      <c r="B3078" s="76">
        <v>952</v>
      </c>
    </row>
    <row r="3079" spans="1:2" ht="13.5" customHeight="1">
      <c r="A3079" s="75">
        <v>42754</v>
      </c>
      <c r="B3079" s="76">
        <v>942</v>
      </c>
    </row>
    <row r="3080" spans="1:2" ht="13.5" customHeight="1">
      <c r="A3080" s="75">
        <v>42755</v>
      </c>
      <c r="B3080" s="76">
        <v>925</v>
      </c>
    </row>
    <row r="3081" spans="1:2" ht="13.5" customHeight="1">
      <c r="A3081" s="75">
        <v>42758</v>
      </c>
      <c r="B3081" s="76">
        <v>914</v>
      </c>
    </row>
    <row r="3082" spans="1:2" ht="13.5" customHeight="1">
      <c r="A3082" s="75">
        <v>42759</v>
      </c>
      <c r="B3082" s="76">
        <v>886</v>
      </c>
    </row>
    <row r="3083" spans="1:2" ht="13.5" customHeight="1">
      <c r="A3083" s="75">
        <v>42760</v>
      </c>
      <c r="B3083" s="76">
        <v>862</v>
      </c>
    </row>
    <row r="3084" spans="1:2" ht="13.5" customHeight="1">
      <c r="A3084" s="75">
        <v>42761</v>
      </c>
      <c r="B3084" s="76">
        <v>840</v>
      </c>
    </row>
    <row r="3085" spans="1:2" ht="13.5" customHeight="1">
      <c r="A3085" s="75">
        <v>42762</v>
      </c>
      <c r="B3085" s="76">
        <v>827</v>
      </c>
    </row>
    <row r="3086" spans="1:2" ht="13.5" customHeight="1">
      <c r="A3086" s="75">
        <v>42765</v>
      </c>
      <c r="B3086" s="76">
        <v>816</v>
      </c>
    </row>
    <row r="3087" spans="1:2" ht="13.5" customHeight="1">
      <c r="A3087" s="75">
        <v>42766</v>
      </c>
      <c r="B3087" s="76">
        <v>800</v>
      </c>
    </row>
    <row r="3088" spans="1:2" ht="13.5" customHeight="1">
      <c r="A3088" s="75">
        <v>42767</v>
      </c>
      <c r="B3088" s="76">
        <v>786</v>
      </c>
    </row>
    <row r="3089" spans="1:2" ht="13.5" customHeight="1">
      <c r="A3089" s="75">
        <v>42768</v>
      </c>
      <c r="B3089" s="76">
        <v>770</v>
      </c>
    </row>
    <row r="3090" spans="1:2" ht="13.5" customHeight="1">
      <c r="A3090" s="75">
        <v>42769</v>
      </c>
      <c r="B3090" s="76">
        <v>752</v>
      </c>
    </row>
    <row r="3091" spans="1:2" ht="13.5" customHeight="1">
      <c r="A3091" s="75">
        <v>42772</v>
      </c>
      <c r="B3091" s="76">
        <v>735</v>
      </c>
    </row>
    <row r="3092" spans="1:2" ht="13.5" customHeight="1">
      <c r="A3092" s="75">
        <v>42773</v>
      </c>
      <c r="B3092" s="76">
        <v>714</v>
      </c>
    </row>
    <row r="3093" spans="1:2" ht="13.5" customHeight="1">
      <c r="A3093" s="75">
        <v>42774</v>
      </c>
      <c r="B3093" s="76">
        <v>702</v>
      </c>
    </row>
    <row r="3094" spans="1:2" ht="13.5" customHeight="1">
      <c r="A3094" s="75">
        <v>42775</v>
      </c>
      <c r="B3094" s="76">
        <v>707</v>
      </c>
    </row>
    <row r="3095" spans="1:2" ht="13.5" customHeight="1">
      <c r="A3095" s="75">
        <v>42776</v>
      </c>
      <c r="B3095" s="76">
        <v>702</v>
      </c>
    </row>
    <row r="3096" spans="1:2" ht="13.5" customHeight="1">
      <c r="A3096" s="75">
        <v>42779</v>
      </c>
      <c r="B3096" s="76">
        <v>688</v>
      </c>
    </row>
    <row r="3097" spans="1:2" ht="13.5" customHeight="1">
      <c r="A3097" s="75">
        <v>42780</v>
      </c>
      <c r="B3097" s="76">
        <v>685</v>
      </c>
    </row>
    <row r="3098" spans="1:2" ht="13.5" customHeight="1">
      <c r="A3098" s="75">
        <v>42781</v>
      </c>
      <c r="B3098" s="76">
        <v>688</v>
      </c>
    </row>
    <row r="3099" spans="1:2" ht="13.5" customHeight="1">
      <c r="A3099" s="75">
        <v>42782</v>
      </c>
      <c r="B3099" s="76">
        <v>710</v>
      </c>
    </row>
    <row r="3100" spans="1:2" ht="13.5" customHeight="1">
      <c r="A3100" s="75">
        <v>42783</v>
      </c>
      <c r="B3100" s="76">
        <v>741</v>
      </c>
    </row>
    <row r="3101" spans="1:2" ht="13.5" customHeight="1">
      <c r="A3101" s="75">
        <v>42786</v>
      </c>
      <c r="B3101" s="76">
        <v>757</v>
      </c>
    </row>
    <row r="3102" spans="1:2" ht="13.5" customHeight="1">
      <c r="A3102" s="75">
        <v>42787</v>
      </c>
      <c r="B3102" s="76">
        <v>778</v>
      </c>
    </row>
    <row r="3103" spans="1:2" ht="13.5" customHeight="1">
      <c r="A3103" s="75">
        <v>42788</v>
      </c>
      <c r="B3103" s="76">
        <v>806</v>
      </c>
    </row>
    <row r="3104" spans="1:2" ht="13.5" customHeight="1">
      <c r="A3104" s="75">
        <v>42789</v>
      </c>
      <c r="B3104" s="76">
        <v>856</v>
      </c>
    </row>
    <row r="3105" spans="1:2" ht="13.5" customHeight="1">
      <c r="A3105" s="75">
        <v>42790</v>
      </c>
      <c r="B3105" s="76">
        <v>875</v>
      </c>
    </row>
    <row r="3106" spans="1:2" ht="13.5" customHeight="1">
      <c r="A3106" s="75">
        <v>42793</v>
      </c>
      <c r="B3106" s="76">
        <v>878</v>
      </c>
    </row>
    <row r="3107" spans="1:2" ht="13.5" customHeight="1">
      <c r="A3107" s="75">
        <v>42794</v>
      </c>
      <c r="B3107" s="76">
        <v>859</v>
      </c>
    </row>
    <row r="3108" spans="1:2" ht="13.5" customHeight="1">
      <c r="A3108" s="75">
        <v>42795</v>
      </c>
      <c r="B3108" s="76">
        <v>871</v>
      </c>
    </row>
    <row r="3109" spans="1:2" ht="13.5" customHeight="1">
      <c r="A3109" s="75">
        <v>42796</v>
      </c>
      <c r="B3109" s="76">
        <v>904</v>
      </c>
    </row>
    <row r="3110" spans="1:2" ht="13.5" customHeight="1">
      <c r="A3110" s="75">
        <v>42797</v>
      </c>
      <c r="B3110" s="76">
        <v>939</v>
      </c>
    </row>
    <row r="3111" spans="1:2" ht="13.5" customHeight="1">
      <c r="A3111" s="75">
        <v>42800</v>
      </c>
      <c r="B3111" s="76">
        <v>979</v>
      </c>
    </row>
    <row r="3112" spans="1:2" ht="13.5" customHeight="1">
      <c r="A3112" s="75">
        <v>42801</v>
      </c>
      <c r="B3112" s="76">
        <v>1033</v>
      </c>
    </row>
    <row r="3113" spans="1:2" ht="13.5" customHeight="1">
      <c r="A3113" s="75">
        <v>42802</v>
      </c>
      <c r="B3113" s="76">
        <v>1045</v>
      </c>
    </row>
    <row r="3114" spans="1:2" ht="13.5" customHeight="1">
      <c r="A3114" s="75">
        <v>42803</v>
      </c>
      <c r="B3114" s="76">
        <v>1064</v>
      </c>
    </row>
    <row r="3115" spans="1:2" ht="13.5" customHeight="1">
      <c r="A3115" s="75">
        <v>42804</v>
      </c>
      <c r="B3115" s="76">
        <v>1086</v>
      </c>
    </row>
    <row r="3116" spans="1:2" ht="13.5" customHeight="1">
      <c r="A3116" s="75">
        <v>42807</v>
      </c>
      <c r="B3116" s="76">
        <v>1099</v>
      </c>
    </row>
    <row r="3117" spans="1:2" ht="13.5" customHeight="1">
      <c r="A3117" s="75">
        <v>42808</v>
      </c>
      <c r="B3117" s="76">
        <v>1112</v>
      </c>
    </row>
    <row r="3118" spans="1:2" ht="13.5" customHeight="1">
      <c r="A3118" s="75">
        <v>42809</v>
      </c>
      <c r="B3118" s="76">
        <v>1147</v>
      </c>
    </row>
    <row r="3119" spans="1:2" ht="13.5" customHeight="1">
      <c r="A3119" s="75">
        <v>42810</v>
      </c>
      <c r="B3119" s="76">
        <v>1172</v>
      </c>
    </row>
    <row r="3120" spans="1:2" ht="13.5" customHeight="1">
      <c r="A3120" s="75">
        <v>42811</v>
      </c>
      <c r="B3120" s="76">
        <v>1196</v>
      </c>
    </row>
    <row r="3121" spans="1:2" ht="13.5" customHeight="1">
      <c r="A3121" s="75">
        <v>42814</v>
      </c>
      <c r="B3121" s="76">
        <v>1205</v>
      </c>
    </row>
    <row r="3122" spans="1:2" ht="13.5" customHeight="1">
      <c r="A3122" s="75">
        <v>42815</v>
      </c>
      <c r="B3122" s="76">
        <v>1200</v>
      </c>
    </row>
    <row r="3123" spans="1:2" ht="13.5" customHeight="1">
      <c r="A3123" s="75">
        <v>42816</v>
      </c>
      <c r="B3123" s="76">
        <v>1190</v>
      </c>
    </row>
    <row r="3124" spans="1:2" ht="13.5" customHeight="1">
      <c r="A3124" s="75">
        <v>42817</v>
      </c>
      <c r="B3124" s="76">
        <v>1196</v>
      </c>
    </row>
    <row r="3125" spans="1:2" ht="13.5" customHeight="1">
      <c r="A3125" s="75">
        <v>42818</v>
      </c>
      <c r="B3125" s="76">
        <v>1240</v>
      </c>
    </row>
    <row r="3126" spans="1:2" ht="13.5" customHeight="1">
      <c r="A3126" s="75">
        <v>42821</v>
      </c>
      <c r="B3126" s="76">
        <v>1282</v>
      </c>
    </row>
    <row r="3127" spans="1:2" ht="13.5" customHeight="1">
      <c r="A3127" s="75">
        <v>42822</v>
      </c>
      <c r="B3127" s="76">
        <v>1333</v>
      </c>
    </row>
    <row r="3128" spans="1:2" ht="13.5" customHeight="1">
      <c r="A3128" s="75">
        <v>42823</v>
      </c>
      <c r="B3128" s="76">
        <v>1338</v>
      </c>
    </row>
    <row r="3129" spans="1:2" ht="13.5" customHeight="1">
      <c r="A3129" s="75">
        <v>42824</v>
      </c>
      <c r="B3129" s="76">
        <v>1324</v>
      </c>
    </row>
    <row r="3130" spans="1:2" ht="13.5" customHeight="1">
      <c r="A3130" s="75">
        <v>42825</v>
      </c>
      <c r="B3130" s="76">
        <v>1297</v>
      </c>
    </row>
    <row r="3131" spans="1:2" ht="13.5" customHeight="1">
      <c r="A3131" s="49">
        <v>42828</v>
      </c>
      <c r="B3131" s="162">
        <v>1282</v>
      </c>
    </row>
    <row r="3132" spans="1:2" ht="13.5" customHeight="1">
      <c r="A3132" s="49">
        <v>42829</v>
      </c>
      <c r="B3132" s="162">
        <v>1255</v>
      </c>
    </row>
    <row r="3133" spans="1:2" ht="13.5" customHeight="1">
      <c r="A3133" s="49">
        <v>42830</v>
      </c>
      <c r="B3133" s="162">
        <v>1223</v>
      </c>
    </row>
    <row r="3134" spans="1:2" ht="13.5" customHeight="1">
      <c r="A3134" s="49">
        <v>42831</v>
      </c>
      <c r="B3134" s="162">
        <v>1215</v>
      </c>
    </row>
    <row r="3135" spans="1:2" ht="13.5" customHeight="1">
      <c r="A3135" s="49">
        <v>42832</v>
      </c>
      <c r="B3135" s="162">
        <v>1223</v>
      </c>
    </row>
    <row r="3136" spans="1:2" ht="13.5" customHeight="1">
      <c r="A3136" s="49">
        <v>42835</v>
      </c>
      <c r="B3136" s="162">
        <v>1231</v>
      </c>
    </row>
    <row r="3137" spans="1:2" ht="13.5" customHeight="1">
      <c r="A3137" s="49">
        <v>42836</v>
      </c>
      <c r="B3137" s="162">
        <v>1262</v>
      </c>
    </row>
    <row r="3138" spans="1:2" ht="13.5" customHeight="1">
      <c r="A3138" s="49">
        <v>42837</v>
      </c>
      <c r="B3138" s="162">
        <v>1282</v>
      </c>
    </row>
    <row r="3139" spans="1:2" ht="13.5" customHeight="1">
      <c r="A3139" s="49">
        <v>42838</v>
      </c>
      <c r="B3139" s="162">
        <v>1296</v>
      </c>
    </row>
    <row r="3140" spans="1:2" ht="13.5" customHeight="1">
      <c r="A3140" s="49">
        <v>42843</v>
      </c>
      <c r="B3140" s="162">
        <v>1294</v>
      </c>
    </row>
    <row r="3141" spans="1:2" ht="13.5" customHeight="1">
      <c r="A3141" s="49">
        <v>42844</v>
      </c>
      <c r="B3141" s="162">
        <v>1278</v>
      </c>
    </row>
    <row r="3142" spans="1:2" ht="13.5" customHeight="1">
      <c r="A3142" s="49">
        <v>42845</v>
      </c>
      <c r="B3142" s="162">
        <v>1243</v>
      </c>
    </row>
    <row r="3143" spans="1:2" ht="13.5" customHeight="1">
      <c r="A3143" s="49">
        <v>42846</v>
      </c>
      <c r="B3143" s="162">
        <v>1195</v>
      </c>
    </row>
    <row r="3144" spans="1:2" ht="13.5" customHeight="1">
      <c r="A3144" s="49">
        <v>42849</v>
      </c>
      <c r="B3144" s="162">
        <v>1170</v>
      </c>
    </row>
    <row r="3145" spans="1:2" ht="13.5" customHeight="1">
      <c r="A3145" s="49">
        <v>42850</v>
      </c>
      <c r="B3145" s="162">
        <v>1154</v>
      </c>
    </row>
    <row r="3146" spans="1:2" ht="13.5" customHeight="1">
      <c r="A3146" s="49">
        <v>42851</v>
      </c>
      <c r="B3146" s="162">
        <v>1147</v>
      </c>
    </row>
    <row r="3147" spans="1:2" ht="13.5" customHeight="1">
      <c r="A3147" s="49">
        <v>42852</v>
      </c>
      <c r="B3147" s="162">
        <v>1134</v>
      </c>
    </row>
    <row r="3148" spans="1:2" ht="13.5" customHeight="1">
      <c r="A3148" s="49">
        <v>42853</v>
      </c>
      <c r="B3148" s="162">
        <v>1109</v>
      </c>
    </row>
    <row r="3149" spans="1:2" ht="13.5" customHeight="1">
      <c r="A3149" s="49">
        <v>42857</v>
      </c>
      <c r="B3149" s="162">
        <v>1073</v>
      </c>
    </row>
    <row r="3150" spans="1:2" ht="13.5" customHeight="1">
      <c r="A3150" s="49">
        <v>42858</v>
      </c>
      <c r="B3150" s="162">
        <v>1034</v>
      </c>
    </row>
    <row r="3151" spans="1:2" ht="13.5" customHeight="1">
      <c r="A3151" s="49">
        <v>42859</v>
      </c>
      <c r="B3151" s="162">
        <v>1004</v>
      </c>
    </row>
    <row r="3152" spans="1:2" ht="13.5" customHeight="1">
      <c r="A3152" s="49">
        <v>42860</v>
      </c>
      <c r="B3152" s="162">
        <v>994</v>
      </c>
    </row>
    <row r="3153" spans="1:2" ht="13.5" customHeight="1">
      <c r="A3153" s="49">
        <v>42863</v>
      </c>
      <c r="B3153" s="162">
        <v>1001</v>
      </c>
    </row>
    <row r="3154" spans="1:2" ht="13.5" customHeight="1">
      <c r="A3154" s="49">
        <v>42864</v>
      </c>
      <c r="B3154" s="162">
        <v>1007</v>
      </c>
    </row>
    <row r="3155" spans="1:2" ht="13.5" customHeight="1">
      <c r="A3155" s="49">
        <v>42865</v>
      </c>
      <c r="B3155" s="162">
        <v>1005</v>
      </c>
    </row>
    <row r="3156" spans="1:2" ht="13.5" customHeight="1">
      <c r="A3156" s="49">
        <v>42866</v>
      </c>
      <c r="B3156" s="162">
        <v>1012</v>
      </c>
    </row>
    <row r="3157" spans="1:2" ht="13.5" customHeight="1">
      <c r="A3157" s="49">
        <v>42867</v>
      </c>
      <c r="B3157" s="162">
        <v>1014</v>
      </c>
    </row>
    <row r="3158" spans="1:2" ht="13.5" customHeight="1">
      <c r="A3158" s="49">
        <v>42870</v>
      </c>
      <c r="B3158" s="162">
        <v>994</v>
      </c>
    </row>
    <row r="3159" spans="1:2" ht="13.5" customHeight="1">
      <c r="A3159" s="49">
        <v>42871</v>
      </c>
      <c r="B3159" s="162">
        <v>980</v>
      </c>
    </row>
    <row r="3160" spans="1:2" ht="13.5" customHeight="1">
      <c r="A3160" s="49">
        <v>42872</v>
      </c>
      <c r="B3160" s="162">
        <v>960</v>
      </c>
    </row>
    <row r="3161" spans="1:2" ht="13.5" customHeight="1">
      <c r="A3161" s="49">
        <v>42873</v>
      </c>
      <c r="B3161" s="162">
        <v>957</v>
      </c>
    </row>
    <row r="3162" spans="1:2" ht="13.5" customHeight="1">
      <c r="A3162" s="49">
        <v>42874</v>
      </c>
      <c r="B3162" s="162">
        <v>956</v>
      </c>
    </row>
    <row r="3163" spans="1:2" ht="13.5" customHeight="1">
      <c r="A3163" s="49">
        <v>42877</v>
      </c>
      <c r="B3163" s="162">
        <v>954</v>
      </c>
    </row>
    <row r="3164" spans="1:2" ht="13.5" customHeight="1">
      <c r="A3164" s="49">
        <v>42878</v>
      </c>
      <c r="B3164" s="162">
        <v>949</v>
      </c>
    </row>
    <row r="3165" spans="1:2" ht="13.5" customHeight="1">
      <c r="A3165" s="49">
        <v>42879</v>
      </c>
      <c r="B3165" s="162">
        <v>934</v>
      </c>
    </row>
    <row r="3166" spans="1:2" ht="13.5" customHeight="1">
      <c r="A3166" s="49">
        <v>42880</v>
      </c>
      <c r="B3166" s="162">
        <v>918</v>
      </c>
    </row>
    <row r="3167" spans="1:2" ht="13.5" customHeight="1">
      <c r="A3167" s="49">
        <v>42881</v>
      </c>
      <c r="B3167" s="162">
        <v>912</v>
      </c>
    </row>
    <row r="3168" spans="1:2" ht="13.5" customHeight="1">
      <c r="A3168" s="49">
        <v>42885</v>
      </c>
      <c r="B3168" s="162">
        <v>900</v>
      </c>
    </row>
    <row r="3169" spans="1:2" ht="13.5" customHeight="1">
      <c r="A3169" s="49">
        <v>42886</v>
      </c>
      <c r="B3169" s="162">
        <v>878</v>
      </c>
    </row>
    <row r="3170" spans="1:2" ht="13.5" customHeight="1">
      <c r="A3170" s="49">
        <v>42887</v>
      </c>
      <c r="B3170" s="162">
        <v>850</v>
      </c>
    </row>
    <row r="3171" spans="1:2" ht="13.5" customHeight="1">
      <c r="A3171" s="49">
        <v>42888</v>
      </c>
      <c r="B3171" s="162">
        <v>830</v>
      </c>
    </row>
    <row r="3172" spans="1:2" ht="13.5" customHeight="1">
      <c r="A3172" s="49">
        <v>42891</v>
      </c>
      <c r="B3172" s="162">
        <v>821</v>
      </c>
    </row>
    <row r="3173" spans="1:2" ht="13.5" customHeight="1">
      <c r="A3173" s="49">
        <v>42892</v>
      </c>
      <c r="B3173" s="162">
        <v>818</v>
      </c>
    </row>
    <row r="3174" spans="1:2" ht="13.5" customHeight="1">
      <c r="A3174" s="49">
        <v>42893</v>
      </c>
      <c r="B3174" s="162">
        <v>821</v>
      </c>
    </row>
    <row r="3175" spans="1:2" ht="13.5" customHeight="1">
      <c r="A3175" s="49">
        <v>42894</v>
      </c>
      <c r="B3175" s="162">
        <v>824</v>
      </c>
    </row>
    <row r="3176" spans="1:2" ht="13.5" customHeight="1">
      <c r="A3176" s="49">
        <v>42895</v>
      </c>
      <c r="B3176" s="162">
        <v>849</v>
      </c>
    </row>
    <row r="3177" spans="1:2" ht="13.5" customHeight="1">
      <c r="A3177" s="49">
        <v>42898</v>
      </c>
      <c r="B3177" s="162">
        <v>870</v>
      </c>
    </row>
    <row r="3178" spans="1:2" ht="13.5" customHeight="1">
      <c r="A3178" s="49">
        <v>42899</v>
      </c>
      <c r="B3178" s="162">
        <v>870</v>
      </c>
    </row>
    <row r="3179" spans="1:2" ht="13.5" customHeight="1">
      <c r="A3179" s="49">
        <v>42900</v>
      </c>
      <c r="B3179" s="162">
        <v>865</v>
      </c>
    </row>
    <row r="3180" spans="1:2" ht="13.5" customHeight="1">
      <c r="A3180" s="49">
        <v>42901</v>
      </c>
      <c r="B3180" s="162">
        <v>855</v>
      </c>
    </row>
    <row r="3181" spans="1:2" ht="13.5" customHeight="1">
      <c r="A3181" s="49">
        <v>42902</v>
      </c>
      <c r="B3181" s="162">
        <v>851</v>
      </c>
    </row>
    <row r="3182" spans="1:2" ht="13.5" customHeight="1">
      <c r="A3182" s="49">
        <v>42905</v>
      </c>
      <c r="B3182" s="162">
        <v>848</v>
      </c>
    </row>
    <row r="3183" spans="1:2" ht="13.5" customHeight="1">
      <c r="A3183" s="49">
        <v>42906</v>
      </c>
      <c r="B3183" s="162">
        <v>847</v>
      </c>
    </row>
    <row r="3184" spans="1:2" ht="13.5" customHeight="1">
      <c r="A3184" s="49">
        <v>42907</v>
      </c>
      <c r="B3184" s="162">
        <v>844</v>
      </c>
    </row>
    <row r="3185" spans="1:2" ht="13.5" customHeight="1">
      <c r="A3185" s="49">
        <v>42908</v>
      </c>
      <c r="B3185" s="162">
        <v>855</v>
      </c>
    </row>
    <row r="3186" spans="1:2" ht="13.5" customHeight="1">
      <c r="A3186" s="49">
        <v>42909</v>
      </c>
      <c r="B3186" s="162">
        <v>870</v>
      </c>
    </row>
    <row r="3187" spans="1:2" ht="13.5" customHeight="1">
      <c r="A3187" s="49">
        <v>42912</v>
      </c>
      <c r="B3187" s="162">
        <v>884</v>
      </c>
    </row>
    <row r="3188" spans="1:2" ht="13.5" customHeight="1">
      <c r="A3188" s="49">
        <v>42913</v>
      </c>
      <c r="B3188" s="162">
        <v>903</v>
      </c>
    </row>
    <row r="3189" spans="1:2" ht="13.5" customHeight="1">
      <c r="A3189" s="49">
        <v>42914</v>
      </c>
      <c r="B3189" s="162">
        <v>929</v>
      </c>
    </row>
    <row r="3190" spans="1:2" ht="13.5" customHeight="1">
      <c r="A3190" s="49">
        <v>42915</v>
      </c>
      <c r="B3190" s="162">
        <v>920</v>
      </c>
    </row>
    <row r="3191" spans="1:2" ht="13.5" customHeight="1">
      <c r="A3191" s="49">
        <v>42916</v>
      </c>
      <c r="B3191" s="162">
        <v>901</v>
      </c>
    </row>
    <row r="3192" spans="1:2" ht="13.5" customHeight="1">
      <c r="A3192" s="49">
        <v>42919</v>
      </c>
      <c r="B3192" s="162">
        <v>882</v>
      </c>
    </row>
    <row r="3193" spans="1:2" ht="13.5" customHeight="1">
      <c r="A3193" s="49">
        <v>42920</v>
      </c>
      <c r="B3193" s="162">
        <v>871</v>
      </c>
    </row>
    <row r="3194" spans="1:2" ht="13.5" customHeight="1">
      <c r="A3194" s="49">
        <v>42921</v>
      </c>
      <c r="B3194" s="162">
        <v>847</v>
      </c>
    </row>
    <row r="3195" spans="1:2" ht="13.5" customHeight="1">
      <c r="A3195" s="49">
        <v>42922</v>
      </c>
      <c r="B3195" s="162">
        <v>829</v>
      </c>
    </row>
    <row r="3196" spans="1:2" ht="13.5" customHeight="1">
      <c r="A3196" s="49">
        <v>42923</v>
      </c>
      <c r="B3196" s="162">
        <v>822</v>
      </c>
    </row>
    <row r="3197" spans="1:2" ht="13.5" customHeight="1">
      <c r="A3197" s="49">
        <v>42928</v>
      </c>
      <c r="B3197" s="162">
        <v>859</v>
      </c>
    </row>
    <row r="3198" spans="1:2" ht="13.5" customHeight="1">
      <c r="A3198" s="49">
        <v>42929</v>
      </c>
      <c r="B3198" s="162">
        <v>888</v>
      </c>
    </row>
    <row r="3199" spans="1:2" ht="13.5" customHeight="1">
      <c r="A3199" s="49">
        <v>42930</v>
      </c>
      <c r="B3199" s="162">
        <v>900</v>
      </c>
    </row>
    <row r="3200" spans="1:2" ht="13.5" customHeight="1">
      <c r="A3200" s="49">
        <v>42933</v>
      </c>
      <c r="B3200" s="162">
        <v>912</v>
      </c>
    </row>
    <row r="3201" spans="1:2" ht="13.5" customHeight="1">
      <c r="A3201" s="49">
        <v>42934</v>
      </c>
      <c r="B3201" s="162">
        <v>932</v>
      </c>
    </row>
    <row r="3202" spans="1:2" ht="13.5" customHeight="1">
      <c r="A3202" s="49">
        <v>42935</v>
      </c>
      <c r="B3202" s="162">
        <v>948</v>
      </c>
    </row>
    <row r="3203" spans="1:2" ht="13.5" customHeight="1">
      <c r="A3203" s="49">
        <v>42936</v>
      </c>
      <c r="B3203" s="162">
        <v>964</v>
      </c>
    </row>
    <row r="3204" spans="1:2" ht="13.5" customHeight="1">
      <c r="A3204" s="49">
        <v>42937</v>
      </c>
      <c r="B3204" s="162">
        <v>977</v>
      </c>
    </row>
    <row r="3205" spans="1:2" ht="13.5" customHeight="1">
      <c r="A3205" s="49">
        <v>42940</v>
      </c>
      <c r="B3205" s="162">
        <v>977</v>
      </c>
    </row>
    <row r="3206" spans="1:2" ht="13.5" customHeight="1">
      <c r="A3206" s="49">
        <v>42941</v>
      </c>
      <c r="B3206" s="162">
        <v>980</v>
      </c>
    </row>
    <row r="3207" spans="1:2" ht="13.5" customHeight="1">
      <c r="A3207" s="49">
        <v>42942</v>
      </c>
      <c r="B3207" s="162">
        <v>968</v>
      </c>
    </row>
    <row r="3208" spans="1:2" ht="13.5" customHeight="1">
      <c r="A3208" s="49">
        <v>42943</v>
      </c>
      <c r="B3208" s="162">
        <v>942</v>
      </c>
    </row>
    <row r="3209" spans="1:2" ht="13.5" customHeight="1">
      <c r="A3209" s="49">
        <v>42944</v>
      </c>
      <c r="B3209" s="162">
        <v>933</v>
      </c>
    </row>
    <row r="3210" spans="1:2" ht="13.5" customHeight="1">
      <c r="A3210" s="49">
        <v>42947</v>
      </c>
      <c r="B3210" s="162">
        <v>946</v>
      </c>
    </row>
    <row r="3211" spans="1:2" ht="13.5" customHeight="1">
      <c r="A3211" s="49">
        <v>42948</v>
      </c>
      <c r="B3211" s="162">
        <v>965</v>
      </c>
    </row>
    <row r="3212" spans="1:2" ht="13.5" customHeight="1">
      <c r="A3212" s="49">
        <v>42949</v>
      </c>
      <c r="B3212" s="162">
        <v>993</v>
      </c>
    </row>
    <row r="3213" spans="1:2" ht="13.5" customHeight="1">
      <c r="A3213" s="49">
        <v>42950</v>
      </c>
      <c r="B3213" s="162">
        <v>1023</v>
      </c>
    </row>
    <row r="3214" spans="1:2" ht="13.5" customHeight="1">
      <c r="A3214" s="49">
        <v>42951</v>
      </c>
      <c r="B3214" s="162">
        <v>1032</v>
      </c>
    </row>
    <row r="3215" spans="1:2" ht="13.5" customHeight="1">
      <c r="A3215" s="49">
        <v>42954</v>
      </c>
      <c r="B3215" s="162">
        <v>1036</v>
      </c>
    </row>
    <row r="3216" spans="1:2" ht="13.5" customHeight="1">
      <c r="A3216" s="49">
        <v>42955</v>
      </c>
      <c r="B3216" s="162">
        <v>1038</v>
      </c>
    </row>
    <row r="3217" spans="1:2" ht="13.5" customHeight="1">
      <c r="A3217" s="49">
        <v>42956</v>
      </c>
      <c r="B3217" s="162">
        <v>1050</v>
      </c>
    </row>
    <row r="3218" spans="1:2" ht="13.5" customHeight="1">
      <c r="A3218" s="49">
        <v>42957</v>
      </c>
      <c r="B3218" s="162">
        <v>1092</v>
      </c>
    </row>
    <row r="3219" spans="1:2" ht="13.5" customHeight="1">
      <c r="A3219" s="49">
        <v>42958</v>
      </c>
      <c r="B3219" s="162">
        <v>1138</v>
      </c>
    </row>
    <row r="3220" spans="1:2" ht="13.5" customHeight="1">
      <c r="A3220" s="49">
        <v>42961</v>
      </c>
      <c r="B3220" s="162">
        <v>1155</v>
      </c>
    </row>
    <row r="3221" spans="1:2" ht="13.5" customHeight="1">
      <c r="A3221" s="49">
        <v>42962</v>
      </c>
      <c r="B3221" s="162">
        <v>1169</v>
      </c>
    </row>
    <row r="3222" spans="1:2" ht="13.5" customHeight="1">
      <c r="A3222" s="49">
        <v>42963</v>
      </c>
      <c r="B3222" s="162">
        <v>1207</v>
      </c>
    </row>
    <row r="3223" spans="1:2" ht="13.5" customHeight="1">
      <c r="A3223" s="49">
        <v>42964</v>
      </c>
      <c r="B3223" s="162">
        <v>1247</v>
      </c>
    </row>
    <row r="3224" spans="1:2" ht="13.5" customHeight="1">
      <c r="A3224" s="49">
        <v>42965</v>
      </c>
      <c r="B3224" s="162">
        <v>1260</v>
      </c>
    </row>
    <row r="3225" spans="1:2" ht="13.5" customHeight="1">
      <c r="A3225" s="49">
        <v>42968</v>
      </c>
      <c r="B3225" s="162">
        <v>1266</v>
      </c>
    </row>
    <row r="3226" spans="1:2" ht="13.5" customHeight="1">
      <c r="A3226" s="49">
        <v>42969</v>
      </c>
      <c r="B3226" s="162">
        <v>1249</v>
      </c>
    </row>
    <row r="3227" spans="1:2" ht="13.5" customHeight="1">
      <c r="A3227" s="49">
        <v>42970</v>
      </c>
      <c r="B3227" s="162">
        <v>1222</v>
      </c>
    </row>
    <row r="3228" spans="1:2" ht="13.5" customHeight="1">
      <c r="A3228" s="49">
        <v>42971</v>
      </c>
      <c r="B3228" s="162">
        <v>1200</v>
      </c>
    </row>
    <row r="3229" spans="1:2" ht="13.5" customHeight="1">
      <c r="A3229" s="49">
        <v>42972</v>
      </c>
      <c r="B3229" s="162">
        <v>1209</v>
      </c>
    </row>
    <row r="3230" spans="1:2" ht="13.5" customHeight="1">
      <c r="A3230" s="49">
        <v>42976</v>
      </c>
      <c r="B3230" s="162">
        <v>1203</v>
      </c>
    </row>
    <row r="3231" spans="1:2" ht="13.5" customHeight="1">
      <c r="A3231" s="49">
        <v>42977</v>
      </c>
      <c r="B3231" s="162">
        <v>1181</v>
      </c>
    </row>
    <row r="3232" spans="1:2" ht="13.5" customHeight="1">
      <c r="A3232" s="49">
        <v>42978</v>
      </c>
      <c r="B3232" s="162">
        <v>1184</v>
      </c>
    </row>
    <row r="3233" spans="1:2" ht="13.5" customHeight="1">
      <c r="A3233" s="49">
        <v>42979</v>
      </c>
      <c r="B3233" s="162">
        <v>1183</v>
      </c>
    </row>
    <row r="3234" spans="1:2" ht="13.5" customHeight="1">
      <c r="A3234" s="49">
        <v>42982</v>
      </c>
      <c r="B3234" s="162">
        <v>1187</v>
      </c>
    </row>
    <row r="3235" spans="1:2" ht="13.5" customHeight="1">
      <c r="A3235" s="49">
        <v>42983</v>
      </c>
      <c r="B3235" s="162">
        <v>1215</v>
      </c>
    </row>
    <row r="3236" spans="1:2" ht="13.5" customHeight="1">
      <c r="A3236" s="49">
        <v>42984</v>
      </c>
      <c r="B3236" s="162">
        <v>1250</v>
      </c>
    </row>
    <row r="3237" spans="1:2" ht="13.5" customHeight="1">
      <c r="A3237" s="49">
        <v>42985</v>
      </c>
      <c r="B3237" s="162">
        <v>1296</v>
      </c>
    </row>
    <row r="3238" spans="1:2" ht="13.5" customHeight="1">
      <c r="A3238" s="49">
        <v>42986</v>
      </c>
      <c r="B3238" s="162">
        <v>1332</v>
      </c>
    </row>
    <row r="3239" spans="1:2" ht="13.5" customHeight="1">
      <c r="A3239" s="49">
        <v>42989</v>
      </c>
      <c r="B3239" s="162">
        <v>1355</v>
      </c>
    </row>
    <row r="3240" spans="1:2" ht="13.5" customHeight="1">
      <c r="A3240" s="49">
        <v>42990</v>
      </c>
      <c r="B3240" s="162">
        <v>1344</v>
      </c>
    </row>
    <row r="3241" spans="1:2" ht="13.5" customHeight="1">
      <c r="A3241" s="49">
        <v>42991</v>
      </c>
      <c r="B3241" s="162">
        <v>1337</v>
      </c>
    </row>
    <row r="3242" spans="1:2" ht="13.5" customHeight="1">
      <c r="A3242" s="49">
        <v>42992</v>
      </c>
      <c r="B3242" s="162">
        <v>1361</v>
      </c>
    </row>
    <row r="3243" spans="1:2" ht="13.5" customHeight="1">
      <c r="A3243" s="49">
        <v>42993</v>
      </c>
      <c r="B3243" s="162">
        <v>1385</v>
      </c>
    </row>
    <row r="3244" spans="1:2" ht="13.5" customHeight="1">
      <c r="A3244" s="49">
        <v>42996</v>
      </c>
      <c r="B3244" s="162">
        <v>1398</v>
      </c>
    </row>
    <row r="3245" spans="1:2" ht="13.5" customHeight="1">
      <c r="A3245" s="49">
        <v>42997</v>
      </c>
      <c r="B3245" s="162">
        <v>1415</v>
      </c>
    </row>
    <row r="3246" spans="1:2" ht="13.5" customHeight="1">
      <c r="A3246" s="49">
        <v>42998</v>
      </c>
      <c r="B3246" s="162">
        <v>1449</v>
      </c>
    </row>
    <row r="3247" spans="1:2" ht="13.5" customHeight="1">
      <c r="A3247" s="49">
        <v>42999</v>
      </c>
      <c r="B3247" s="162">
        <v>1470</v>
      </c>
    </row>
    <row r="3248" spans="1:2" ht="13.5" customHeight="1">
      <c r="A3248" s="49">
        <v>43000</v>
      </c>
      <c r="B3248" s="162">
        <v>1502</v>
      </c>
    </row>
    <row r="3249" spans="1:2" ht="13.5" customHeight="1">
      <c r="A3249" s="163">
        <v>43003</v>
      </c>
      <c r="B3249" s="412">
        <v>1503</v>
      </c>
    </row>
    <row r="3250" spans="1:2" ht="13.5" customHeight="1">
      <c r="A3250" s="163">
        <v>43004</v>
      </c>
      <c r="B3250" s="412">
        <v>1476</v>
      </c>
    </row>
    <row r="3251" spans="1:2" ht="13.5" customHeight="1">
      <c r="A3251" s="163">
        <v>43005</v>
      </c>
      <c r="B3251" s="412">
        <v>1429</v>
      </c>
    </row>
    <row r="3252" spans="1:2" ht="13.5" customHeight="1">
      <c r="A3252" s="163">
        <v>43006</v>
      </c>
      <c r="B3252" s="412">
        <v>1391</v>
      </c>
    </row>
    <row r="3253" spans="1:2" ht="13.5" customHeight="1">
      <c r="A3253" s="75">
        <v>43007</v>
      </c>
      <c r="B3253" s="76">
        <v>1356</v>
      </c>
    </row>
    <row r="3254" spans="1:2" ht="13.5" customHeight="1">
      <c r="A3254" s="75">
        <v>43008</v>
      </c>
      <c r="B3254" s="76">
        <v>1356</v>
      </c>
    </row>
    <row r="3255" spans="1:2" ht="13.5" customHeight="1">
      <c r="A3255" s="75">
        <v>43009</v>
      </c>
      <c r="B3255" s="76">
        <v>1356</v>
      </c>
    </row>
    <row r="3256" spans="1:2" ht="13.5" customHeight="1">
      <c r="A3256" s="75">
        <v>43010</v>
      </c>
      <c r="B3256" s="76">
        <v>1328</v>
      </c>
    </row>
    <row r="3257" spans="1:2" ht="13.5" customHeight="1">
      <c r="A3257" s="75">
        <v>43011</v>
      </c>
      <c r="B3257" s="76">
        <v>1308</v>
      </c>
    </row>
    <row r="3258" spans="1:2" ht="13.5" customHeight="1">
      <c r="A3258" s="75">
        <v>43012</v>
      </c>
      <c r="B3258" s="76">
        <v>1320</v>
      </c>
    </row>
    <row r="3259" spans="1:2" ht="13.5" customHeight="1">
      <c r="A3259" s="75">
        <v>43013</v>
      </c>
      <c r="B3259" s="76">
        <v>1382</v>
      </c>
    </row>
    <row r="3260" spans="1:2" ht="13.5" customHeight="1">
      <c r="A3260" s="75">
        <v>43014</v>
      </c>
      <c r="B3260" s="76">
        <v>1405</v>
      </c>
    </row>
    <row r="3261" spans="1:2" ht="13.5" customHeight="1">
      <c r="A3261" s="75">
        <v>43015</v>
      </c>
      <c r="B3261" s="76">
        <v>1405</v>
      </c>
    </row>
    <row r="3262" spans="1:2" ht="13.5" customHeight="1">
      <c r="A3262" s="75">
        <v>43016</v>
      </c>
      <c r="B3262" s="76">
        <v>1405</v>
      </c>
    </row>
    <row r="3263" spans="1:2" ht="13.5" customHeight="1">
      <c r="A3263" s="75">
        <v>43017</v>
      </c>
      <c r="B3263" s="76">
        <v>1411</v>
      </c>
    </row>
    <row r="3264" spans="1:2" ht="13.5" customHeight="1">
      <c r="A3264" s="75">
        <v>43018</v>
      </c>
      <c r="B3264" s="76">
        <v>1418</v>
      </c>
    </row>
    <row r="3265" spans="1:2" ht="13.5" customHeight="1">
      <c r="A3265" s="75">
        <v>43019</v>
      </c>
      <c r="B3265" s="76">
        <v>1433</v>
      </c>
    </row>
    <row r="3266" spans="1:2" ht="13.5" customHeight="1">
      <c r="A3266" s="75">
        <v>43020</v>
      </c>
      <c r="B3266" s="76">
        <v>1458</v>
      </c>
    </row>
    <row r="3267" spans="1:2" ht="13.5" customHeight="1">
      <c r="A3267" s="75">
        <v>43021</v>
      </c>
      <c r="B3267" s="76">
        <v>1485</v>
      </c>
    </row>
    <row r="3268" spans="1:2" ht="13.5" customHeight="1">
      <c r="A3268" s="75">
        <v>43022</v>
      </c>
      <c r="B3268" s="76">
        <v>1485</v>
      </c>
    </row>
    <row r="3269" spans="1:2" ht="13.5" customHeight="1">
      <c r="A3269" s="75">
        <v>43023</v>
      </c>
      <c r="B3269" s="76">
        <v>1485</v>
      </c>
    </row>
    <row r="3270" spans="1:2" ht="13.5" customHeight="1">
      <c r="A3270" s="75">
        <v>43024</v>
      </c>
      <c r="B3270" s="76">
        <v>1523</v>
      </c>
    </row>
    <row r="3271" spans="1:2" ht="13.5" customHeight="1">
      <c r="A3271" s="75">
        <v>43025</v>
      </c>
      <c r="B3271" s="76">
        <v>1552</v>
      </c>
    </row>
    <row r="3272" spans="1:2" ht="13.5" customHeight="1">
      <c r="A3272" s="75">
        <v>43026</v>
      </c>
      <c r="B3272" s="76">
        <v>1566</v>
      </c>
    </row>
    <row r="3273" spans="1:2" ht="13.5" customHeight="1">
      <c r="A3273" s="75">
        <v>43027</v>
      </c>
      <c r="B3273" s="76">
        <v>1582</v>
      </c>
    </row>
    <row r="3274" spans="1:2" ht="13.5" customHeight="1">
      <c r="A3274" s="75">
        <v>43028</v>
      </c>
      <c r="B3274" s="76">
        <v>1578</v>
      </c>
    </row>
    <row r="3275" spans="1:2" ht="13.5" customHeight="1">
      <c r="A3275" s="75">
        <v>43029</v>
      </c>
      <c r="B3275" s="76">
        <v>1578</v>
      </c>
    </row>
    <row r="3276" spans="1:2" ht="13.5" customHeight="1">
      <c r="A3276" s="75">
        <v>43030</v>
      </c>
      <c r="B3276" s="76">
        <v>1578</v>
      </c>
    </row>
    <row r="3277" spans="1:2" ht="13.5" customHeight="1">
      <c r="A3277" s="75">
        <v>43031</v>
      </c>
      <c r="B3277" s="76">
        <v>1586</v>
      </c>
    </row>
    <row r="3278" spans="1:2" ht="13.5" customHeight="1">
      <c r="A3278" s="75">
        <v>43032</v>
      </c>
      <c r="B3278" s="76">
        <v>1588</v>
      </c>
    </row>
    <row r="3279" spans="1:2" ht="13.5" customHeight="1">
      <c r="A3279" s="75">
        <v>43033</v>
      </c>
      <c r="B3279" s="76">
        <v>1573</v>
      </c>
    </row>
    <row r="3280" spans="1:2" ht="13.5" customHeight="1">
      <c r="A3280" s="75">
        <v>43034</v>
      </c>
      <c r="B3280" s="76">
        <v>1555</v>
      </c>
    </row>
    <row r="3281" spans="1:2" ht="13.5" customHeight="1">
      <c r="A3281" s="75">
        <v>43035</v>
      </c>
      <c r="B3281" s="76">
        <v>1546</v>
      </c>
    </row>
    <row r="3282" spans="1:2" ht="13.5" customHeight="1">
      <c r="A3282" s="75">
        <v>43036</v>
      </c>
      <c r="B3282" s="76">
        <v>1546</v>
      </c>
    </row>
    <row r="3283" spans="1:2" ht="13.5" customHeight="1">
      <c r="A3283" s="75">
        <v>43037</v>
      </c>
      <c r="B3283" s="76">
        <v>1546</v>
      </c>
    </row>
    <row r="3284" spans="1:2" ht="13.5" customHeight="1">
      <c r="A3284" s="75">
        <v>43038</v>
      </c>
      <c r="B3284" s="76">
        <v>1534</v>
      </c>
    </row>
    <row r="3285" spans="1:2" ht="13.5" customHeight="1">
      <c r="A3285" s="75">
        <v>43039</v>
      </c>
      <c r="B3285" s="76">
        <v>1522</v>
      </c>
    </row>
    <row r="3286" spans="1:2" ht="13.5" customHeight="1">
      <c r="A3286" s="75">
        <v>43040</v>
      </c>
      <c r="B3286" s="76">
        <v>1496</v>
      </c>
    </row>
    <row r="3287" spans="1:2" ht="13.5" customHeight="1">
      <c r="A3287" s="75">
        <v>43041</v>
      </c>
      <c r="B3287" s="76">
        <v>1482</v>
      </c>
    </row>
    <row r="3288" spans="1:2" ht="13.5" customHeight="1">
      <c r="A3288" s="75">
        <v>43042</v>
      </c>
      <c r="B3288" s="76">
        <v>1476</v>
      </c>
    </row>
    <row r="3289" spans="1:2" ht="13.5" customHeight="1">
      <c r="A3289" s="75">
        <v>43043</v>
      </c>
      <c r="B3289" s="76">
        <v>1476</v>
      </c>
    </row>
    <row r="3290" spans="1:2" ht="13.5" customHeight="1">
      <c r="A3290" s="75">
        <v>43044</v>
      </c>
      <c r="B3290" s="76">
        <v>1476</v>
      </c>
    </row>
    <row r="3291" spans="1:2" ht="13.5" customHeight="1">
      <c r="A3291" s="75">
        <v>43045</v>
      </c>
      <c r="B3291" s="76">
        <v>1473</v>
      </c>
    </row>
    <row r="3292" spans="1:2" ht="13.5" customHeight="1">
      <c r="A3292" s="75">
        <v>43046</v>
      </c>
      <c r="B3292" s="76">
        <v>1477</v>
      </c>
    </row>
    <row r="3293" spans="1:2" ht="13.5" customHeight="1">
      <c r="A3293" s="75">
        <v>43047</v>
      </c>
      <c r="B3293" s="76">
        <v>1486</v>
      </c>
    </row>
    <row r="3294" spans="1:2" ht="13.5" customHeight="1">
      <c r="A3294" s="75">
        <v>43048</v>
      </c>
      <c r="B3294" s="76">
        <v>1481</v>
      </c>
    </row>
    <row r="3295" spans="1:2" ht="13.5" customHeight="1">
      <c r="A3295" s="75">
        <v>43049</v>
      </c>
      <c r="B3295" s="76">
        <v>1464</v>
      </c>
    </row>
    <row r="3296" spans="1:2" ht="13.5" customHeight="1">
      <c r="A3296" s="75">
        <v>43050</v>
      </c>
      <c r="B3296" s="76">
        <v>1464</v>
      </c>
    </row>
    <row r="3297" spans="1:2" ht="13.5" customHeight="1">
      <c r="A3297" s="75">
        <v>43051</v>
      </c>
      <c r="B3297" s="76">
        <v>1464</v>
      </c>
    </row>
    <row r="3298" spans="1:2" ht="13.5" customHeight="1">
      <c r="A3298" s="75">
        <v>43052</v>
      </c>
      <c r="B3298" s="76">
        <v>1445</v>
      </c>
    </row>
    <row r="3299" spans="1:2" ht="13.5" customHeight="1">
      <c r="A3299" s="75">
        <v>43053</v>
      </c>
      <c r="B3299" s="76">
        <v>1405</v>
      </c>
    </row>
    <row r="3300" spans="1:2" ht="13.5" customHeight="1">
      <c r="A3300" s="75">
        <v>43054</v>
      </c>
      <c r="B3300" s="76">
        <v>1374</v>
      </c>
    </row>
    <row r="3301" spans="1:2" ht="13.5" customHeight="1">
      <c r="A3301" s="75">
        <v>43055</v>
      </c>
      <c r="B3301" s="76">
        <v>1361</v>
      </c>
    </row>
    <row r="3302" spans="1:2" ht="13.5" customHeight="1">
      <c r="A3302" s="75">
        <v>43056</v>
      </c>
      <c r="B3302" s="76">
        <v>1371</v>
      </c>
    </row>
    <row r="3303" spans="1:2" ht="13.5" customHeight="1">
      <c r="A3303" s="75">
        <v>43057</v>
      </c>
      <c r="B3303" s="76">
        <v>1371</v>
      </c>
    </row>
    <row r="3304" spans="1:2" ht="13.5" customHeight="1">
      <c r="A3304" s="75">
        <v>43058</v>
      </c>
      <c r="B3304" s="76">
        <v>1371</v>
      </c>
    </row>
    <row r="3305" spans="1:2" ht="13.5" customHeight="1">
      <c r="A3305" s="75">
        <v>43059</v>
      </c>
      <c r="B3305" s="76">
        <v>1385</v>
      </c>
    </row>
    <row r="3306" spans="1:2" ht="13.5" customHeight="1">
      <c r="A3306" s="75">
        <v>43060</v>
      </c>
      <c r="B3306" s="76">
        <v>1396</v>
      </c>
    </row>
    <row r="3307" spans="1:2" ht="13.5" customHeight="1">
      <c r="A3307" s="75">
        <v>43061</v>
      </c>
      <c r="B3307" s="76">
        <v>1413</v>
      </c>
    </row>
    <row r="3308" spans="1:2" ht="13.5" customHeight="1">
      <c r="A3308" s="75">
        <v>43062</v>
      </c>
      <c r="B3308" s="76">
        <v>1445</v>
      </c>
    </row>
    <row r="3309" spans="1:2" ht="13.5" customHeight="1">
      <c r="A3309" s="75">
        <v>43063</v>
      </c>
      <c r="B3309" s="76">
        <v>1458</v>
      </c>
    </row>
    <row r="3310" spans="1:2" ht="13.5" customHeight="1">
      <c r="A3310" s="75">
        <v>43064</v>
      </c>
      <c r="B3310" s="76">
        <v>1458</v>
      </c>
    </row>
    <row r="3311" spans="1:2" ht="13.5" customHeight="1">
      <c r="A3311" s="75">
        <v>43065</v>
      </c>
      <c r="B3311" s="76">
        <v>1458</v>
      </c>
    </row>
    <row r="3312" spans="1:2" ht="13.5" customHeight="1">
      <c r="A3312" s="75">
        <v>43066</v>
      </c>
      <c r="B3312" s="76">
        <v>1477</v>
      </c>
    </row>
    <row r="3313" spans="1:2" ht="13.5" customHeight="1">
      <c r="A3313" s="75">
        <v>43067</v>
      </c>
      <c r="B3313" s="76">
        <v>1506</v>
      </c>
    </row>
    <row r="3314" spans="1:2" ht="13.5" customHeight="1">
      <c r="A3314" s="75">
        <v>43068</v>
      </c>
      <c r="B3314" s="76">
        <v>1536</v>
      </c>
    </row>
    <row r="3315" spans="1:2" ht="13.5" customHeight="1">
      <c r="A3315" s="75">
        <v>43069</v>
      </c>
      <c r="B3315" s="76">
        <v>1578</v>
      </c>
    </row>
    <row r="3316" spans="1:2" ht="13.5" customHeight="1">
      <c r="A3316" s="75">
        <v>43070</v>
      </c>
      <c r="B3316" s="76">
        <v>1626</v>
      </c>
    </row>
    <row r="3317" spans="1:2" ht="13.5" customHeight="1">
      <c r="A3317" s="75">
        <v>43071</v>
      </c>
      <c r="B3317" s="76">
        <v>1626</v>
      </c>
    </row>
    <row r="3318" spans="1:2" ht="13.5" customHeight="1">
      <c r="A3318" s="75">
        <v>43072</v>
      </c>
      <c r="B3318" s="76">
        <v>1626</v>
      </c>
    </row>
    <row r="3319" spans="1:2" ht="13.5" customHeight="1">
      <c r="A3319" s="75">
        <v>43073</v>
      </c>
      <c r="B3319" s="76">
        <v>1662</v>
      </c>
    </row>
    <row r="3320" spans="1:2" ht="13.5" customHeight="1">
      <c r="A3320" s="75">
        <v>43074</v>
      </c>
      <c r="B3320" s="76">
        <v>1666</v>
      </c>
    </row>
    <row r="3321" spans="1:2" ht="13.5" customHeight="1">
      <c r="A3321" s="75">
        <v>43075</v>
      </c>
      <c r="B3321" s="76">
        <v>1670</v>
      </c>
    </row>
    <row r="3322" spans="1:2" ht="13.5" customHeight="1">
      <c r="A3322" s="75">
        <v>43076</v>
      </c>
      <c r="B3322" s="76">
        <v>1679</v>
      </c>
    </row>
    <row r="3323" spans="1:2" ht="13.5" customHeight="1">
      <c r="A3323" s="75">
        <v>43077</v>
      </c>
      <c r="B3323" s="76">
        <v>1702</v>
      </c>
    </row>
    <row r="3324" spans="1:2" ht="13.5" customHeight="1">
      <c r="A3324" s="75">
        <v>43078</v>
      </c>
      <c r="B3324" s="76">
        <v>1702</v>
      </c>
    </row>
    <row r="3325" spans="1:2" ht="13.5" customHeight="1">
      <c r="A3325" s="75">
        <v>43079</v>
      </c>
      <c r="B3325" s="76">
        <v>1702</v>
      </c>
    </row>
    <row r="3326" spans="1:2" ht="13.5" customHeight="1">
      <c r="A3326" s="75">
        <v>43080</v>
      </c>
      <c r="B3326" s="76">
        <v>1727</v>
      </c>
    </row>
    <row r="3327" spans="1:2" ht="13.5" customHeight="1">
      <c r="A3327" s="75">
        <v>43081</v>
      </c>
      <c r="B3327" s="76">
        <v>1743</v>
      </c>
    </row>
    <row r="3328" spans="1:2" ht="13.5" customHeight="1">
      <c r="A3328" s="75">
        <v>43082</v>
      </c>
      <c r="B3328" s="76">
        <v>1730</v>
      </c>
    </row>
    <row r="3329" spans="1:2" ht="13.5" customHeight="1">
      <c r="A3329" s="75">
        <v>43083</v>
      </c>
      <c r="B3329" s="76">
        <v>1668</v>
      </c>
    </row>
    <row r="3330" spans="1:2" ht="13.5" customHeight="1">
      <c r="A3330" s="75">
        <v>43084</v>
      </c>
      <c r="B3330" s="76">
        <v>1619</v>
      </c>
    </row>
    <row r="3331" spans="1:2" ht="13.5" customHeight="1">
      <c r="A3331" s="75">
        <v>43085</v>
      </c>
      <c r="B3331" s="76">
        <v>1619</v>
      </c>
    </row>
    <row r="3332" spans="1:2" ht="13.5" customHeight="1">
      <c r="A3332" s="75">
        <v>43086</v>
      </c>
      <c r="B3332" s="76">
        <v>1619</v>
      </c>
    </row>
    <row r="3333" spans="1:2" ht="13.5" customHeight="1">
      <c r="A3333" s="75">
        <v>43087</v>
      </c>
      <c r="B3333" s="76">
        <v>1588</v>
      </c>
    </row>
    <row r="3334" spans="1:2" ht="13.5" customHeight="1">
      <c r="A3334" s="75">
        <v>43088</v>
      </c>
      <c r="B3334" s="76">
        <v>1547</v>
      </c>
    </row>
    <row r="3335" spans="1:2" ht="13.5" customHeight="1">
      <c r="A3335" s="75">
        <v>43089</v>
      </c>
      <c r="B3335" s="76">
        <v>1476</v>
      </c>
    </row>
    <row r="3336" spans="1:2" ht="13.5" customHeight="1">
      <c r="A3336" s="75">
        <v>43090</v>
      </c>
      <c r="B3336" s="76">
        <v>1430</v>
      </c>
    </row>
    <row r="3337" spans="1:2" ht="13.5" customHeight="1">
      <c r="A3337" s="75">
        <v>43091</v>
      </c>
      <c r="B3337" s="76">
        <v>1366</v>
      </c>
    </row>
    <row r="3338" spans="1:2" ht="13.5" customHeight="1">
      <c r="A3338" s="75">
        <v>43092</v>
      </c>
      <c r="B3338" s="76">
        <v>1366</v>
      </c>
    </row>
    <row r="3339" spans="1:2" ht="13.5" customHeight="1">
      <c r="A3339" s="75">
        <v>43093</v>
      </c>
      <c r="B3339" s="76">
        <v>1366</v>
      </c>
    </row>
    <row r="3340" spans="1:2" ht="13.5" customHeight="1">
      <c r="A3340" s="75">
        <v>43094</v>
      </c>
      <c r="B3340" s="76">
        <v>1366</v>
      </c>
    </row>
    <row r="3341" spans="1:2" ht="13.5" customHeight="1">
      <c r="A3341" s="75">
        <v>43095</v>
      </c>
      <c r="B3341" s="76">
        <v>1366</v>
      </c>
    </row>
    <row r="3342" spans="1:2" ht="13.5" customHeight="1">
      <c r="A3342" s="75">
        <v>43096</v>
      </c>
      <c r="B3342" s="76">
        <v>1366</v>
      </c>
    </row>
    <row r="3343" spans="1:2" ht="13.5" customHeight="1">
      <c r="A3343" s="75">
        <v>43097</v>
      </c>
      <c r="B3343" s="76">
        <v>1366</v>
      </c>
    </row>
    <row r="3344" spans="1:2" ht="13.5" customHeight="1">
      <c r="A3344" s="75">
        <v>43098</v>
      </c>
      <c r="B3344" s="76">
        <v>1366</v>
      </c>
    </row>
    <row r="3345" spans="1:2" ht="13.5" customHeight="1">
      <c r="A3345" s="75">
        <v>43099</v>
      </c>
      <c r="B3345" s="76">
        <v>1366</v>
      </c>
    </row>
    <row r="3346" spans="1:2" ht="13.5" customHeight="1">
      <c r="A3346" s="75">
        <v>43100</v>
      </c>
      <c r="B3346" s="76">
        <v>1366</v>
      </c>
    </row>
    <row r="3347" spans="1:2" ht="13.5" customHeight="1">
      <c r="A3347" s="164">
        <v>43101</v>
      </c>
      <c r="B3347" s="165">
        <v>1366</v>
      </c>
    </row>
    <row r="3348" spans="1:2" ht="13.5" customHeight="1">
      <c r="A3348" s="164">
        <v>43102</v>
      </c>
      <c r="B3348" s="165">
        <v>1230</v>
      </c>
    </row>
    <row r="3349" spans="1:2" ht="13.5" customHeight="1">
      <c r="A3349" s="164">
        <v>43103</v>
      </c>
      <c r="B3349" s="165">
        <v>1262</v>
      </c>
    </row>
    <row r="3350" spans="1:2" ht="13.5" customHeight="1">
      <c r="A3350" s="164">
        <v>43104</v>
      </c>
      <c r="B3350" s="165">
        <v>1341</v>
      </c>
    </row>
    <row r="3351" spans="1:2" ht="13.5" customHeight="1">
      <c r="A3351" s="164">
        <v>43105</v>
      </c>
      <c r="B3351" s="165">
        <v>1371</v>
      </c>
    </row>
    <row r="3352" spans="1:2" ht="13.5" customHeight="1">
      <c r="A3352" s="164">
        <v>43106</v>
      </c>
      <c r="B3352" s="165">
        <v>1371</v>
      </c>
    </row>
    <row r="3353" spans="1:2" ht="13.5" customHeight="1">
      <c r="A3353" s="164">
        <v>43107</v>
      </c>
      <c r="B3353" s="165">
        <v>1371</v>
      </c>
    </row>
    <row r="3354" spans="1:2" ht="13.5" customHeight="1">
      <c r="A3354" s="164">
        <v>43108</v>
      </c>
      <c r="B3354" s="165">
        <v>1385</v>
      </c>
    </row>
    <row r="3355" spans="1:2" ht="13.5" customHeight="1">
      <c r="A3355" s="164">
        <v>43109</v>
      </c>
      <c r="B3355" s="165">
        <v>1395</v>
      </c>
    </row>
    <row r="3356" spans="1:2" ht="13.5" customHeight="1">
      <c r="A3356" s="164">
        <v>43110</v>
      </c>
      <c r="B3356" s="165">
        <v>1366</v>
      </c>
    </row>
    <row r="3357" spans="1:2" ht="13.5" customHeight="1">
      <c r="A3357" s="164">
        <v>43111</v>
      </c>
      <c r="B3357" s="165">
        <v>1303</v>
      </c>
    </row>
    <row r="3358" spans="1:2" ht="13.5" customHeight="1">
      <c r="A3358" s="164">
        <v>43112</v>
      </c>
      <c r="B3358" s="165">
        <v>1279</v>
      </c>
    </row>
    <row r="3359" spans="1:2" ht="13.5" customHeight="1">
      <c r="A3359" s="164">
        <v>43113</v>
      </c>
      <c r="B3359" s="165">
        <v>1279</v>
      </c>
    </row>
    <row r="3360" spans="1:2" ht="13.5" customHeight="1">
      <c r="A3360" s="164">
        <v>43114</v>
      </c>
      <c r="B3360" s="165">
        <v>1279</v>
      </c>
    </row>
    <row r="3361" spans="1:2" ht="13.5" customHeight="1">
      <c r="A3361" s="164">
        <v>43115</v>
      </c>
      <c r="B3361" s="165">
        <v>1264</v>
      </c>
    </row>
    <row r="3362" spans="1:2" ht="13.5" customHeight="1">
      <c r="A3362" s="164">
        <v>43116</v>
      </c>
      <c r="B3362" s="165">
        <v>1221</v>
      </c>
    </row>
    <row r="3363" spans="1:2" ht="13.5" customHeight="1">
      <c r="A3363" s="164">
        <v>43117</v>
      </c>
      <c r="B3363" s="165">
        <v>1164</v>
      </c>
    </row>
    <row r="3364" spans="1:2" ht="13.5" customHeight="1">
      <c r="A3364" s="164">
        <v>43118</v>
      </c>
      <c r="B3364" s="165">
        <v>1139</v>
      </c>
    </row>
    <row r="3365" spans="1:2" ht="13.5" customHeight="1">
      <c r="A3365" s="164">
        <v>43119</v>
      </c>
      <c r="B3365" s="165">
        <v>1125</v>
      </c>
    </row>
    <row r="3366" spans="1:2" ht="13.5" customHeight="1">
      <c r="A3366" s="164">
        <v>43120</v>
      </c>
      <c r="B3366" s="165">
        <v>1125</v>
      </c>
    </row>
    <row r="3367" spans="1:2" ht="13.5" customHeight="1">
      <c r="A3367" s="164">
        <v>43121</v>
      </c>
      <c r="B3367" s="165">
        <v>1125</v>
      </c>
    </row>
    <row r="3368" spans="1:2" ht="13.5" customHeight="1">
      <c r="A3368" s="164">
        <v>43122</v>
      </c>
      <c r="B3368" s="165">
        <v>1129</v>
      </c>
    </row>
    <row r="3369" spans="1:2" ht="13.5" customHeight="1">
      <c r="A3369" s="164">
        <v>43123</v>
      </c>
      <c r="B3369" s="165">
        <v>1157</v>
      </c>
    </row>
    <row r="3370" spans="1:2" ht="13.5" customHeight="1">
      <c r="A3370" s="164">
        <v>43124</v>
      </c>
      <c r="B3370" s="165">
        <v>1200</v>
      </c>
    </row>
    <row r="3371" spans="1:2" ht="13.5" customHeight="1">
      <c r="A3371" s="164">
        <v>43125</v>
      </c>
      <c r="B3371" s="165">
        <v>1217</v>
      </c>
    </row>
    <row r="3372" spans="1:2" ht="13.5" customHeight="1">
      <c r="A3372" s="164">
        <v>43126</v>
      </c>
      <c r="B3372" s="165">
        <v>1219</v>
      </c>
    </row>
    <row r="3373" spans="1:2" ht="13.5" customHeight="1">
      <c r="A3373" s="164">
        <v>43127</v>
      </c>
      <c r="B3373" s="165">
        <v>1219</v>
      </c>
    </row>
    <row r="3374" spans="1:2" ht="13.5" customHeight="1">
      <c r="A3374" s="164">
        <v>43128</v>
      </c>
      <c r="B3374" s="165">
        <v>1219</v>
      </c>
    </row>
    <row r="3375" spans="1:2" ht="13.5" customHeight="1">
      <c r="A3375" s="164">
        <v>43129</v>
      </c>
      <c r="B3375" s="165">
        <v>1214</v>
      </c>
    </row>
    <row r="3376" spans="1:2" ht="13.5" customHeight="1">
      <c r="A3376" s="164">
        <v>43130</v>
      </c>
      <c r="B3376" s="165">
        <v>1191</v>
      </c>
    </row>
    <row r="3377" spans="1:2" ht="13.5" customHeight="1">
      <c r="A3377" s="164">
        <v>43131</v>
      </c>
      <c r="B3377" s="165">
        <v>1152</v>
      </c>
    </row>
    <row r="3378" spans="1:2" ht="13.5" customHeight="1">
      <c r="A3378" s="164">
        <v>43132</v>
      </c>
      <c r="B3378" s="165">
        <v>1114</v>
      </c>
    </row>
    <row r="3379" spans="1:2" ht="13.5" customHeight="1">
      <c r="A3379" s="164">
        <v>43133</v>
      </c>
      <c r="B3379" s="165">
        <v>1095</v>
      </c>
    </row>
    <row r="3380" spans="1:2" ht="13.5" customHeight="1">
      <c r="A3380" s="164">
        <v>43134</v>
      </c>
      <c r="B3380" s="165">
        <v>1095</v>
      </c>
    </row>
    <row r="3381" spans="1:2" ht="13.5" customHeight="1">
      <c r="A3381" s="164">
        <v>43135</v>
      </c>
      <c r="B3381" s="165">
        <v>1095</v>
      </c>
    </row>
    <row r="3382" spans="1:2" ht="13.5" customHeight="1">
      <c r="A3382" s="164">
        <v>43136</v>
      </c>
      <c r="B3382" s="165">
        <v>1082</v>
      </c>
    </row>
    <row r="3383" spans="1:2" ht="13.5" customHeight="1">
      <c r="A3383" s="164">
        <v>43137</v>
      </c>
      <c r="B3383" s="165">
        <v>1095</v>
      </c>
    </row>
    <row r="3384" spans="1:2" ht="13.5" customHeight="1">
      <c r="A3384" s="164">
        <v>43138</v>
      </c>
      <c r="B3384" s="165">
        <v>1097</v>
      </c>
    </row>
    <row r="3385" spans="1:2" ht="13.5" customHeight="1">
      <c r="A3385" s="164">
        <v>43139</v>
      </c>
      <c r="B3385" s="165">
        <v>1106</v>
      </c>
    </row>
    <row r="3386" spans="1:2" ht="13.5" customHeight="1">
      <c r="A3386" s="164">
        <v>43140</v>
      </c>
      <c r="B3386" s="165">
        <v>1125</v>
      </c>
    </row>
    <row r="3387" spans="1:2" ht="13.5" customHeight="1">
      <c r="A3387" s="164">
        <v>43141</v>
      </c>
      <c r="B3387" s="165">
        <v>1125</v>
      </c>
    </row>
    <row r="3388" spans="1:2" ht="13.5" customHeight="1">
      <c r="A3388" s="164">
        <v>43142</v>
      </c>
      <c r="B3388" s="165">
        <v>1125</v>
      </c>
    </row>
    <row r="3389" spans="1:2" ht="13.5" customHeight="1">
      <c r="A3389" s="164">
        <v>43143</v>
      </c>
      <c r="B3389" s="165">
        <v>1123</v>
      </c>
    </row>
    <row r="3390" spans="1:2" ht="13.5" customHeight="1">
      <c r="A3390" s="164">
        <v>43144</v>
      </c>
      <c r="B3390" s="165">
        <v>1114</v>
      </c>
    </row>
    <row r="3391" spans="1:2" ht="13.5" customHeight="1">
      <c r="A3391" s="164">
        <v>43145</v>
      </c>
      <c r="B3391" s="165">
        <v>1095</v>
      </c>
    </row>
    <row r="3392" spans="1:2" ht="13.5" customHeight="1">
      <c r="A3392" s="164">
        <v>43146</v>
      </c>
      <c r="B3392" s="165">
        <v>1089</v>
      </c>
    </row>
    <row r="3393" spans="1:2" ht="13.5" customHeight="1">
      <c r="A3393" s="164">
        <v>43147</v>
      </c>
      <c r="B3393" s="165">
        <v>1084</v>
      </c>
    </row>
    <row r="3394" spans="1:2" ht="13.5" customHeight="1">
      <c r="A3394" s="164">
        <v>43148</v>
      </c>
      <c r="B3394" s="165">
        <v>1084</v>
      </c>
    </row>
    <row r="3395" spans="1:2" ht="13.5" customHeight="1">
      <c r="A3395" s="164">
        <v>43149</v>
      </c>
      <c r="B3395" s="165">
        <v>1084</v>
      </c>
    </row>
    <row r="3396" spans="1:2" ht="13.5" customHeight="1">
      <c r="A3396" s="164">
        <v>43150</v>
      </c>
      <c r="B3396" s="165">
        <v>1087</v>
      </c>
    </row>
    <row r="3397" spans="1:2" ht="13.5" customHeight="1">
      <c r="A3397" s="164">
        <v>43151</v>
      </c>
      <c r="B3397" s="165">
        <v>1117</v>
      </c>
    </row>
    <row r="3398" spans="1:2" ht="13.5" customHeight="1">
      <c r="A3398" s="164">
        <v>43152</v>
      </c>
      <c r="B3398" s="165">
        <v>1146</v>
      </c>
    </row>
    <row r="3399" spans="1:2" ht="13.5" customHeight="1">
      <c r="A3399" s="164">
        <v>43153</v>
      </c>
      <c r="B3399" s="165">
        <v>1167</v>
      </c>
    </row>
    <row r="3400" spans="1:2" ht="13.5" customHeight="1">
      <c r="A3400" s="164">
        <v>43154</v>
      </c>
      <c r="B3400" s="165">
        <v>1185</v>
      </c>
    </row>
    <row r="3401" spans="1:2" ht="13.5" customHeight="1">
      <c r="A3401" s="164">
        <v>43155</v>
      </c>
      <c r="B3401" s="165">
        <v>1185</v>
      </c>
    </row>
    <row r="3402" spans="1:2" ht="13.5" customHeight="1">
      <c r="A3402" s="164">
        <v>43156</v>
      </c>
      <c r="B3402" s="165">
        <v>1185</v>
      </c>
    </row>
    <row r="3403" spans="1:2" ht="13.5" customHeight="1">
      <c r="A3403" s="164">
        <v>43157</v>
      </c>
      <c r="B3403" s="165">
        <v>1191</v>
      </c>
    </row>
    <row r="3404" spans="1:2" ht="13.5" customHeight="1">
      <c r="A3404" s="164">
        <v>43158</v>
      </c>
      <c r="B3404" s="165">
        <v>1188</v>
      </c>
    </row>
    <row r="3405" spans="1:2" ht="13.5" customHeight="1">
      <c r="A3405" s="164">
        <v>43159</v>
      </c>
      <c r="B3405" s="165">
        <v>1192</v>
      </c>
    </row>
    <row r="3406" spans="1:2" ht="13.5" customHeight="1">
      <c r="A3406" s="164">
        <v>43160</v>
      </c>
      <c r="B3406" s="165">
        <v>1196</v>
      </c>
    </row>
    <row r="3407" spans="1:2" ht="13.5" customHeight="1">
      <c r="A3407" s="164">
        <v>43161</v>
      </c>
      <c r="B3407" s="165">
        <v>1207</v>
      </c>
    </row>
    <row r="3408" spans="1:2" ht="13.5" customHeight="1">
      <c r="A3408" s="164">
        <v>43162</v>
      </c>
      <c r="B3408" s="165">
        <v>1207</v>
      </c>
    </row>
    <row r="3409" spans="1:2" ht="13.5" customHeight="1">
      <c r="A3409" s="164">
        <v>43163</v>
      </c>
      <c r="B3409" s="165">
        <v>1207</v>
      </c>
    </row>
    <row r="3410" spans="1:2" ht="13.5" customHeight="1">
      <c r="A3410" s="164">
        <v>43164</v>
      </c>
      <c r="B3410" s="165">
        <v>1210</v>
      </c>
    </row>
    <row r="3411" spans="1:2" ht="13.5" customHeight="1">
      <c r="A3411" s="164">
        <v>43165</v>
      </c>
      <c r="B3411" s="165">
        <v>1212</v>
      </c>
    </row>
    <row r="3412" spans="1:2" ht="13.5" customHeight="1">
      <c r="A3412" s="164">
        <v>43166</v>
      </c>
      <c r="B3412" s="165">
        <v>1191</v>
      </c>
    </row>
    <row r="3413" spans="1:2" ht="13.5" customHeight="1">
      <c r="A3413" s="164">
        <v>43167</v>
      </c>
      <c r="B3413" s="165">
        <v>1197</v>
      </c>
    </row>
    <row r="3414" spans="1:2" ht="13.5" customHeight="1">
      <c r="A3414" s="164">
        <v>43168</v>
      </c>
      <c r="B3414" s="165">
        <v>1201</v>
      </c>
    </row>
    <row r="3415" spans="1:2" ht="13.5" customHeight="1">
      <c r="A3415" s="164">
        <v>43169</v>
      </c>
      <c r="B3415" s="165">
        <v>1201</v>
      </c>
    </row>
    <row r="3416" spans="1:2" ht="13.5" customHeight="1">
      <c r="A3416" s="164">
        <v>43170</v>
      </c>
      <c r="B3416" s="165">
        <v>1201</v>
      </c>
    </row>
    <row r="3417" spans="1:2" ht="13.5" customHeight="1">
      <c r="A3417" s="164">
        <v>43171</v>
      </c>
      <c r="B3417" s="165">
        <v>1192</v>
      </c>
    </row>
    <row r="3418" spans="1:2" ht="13.5" customHeight="1">
      <c r="A3418" s="164">
        <v>43172</v>
      </c>
      <c r="B3418" s="165">
        <v>1179</v>
      </c>
    </row>
    <row r="3419" spans="1:2" ht="13.5" customHeight="1">
      <c r="A3419" s="164">
        <v>43173</v>
      </c>
      <c r="B3419" s="165">
        <v>1169</v>
      </c>
    </row>
    <row r="3420" spans="1:2" ht="13.5" customHeight="1">
      <c r="A3420" s="164">
        <v>43174</v>
      </c>
      <c r="B3420" s="165">
        <v>1150</v>
      </c>
    </row>
    <row r="3421" spans="1:2" ht="13.5" customHeight="1">
      <c r="A3421" s="164">
        <v>43175</v>
      </c>
      <c r="B3421" s="165">
        <v>1143</v>
      </c>
    </row>
    <row r="3422" spans="1:2" ht="13.5" customHeight="1">
      <c r="A3422" s="164">
        <v>43176</v>
      </c>
      <c r="B3422" s="165">
        <v>1143</v>
      </c>
    </row>
    <row r="3423" spans="1:2" ht="13.5" customHeight="1">
      <c r="A3423" s="164">
        <v>43177</v>
      </c>
      <c r="B3423" s="165">
        <v>1143</v>
      </c>
    </row>
    <row r="3424" spans="1:2" ht="13.5" customHeight="1">
      <c r="A3424" s="164">
        <v>43178</v>
      </c>
      <c r="B3424" s="165">
        <v>1136</v>
      </c>
    </row>
    <row r="3425" spans="1:2" ht="13.5" customHeight="1">
      <c r="A3425" s="164">
        <v>43179</v>
      </c>
      <c r="B3425" s="165">
        <v>1122</v>
      </c>
    </row>
    <row r="3426" spans="1:2" ht="13.5" customHeight="1">
      <c r="A3426" s="164">
        <v>43180</v>
      </c>
      <c r="B3426" s="165">
        <v>1117</v>
      </c>
    </row>
    <row r="3427" spans="1:2" ht="13.5" customHeight="1">
      <c r="A3427" s="164">
        <v>43181</v>
      </c>
      <c r="B3427" s="165">
        <v>1117</v>
      </c>
    </row>
    <row r="3428" spans="1:2" ht="13.5" customHeight="1">
      <c r="A3428" s="164">
        <v>43182</v>
      </c>
      <c r="B3428" s="165">
        <v>1122</v>
      </c>
    </row>
    <row r="3429" spans="1:2" ht="13.5" customHeight="1">
      <c r="A3429" s="164">
        <v>43183</v>
      </c>
      <c r="B3429" s="165">
        <v>1122</v>
      </c>
    </row>
    <row r="3430" spans="1:2" ht="13.5" customHeight="1">
      <c r="A3430" s="164">
        <v>43184</v>
      </c>
      <c r="B3430" s="165">
        <v>1122</v>
      </c>
    </row>
    <row r="3431" spans="1:2" ht="13.5" customHeight="1">
      <c r="A3431" s="164">
        <v>43185</v>
      </c>
      <c r="B3431" s="165">
        <v>1126</v>
      </c>
    </row>
    <row r="3432" spans="1:2" ht="13.5" customHeight="1">
      <c r="A3432" s="164">
        <v>43186</v>
      </c>
      <c r="B3432" s="165">
        <v>1117</v>
      </c>
    </row>
    <row r="3433" spans="1:2" ht="13.5" customHeight="1">
      <c r="A3433" s="164">
        <v>43187</v>
      </c>
      <c r="B3433" s="165">
        <v>1080</v>
      </c>
    </row>
    <row r="3434" spans="1:2" ht="13.5" customHeight="1">
      <c r="A3434" s="164">
        <v>43188</v>
      </c>
      <c r="B3434" s="165">
        <v>1055</v>
      </c>
    </row>
    <row r="3435" spans="1:2" ht="13.5" customHeight="1">
      <c r="A3435" s="164">
        <v>43189</v>
      </c>
      <c r="B3435" s="165">
        <v>1055</v>
      </c>
    </row>
    <row r="3436" spans="1:2" ht="13.5" customHeight="1">
      <c r="A3436" s="164">
        <v>43190</v>
      </c>
      <c r="B3436" s="165">
        <v>1055</v>
      </c>
    </row>
    <row r="3437" spans="1:2" ht="13.5" customHeight="1">
      <c r="A3437" s="75">
        <v>43193</v>
      </c>
      <c r="B3437" s="76">
        <v>1016</v>
      </c>
    </row>
    <row r="3438" spans="1:2" ht="13.5" customHeight="1">
      <c r="A3438" s="75">
        <v>43194</v>
      </c>
      <c r="B3438" s="76">
        <v>977</v>
      </c>
    </row>
    <row r="3439" spans="1:2" ht="13.5" customHeight="1">
      <c r="A3439" s="75">
        <v>43195</v>
      </c>
      <c r="B3439" s="76">
        <v>953</v>
      </c>
    </row>
    <row r="3440" spans="1:2" ht="13.5" customHeight="1">
      <c r="A3440" s="75">
        <v>43196</v>
      </c>
      <c r="B3440" s="76">
        <v>948</v>
      </c>
    </row>
    <row r="3441" spans="1:2" ht="13.5" customHeight="1">
      <c r="A3441" s="75">
        <v>43199</v>
      </c>
      <c r="B3441" s="76">
        <v>952</v>
      </c>
    </row>
    <row r="3442" spans="1:2" ht="13.5" customHeight="1">
      <c r="A3442" s="75">
        <v>43200</v>
      </c>
      <c r="B3442" s="76">
        <v>974</v>
      </c>
    </row>
    <row r="3443" spans="1:2" ht="13.5" customHeight="1">
      <c r="A3443" s="75">
        <v>43201</v>
      </c>
      <c r="B3443" s="76">
        <v>979</v>
      </c>
    </row>
    <row r="3444" spans="1:2" ht="13.5" customHeight="1">
      <c r="A3444" s="75">
        <v>43202</v>
      </c>
      <c r="B3444" s="76">
        <v>993</v>
      </c>
    </row>
    <row r="3445" spans="1:2" ht="13.5" customHeight="1">
      <c r="A3445" s="75">
        <v>43203</v>
      </c>
      <c r="B3445" s="76">
        <v>1014</v>
      </c>
    </row>
    <row r="3446" spans="1:2" ht="13.5" customHeight="1">
      <c r="A3446" s="75">
        <v>43206</v>
      </c>
      <c r="B3446" s="76">
        <v>1025</v>
      </c>
    </row>
    <row r="3447" spans="1:2" ht="13.5" customHeight="1">
      <c r="A3447" s="75">
        <v>43207</v>
      </c>
      <c r="B3447" s="76">
        <v>1052</v>
      </c>
    </row>
    <row r="3448" spans="1:2" ht="13.5" customHeight="1">
      <c r="A3448" s="75">
        <v>43208</v>
      </c>
      <c r="B3448" s="76">
        <v>1124</v>
      </c>
    </row>
    <row r="3449" spans="1:2" ht="13.5" customHeight="1">
      <c r="A3449" s="75">
        <v>43209</v>
      </c>
      <c r="B3449" s="76">
        <v>1201</v>
      </c>
    </row>
    <row r="3450" spans="1:2" ht="13.5" customHeight="1">
      <c r="A3450" s="75">
        <v>43210</v>
      </c>
      <c r="B3450" s="76">
        <v>1281</v>
      </c>
    </row>
    <row r="3451" spans="1:2" ht="13.5" customHeight="1">
      <c r="A3451" s="75">
        <v>43213</v>
      </c>
      <c r="B3451" s="76">
        <v>1306</v>
      </c>
    </row>
    <row r="3452" spans="1:2" ht="13.5" customHeight="1">
      <c r="A3452" s="75">
        <v>43214</v>
      </c>
      <c r="B3452" s="76">
        <v>1330</v>
      </c>
    </row>
    <row r="3453" spans="1:2" ht="13.5" customHeight="1">
      <c r="A3453" s="75">
        <v>43215</v>
      </c>
      <c r="B3453" s="76">
        <v>1376</v>
      </c>
    </row>
    <row r="3454" spans="1:2" ht="13.5" customHeight="1">
      <c r="A3454" s="75">
        <v>43216</v>
      </c>
      <c r="B3454" s="76">
        <v>1375</v>
      </c>
    </row>
    <row r="3455" spans="1:2" ht="13.5" customHeight="1">
      <c r="A3455" s="75">
        <v>43217</v>
      </c>
      <c r="B3455" s="76">
        <v>1361</v>
      </c>
    </row>
    <row r="3456" spans="1:2" ht="13.5" customHeight="1">
      <c r="A3456" s="75">
        <v>43220</v>
      </c>
      <c r="B3456" s="76">
        <v>1341</v>
      </c>
    </row>
    <row r="3457" spans="1:2" ht="13.5" customHeight="1">
      <c r="A3457" s="75">
        <v>43221</v>
      </c>
      <c r="B3457" s="76">
        <v>1327</v>
      </c>
    </row>
    <row r="3458" spans="1:2" ht="13.5" customHeight="1">
      <c r="A3458" s="75">
        <v>43222</v>
      </c>
      <c r="B3458" s="76">
        <v>1346</v>
      </c>
    </row>
    <row r="3459" spans="1:2" ht="13.5" customHeight="1">
      <c r="A3459" s="75">
        <v>43223</v>
      </c>
      <c r="B3459" s="76">
        <v>1376</v>
      </c>
    </row>
    <row r="3460" spans="1:2" ht="13.5" customHeight="1">
      <c r="A3460" s="75">
        <v>43224</v>
      </c>
      <c r="B3460" s="76">
        <v>1384</v>
      </c>
    </row>
    <row r="3461" spans="1:2" ht="13.5" customHeight="1">
      <c r="A3461" s="75">
        <v>43228</v>
      </c>
      <c r="B3461" s="76">
        <v>1432</v>
      </c>
    </row>
    <row r="3462" spans="1:2" ht="13.5" customHeight="1">
      <c r="A3462" s="75">
        <v>43229</v>
      </c>
      <c r="B3462" s="76">
        <v>1465</v>
      </c>
    </row>
    <row r="3463" spans="1:2" ht="13.5" customHeight="1">
      <c r="A3463" s="75">
        <v>43230</v>
      </c>
      <c r="B3463" s="76">
        <v>1453</v>
      </c>
    </row>
    <row r="3464" spans="1:2" ht="13.5" customHeight="1">
      <c r="A3464" s="75">
        <v>43231</v>
      </c>
      <c r="B3464" s="76">
        <v>1472</v>
      </c>
    </row>
    <row r="3465" spans="1:2" ht="13.5" customHeight="1">
      <c r="A3465" s="75">
        <v>43234</v>
      </c>
      <c r="B3465" s="76">
        <v>1476</v>
      </c>
    </row>
    <row r="3466" spans="1:2" ht="13.5" customHeight="1">
      <c r="A3466" s="75">
        <v>43235</v>
      </c>
      <c r="B3466" s="76">
        <v>1468</v>
      </c>
    </row>
    <row r="3467" spans="1:2" ht="13.5" customHeight="1">
      <c r="A3467" s="75">
        <v>43236</v>
      </c>
      <c r="B3467" s="76">
        <v>1403</v>
      </c>
    </row>
    <row r="3468" spans="1:2" ht="13.5" customHeight="1">
      <c r="A3468" s="75">
        <v>43237</v>
      </c>
      <c r="B3468" s="76">
        <v>1305</v>
      </c>
    </row>
    <row r="3469" spans="1:2" ht="13.5" customHeight="1">
      <c r="A3469" s="75">
        <v>43238</v>
      </c>
      <c r="B3469" s="76">
        <v>1273</v>
      </c>
    </row>
    <row r="3470" spans="1:2" ht="13.5" customHeight="1">
      <c r="A3470" s="75">
        <v>43241</v>
      </c>
      <c r="B3470" s="76">
        <v>1239</v>
      </c>
    </row>
    <row r="3471" spans="1:2" ht="13.5" customHeight="1">
      <c r="A3471" s="75">
        <v>43242</v>
      </c>
      <c r="B3471" s="76">
        <v>1199</v>
      </c>
    </row>
    <row r="3472" spans="1:2" ht="13.5" customHeight="1">
      <c r="A3472" s="75">
        <v>43243</v>
      </c>
      <c r="B3472" s="76">
        <v>1162</v>
      </c>
    </row>
    <row r="3473" spans="1:2" ht="13.5" customHeight="1">
      <c r="A3473" s="75">
        <v>43244</v>
      </c>
      <c r="B3473" s="76">
        <v>1109</v>
      </c>
    </row>
    <row r="3474" spans="1:2" ht="13.5" customHeight="1">
      <c r="A3474" s="75">
        <v>43245</v>
      </c>
      <c r="B3474" s="76">
        <v>1077</v>
      </c>
    </row>
    <row r="3475" spans="1:2" ht="13.5" customHeight="1">
      <c r="A3475" s="75">
        <v>43249</v>
      </c>
      <c r="B3475" s="76">
        <v>1057</v>
      </c>
    </row>
    <row r="3476" spans="1:2" ht="13.5" customHeight="1">
      <c r="A3476" s="75">
        <v>43250</v>
      </c>
      <c r="B3476" s="76">
        <v>1042</v>
      </c>
    </row>
    <row r="3477" spans="1:2" ht="13.5" customHeight="1">
      <c r="A3477" s="75">
        <v>43251</v>
      </c>
      <c r="B3477" s="76">
        <v>1090</v>
      </c>
    </row>
    <row r="3478" spans="1:2" ht="13.5" customHeight="1">
      <c r="A3478" s="75">
        <v>43252</v>
      </c>
      <c r="B3478" s="76">
        <v>1156</v>
      </c>
    </row>
    <row r="3479" spans="1:2" ht="13.5" customHeight="1">
      <c r="A3479" s="75">
        <v>43255</v>
      </c>
      <c r="B3479" s="76">
        <v>1193</v>
      </c>
    </row>
    <row r="3480" spans="1:2" ht="13.5" customHeight="1">
      <c r="A3480" s="75">
        <v>43256</v>
      </c>
      <c r="B3480" s="76">
        <v>1249</v>
      </c>
    </row>
    <row r="3481" spans="1:2" ht="13.5" customHeight="1">
      <c r="A3481" s="75">
        <v>43257</v>
      </c>
      <c r="B3481" s="76">
        <v>1340</v>
      </c>
    </row>
    <row r="3482" spans="1:2" ht="13.5" customHeight="1">
      <c r="A3482" s="75">
        <v>43258</v>
      </c>
      <c r="B3482" s="76">
        <v>1395</v>
      </c>
    </row>
    <row r="3483" spans="1:2" ht="13.5" customHeight="1">
      <c r="A3483" s="75">
        <v>43259</v>
      </c>
      <c r="B3483" s="76">
        <v>1391</v>
      </c>
    </row>
    <row r="3484" spans="1:2" ht="13.5" customHeight="1">
      <c r="A3484" s="75">
        <v>43262</v>
      </c>
      <c r="B3484" s="76">
        <v>1387</v>
      </c>
    </row>
    <row r="3485" spans="1:2" ht="13.5" customHeight="1">
      <c r="A3485" s="75">
        <v>43263</v>
      </c>
      <c r="B3485" s="76">
        <v>1390</v>
      </c>
    </row>
    <row r="3486" spans="1:2" ht="13.5" customHeight="1">
      <c r="A3486" s="75">
        <v>43264</v>
      </c>
      <c r="B3486" s="76">
        <v>1404</v>
      </c>
    </row>
    <row r="3487" spans="1:2" ht="13.5" customHeight="1">
      <c r="A3487" s="75">
        <v>43265</v>
      </c>
      <c r="B3487" s="76">
        <v>1433</v>
      </c>
    </row>
    <row r="3488" spans="1:2" ht="13.5" customHeight="1">
      <c r="A3488" s="75">
        <v>43266</v>
      </c>
      <c r="B3488" s="76">
        <v>1445</v>
      </c>
    </row>
    <row r="3489" spans="1:2" ht="13.5" customHeight="1">
      <c r="A3489" s="75">
        <v>43269</v>
      </c>
      <c r="B3489" s="76">
        <v>1442</v>
      </c>
    </row>
    <row r="3490" spans="1:2" ht="13.5" customHeight="1">
      <c r="A3490" s="75">
        <v>43270</v>
      </c>
      <c r="B3490" s="76">
        <v>1419</v>
      </c>
    </row>
    <row r="3491" spans="1:2" ht="13.5" customHeight="1">
      <c r="A3491" s="75">
        <v>43271</v>
      </c>
      <c r="B3491" s="76">
        <v>1373</v>
      </c>
    </row>
    <row r="3492" spans="1:2" ht="13.5" customHeight="1">
      <c r="A3492" s="75">
        <v>43272</v>
      </c>
      <c r="B3492" s="76">
        <v>1347</v>
      </c>
    </row>
    <row r="3493" spans="1:2" ht="13.5" customHeight="1">
      <c r="A3493" s="75">
        <v>43273</v>
      </c>
      <c r="B3493" s="76">
        <v>1341</v>
      </c>
    </row>
    <row r="3494" spans="1:2" ht="13.5" customHeight="1">
      <c r="A3494" s="75">
        <v>43276</v>
      </c>
      <c r="B3494" s="76">
        <v>1333</v>
      </c>
    </row>
    <row r="3495" spans="1:2" ht="13.5" customHeight="1">
      <c r="A3495" s="75">
        <v>43277</v>
      </c>
      <c r="B3495" s="76">
        <v>1323</v>
      </c>
    </row>
    <row r="3496" spans="1:2" ht="13.5" customHeight="1">
      <c r="A3496" s="75">
        <v>43278</v>
      </c>
      <c r="B3496" s="76">
        <v>1309</v>
      </c>
    </row>
    <row r="3497" spans="1:2" ht="13.5" customHeight="1">
      <c r="A3497" s="75">
        <v>43279</v>
      </c>
      <c r="B3497" s="76">
        <v>1329</v>
      </c>
    </row>
    <row r="3498" spans="1:2" ht="13.5" customHeight="1">
      <c r="A3498" s="75">
        <v>43280</v>
      </c>
      <c r="B3498" s="76">
        <v>1385</v>
      </c>
    </row>
    <row r="3499" spans="1:2" ht="13.5" customHeight="1">
      <c r="A3499" s="75">
        <v>43283</v>
      </c>
      <c r="B3499" s="76">
        <v>1422</v>
      </c>
    </row>
    <row r="3500" spans="1:2" ht="13.5" customHeight="1">
      <c r="A3500" s="75">
        <v>43284</v>
      </c>
      <c r="B3500" s="76">
        <v>1476</v>
      </c>
    </row>
    <row r="3501" spans="1:2" ht="13.5" customHeight="1">
      <c r="A3501" s="75">
        <v>43285</v>
      </c>
      <c r="B3501" s="76">
        <v>1567</v>
      </c>
    </row>
    <row r="3502" spans="1:2" ht="13.5" customHeight="1">
      <c r="A3502" s="75">
        <v>43286</v>
      </c>
      <c r="B3502" s="76">
        <v>1612</v>
      </c>
    </row>
    <row r="3503" spans="1:2" ht="13.5" customHeight="1">
      <c r="A3503" s="75">
        <v>43287</v>
      </c>
      <c r="B3503" s="76">
        <v>1622</v>
      </c>
    </row>
    <row r="3504" spans="1:2" ht="13.5" customHeight="1">
      <c r="A3504" s="75">
        <v>43290</v>
      </c>
      <c r="B3504" s="76">
        <v>1609</v>
      </c>
    </row>
    <row r="3505" spans="1:2" ht="13.5" customHeight="1">
      <c r="A3505" s="75">
        <v>43291</v>
      </c>
      <c r="B3505" s="76">
        <v>1555</v>
      </c>
    </row>
    <row r="3506" spans="1:2" ht="13.5" customHeight="1">
      <c r="A3506" s="75">
        <v>43292</v>
      </c>
      <c r="B3506" s="76">
        <v>1586</v>
      </c>
    </row>
    <row r="3507" spans="1:2" ht="13.5" customHeight="1">
      <c r="A3507" s="75">
        <v>43293</v>
      </c>
      <c r="B3507" s="76">
        <v>1632</v>
      </c>
    </row>
    <row r="3508" spans="1:2" ht="13.5" customHeight="1">
      <c r="A3508" s="75">
        <v>43294</v>
      </c>
      <c r="B3508" s="76">
        <v>1666</v>
      </c>
    </row>
    <row r="3509" spans="1:2" ht="13.5" customHeight="1">
      <c r="A3509" s="75">
        <v>43297</v>
      </c>
      <c r="B3509" s="76">
        <v>1695</v>
      </c>
    </row>
    <row r="3510" spans="1:2" ht="13.5" customHeight="1">
      <c r="A3510" s="75">
        <v>43298</v>
      </c>
      <c r="B3510" s="76">
        <v>1721</v>
      </c>
    </row>
    <row r="3511" spans="1:2" ht="13.5" customHeight="1">
      <c r="A3511" s="75">
        <v>43299</v>
      </c>
      <c r="B3511" s="76">
        <v>1688</v>
      </c>
    </row>
    <row r="3512" spans="1:2" ht="13.5" customHeight="1">
      <c r="A3512" s="75">
        <v>43300</v>
      </c>
      <c r="B3512" s="76">
        <v>1657</v>
      </c>
    </row>
    <row r="3513" spans="1:2" ht="13.5" customHeight="1">
      <c r="A3513" s="75">
        <v>43301</v>
      </c>
      <c r="B3513" s="76">
        <v>1689</v>
      </c>
    </row>
    <row r="3514" spans="1:2" ht="13.5" customHeight="1">
      <c r="A3514" s="75">
        <v>43304</v>
      </c>
      <c r="B3514" s="76">
        <v>1718</v>
      </c>
    </row>
    <row r="3515" spans="1:2" ht="13.5" customHeight="1">
      <c r="A3515" s="75">
        <v>43305</v>
      </c>
      <c r="B3515" s="76">
        <v>1774</v>
      </c>
    </row>
    <row r="3516" spans="1:2" ht="13.5" customHeight="1">
      <c r="A3516" s="75">
        <v>43306</v>
      </c>
      <c r="B3516" s="76">
        <v>1772</v>
      </c>
    </row>
    <row r="3517" spans="1:2" ht="13.5" customHeight="1">
      <c r="A3517" s="75">
        <v>43307</v>
      </c>
      <c r="B3517" s="76">
        <v>1708</v>
      </c>
    </row>
    <row r="3518" spans="1:2" ht="13.5" customHeight="1">
      <c r="A3518" s="75">
        <v>43308</v>
      </c>
      <c r="B3518" s="76">
        <v>1676</v>
      </c>
    </row>
    <row r="3519" spans="1:2" ht="13.5" customHeight="1">
      <c r="A3519" s="75">
        <v>43311</v>
      </c>
      <c r="B3519" s="76">
        <v>1703</v>
      </c>
    </row>
    <row r="3520" spans="1:2" ht="13.5" customHeight="1">
      <c r="A3520" s="75">
        <v>43312</v>
      </c>
      <c r="B3520" s="76">
        <v>1747</v>
      </c>
    </row>
    <row r="3521" spans="1:2" ht="13.5" customHeight="1">
      <c r="A3521" s="75">
        <v>43313</v>
      </c>
      <c r="B3521" s="76">
        <v>1760</v>
      </c>
    </row>
    <row r="3522" spans="1:2" ht="13.5" customHeight="1">
      <c r="A3522" s="75">
        <v>43314</v>
      </c>
      <c r="B3522" s="76">
        <v>1756</v>
      </c>
    </row>
    <row r="3523" spans="1:2" ht="13.5" customHeight="1">
      <c r="A3523" s="75">
        <v>43315</v>
      </c>
      <c r="B3523" s="76">
        <v>1773</v>
      </c>
    </row>
    <row r="3524" spans="1:2" ht="13.5" customHeight="1">
      <c r="A3524" s="75">
        <v>43318</v>
      </c>
      <c r="B3524" s="76">
        <v>1773</v>
      </c>
    </row>
    <row r="3525" spans="1:2" ht="13.5" customHeight="1">
      <c r="A3525" s="75">
        <v>43319</v>
      </c>
      <c r="B3525" s="76">
        <v>1732</v>
      </c>
    </row>
    <row r="3526" spans="1:2" ht="13.5" customHeight="1">
      <c r="A3526" s="75">
        <v>43320</v>
      </c>
      <c r="B3526" s="76">
        <v>1704</v>
      </c>
    </row>
    <row r="3527" spans="1:2" ht="13.5" customHeight="1">
      <c r="A3527" s="75">
        <v>43321</v>
      </c>
      <c r="B3527" s="76">
        <v>1694</v>
      </c>
    </row>
    <row r="3528" spans="1:2" ht="13.5" customHeight="1">
      <c r="A3528" s="75">
        <v>43322</v>
      </c>
      <c r="B3528" s="76">
        <v>1691</v>
      </c>
    </row>
    <row r="3529" spans="1:2" ht="13.5" customHeight="1">
      <c r="A3529" s="75">
        <v>43325</v>
      </c>
      <c r="B3529" s="76">
        <v>1709</v>
      </c>
    </row>
    <row r="3530" spans="1:2" ht="13.5" customHeight="1">
      <c r="A3530" s="75">
        <v>43326</v>
      </c>
      <c r="B3530" s="76">
        <v>1725</v>
      </c>
    </row>
    <row r="3531" spans="1:2" ht="13.5" customHeight="1">
      <c r="A3531" s="75">
        <v>43327</v>
      </c>
      <c r="B3531" s="76">
        <v>1727</v>
      </c>
    </row>
    <row r="3532" spans="1:2" ht="13.5" customHeight="1">
      <c r="A3532" s="75">
        <v>43328</v>
      </c>
      <c r="B3532" s="76">
        <v>1720</v>
      </c>
    </row>
    <row r="3533" spans="1:2" ht="13.5" customHeight="1">
      <c r="A3533" s="75">
        <v>43329</v>
      </c>
      <c r="B3533" s="76">
        <v>1723</v>
      </c>
    </row>
    <row r="3534" spans="1:2" ht="13.5" customHeight="1">
      <c r="A3534" s="75">
        <v>43332</v>
      </c>
      <c r="B3534" s="76">
        <v>1727</v>
      </c>
    </row>
    <row r="3535" spans="1:2" ht="13.5" customHeight="1">
      <c r="A3535" s="75">
        <v>43333</v>
      </c>
      <c r="B3535" s="76">
        <v>1736</v>
      </c>
    </row>
    <row r="3536" spans="1:2" ht="13.5" customHeight="1">
      <c r="A3536" s="75">
        <v>43334</v>
      </c>
      <c r="B3536" s="76">
        <v>1735</v>
      </c>
    </row>
    <row r="3537" spans="1:2" ht="13.5" customHeight="1">
      <c r="A3537" s="75">
        <v>43335</v>
      </c>
      <c r="B3537" s="76">
        <v>1709</v>
      </c>
    </row>
    <row r="3538" spans="1:2" ht="13.5" customHeight="1">
      <c r="A3538" s="75">
        <v>43336</v>
      </c>
      <c r="B3538" s="76">
        <v>1697</v>
      </c>
    </row>
    <row r="3539" spans="1:2" ht="13.5" customHeight="1">
      <c r="A3539" s="75">
        <v>43340</v>
      </c>
      <c r="B3539" s="76">
        <v>1684</v>
      </c>
    </row>
    <row r="3540" spans="1:2" ht="13.5" customHeight="1">
      <c r="A3540" s="75">
        <v>43341</v>
      </c>
      <c r="B3540" s="76">
        <v>1661</v>
      </c>
    </row>
    <row r="3541" spans="1:2" ht="13.5" customHeight="1">
      <c r="A3541" s="75">
        <v>43342</v>
      </c>
      <c r="B3541" s="76">
        <v>1614</v>
      </c>
    </row>
    <row r="3542" spans="1:2" ht="13.5" customHeight="1">
      <c r="A3542" s="75">
        <v>43343</v>
      </c>
      <c r="B3542" s="76">
        <v>1579</v>
      </c>
    </row>
    <row r="3543" spans="1:2" ht="13.5" customHeight="1">
      <c r="A3543" s="75">
        <v>43346</v>
      </c>
      <c r="B3543" s="76">
        <v>1557</v>
      </c>
    </row>
    <row r="3544" spans="1:2" ht="13.5" customHeight="1">
      <c r="A3544" s="75">
        <v>43347</v>
      </c>
      <c r="B3544" s="76">
        <v>1513</v>
      </c>
    </row>
    <row r="3545" spans="1:2" ht="13.5" customHeight="1">
      <c r="A3545" s="75">
        <v>43348</v>
      </c>
      <c r="B3545" s="76">
        <v>1477</v>
      </c>
    </row>
    <row r="3546" spans="1:2" ht="13.5" customHeight="1">
      <c r="A3546" s="75">
        <v>43349</v>
      </c>
      <c r="B3546" s="76">
        <v>1484</v>
      </c>
    </row>
    <row r="3547" spans="1:2" ht="13.5" customHeight="1">
      <c r="A3547" s="75">
        <v>43350</v>
      </c>
      <c r="B3547" s="76">
        <v>1490</v>
      </c>
    </row>
    <row r="3548" spans="1:2" ht="13.5" customHeight="1">
      <c r="A3548" s="75">
        <v>43353</v>
      </c>
      <c r="B3548" s="76">
        <v>1482</v>
      </c>
    </row>
    <row r="3549" spans="1:2" ht="13.5" customHeight="1">
      <c r="A3549" s="75">
        <v>43354</v>
      </c>
      <c r="B3549" s="76">
        <v>1439</v>
      </c>
    </row>
    <row r="3550" spans="1:2" ht="13.5" customHeight="1">
      <c r="A3550" s="75">
        <v>43355</v>
      </c>
      <c r="B3550" s="76">
        <v>1411</v>
      </c>
    </row>
    <row r="3551" spans="1:2" ht="13.5" customHeight="1">
      <c r="A3551" s="75">
        <v>43356</v>
      </c>
      <c r="B3551" s="76">
        <v>1382</v>
      </c>
    </row>
    <row r="3552" spans="1:2" ht="13.5" customHeight="1">
      <c r="A3552" s="75">
        <v>43357</v>
      </c>
      <c r="B3552" s="76">
        <v>1366</v>
      </c>
    </row>
    <row r="3553" spans="1:2" ht="13.5" customHeight="1">
      <c r="A3553" s="75">
        <v>43360</v>
      </c>
      <c r="B3553" s="76">
        <v>1357</v>
      </c>
    </row>
    <row r="3554" spans="1:2" ht="13.5" customHeight="1">
      <c r="A3554" s="75">
        <v>43361</v>
      </c>
      <c r="B3554" s="76">
        <v>1356</v>
      </c>
    </row>
    <row r="3555" spans="1:2" ht="13.5" customHeight="1">
      <c r="A3555" s="75">
        <v>43362</v>
      </c>
      <c r="B3555" s="76">
        <v>1373</v>
      </c>
    </row>
    <row r="3556" spans="1:2" ht="13.5" customHeight="1">
      <c r="A3556" s="75">
        <v>43363</v>
      </c>
      <c r="B3556" s="76">
        <v>1396</v>
      </c>
    </row>
    <row r="3557" spans="1:2" ht="13.5" customHeight="1">
      <c r="A3557" s="75">
        <v>43364</v>
      </c>
      <c r="B3557" s="76">
        <v>1413</v>
      </c>
    </row>
    <row r="3558" spans="1:2" ht="13.5" customHeight="1">
      <c r="A3558" s="75">
        <v>43367</v>
      </c>
      <c r="B3558" s="76">
        <v>1434</v>
      </c>
    </row>
    <row r="3559" spans="1:2" ht="13.5" customHeight="1">
      <c r="A3559" s="75">
        <v>43368</v>
      </c>
      <c r="B3559" s="76">
        <v>1450</v>
      </c>
    </row>
    <row r="3560" spans="1:2" ht="13.5" customHeight="1">
      <c r="A3560" s="75">
        <v>43369</v>
      </c>
      <c r="B3560" s="76">
        <v>1503</v>
      </c>
    </row>
    <row r="3561" spans="1:2" ht="13.5" customHeight="1">
      <c r="A3561" s="75">
        <v>43370</v>
      </c>
      <c r="B3561" s="76">
        <v>1524</v>
      </c>
    </row>
    <row r="3562" spans="1:2" ht="13.5" customHeight="1">
      <c r="A3562" s="75">
        <v>43371</v>
      </c>
      <c r="B3562" s="76">
        <v>1540</v>
      </c>
    </row>
    <row r="3563" spans="1:2" ht="13.5" customHeight="1">
      <c r="A3563" s="75">
        <v>43374</v>
      </c>
      <c r="B3563" s="76">
        <v>1555</v>
      </c>
    </row>
    <row r="3564" spans="1:2" ht="13.5" customHeight="1">
      <c r="A3564" s="75">
        <v>43375</v>
      </c>
      <c r="B3564" s="76">
        <v>1570</v>
      </c>
    </row>
    <row r="3565" spans="1:2" ht="13.5" customHeight="1">
      <c r="A3565" s="75">
        <v>43376</v>
      </c>
      <c r="B3565" s="76">
        <v>1574</v>
      </c>
    </row>
    <row r="3566" spans="1:2" ht="13.5" customHeight="1">
      <c r="A3566" s="75">
        <v>43377</v>
      </c>
      <c r="B3566" s="76">
        <v>1554</v>
      </c>
    </row>
    <row r="3567" spans="1:2" ht="13.5" customHeight="1">
      <c r="A3567" s="75">
        <v>43378</v>
      </c>
      <c r="B3567" s="76">
        <v>1536</v>
      </c>
    </row>
    <row r="3568" spans="1:2" ht="13.5" customHeight="1">
      <c r="A3568" s="75">
        <v>43381</v>
      </c>
      <c r="B3568" s="76">
        <v>1530</v>
      </c>
    </row>
    <row r="3569" spans="1:2" ht="13.5" customHeight="1">
      <c r="A3569" s="75">
        <v>43382</v>
      </c>
      <c r="B3569" s="76">
        <v>1503</v>
      </c>
    </row>
    <row r="3570" spans="1:2" ht="13.5" customHeight="1">
      <c r="A3570" s="75">
        <v>43383</v>
      </c>
      <c r="B3570" s="76">
        <v>1493</v>
      </c>
    </row>
    <row r="3571" spans="1:2" ht="13.5" customHeight="1">
      <c r="A3571" s="75">
        <v>43384</v>
      </c>
      <c r="B3571" s="76">
        <v>1515</v>
      </c>
    </row>
    <row r="3572" spans="1:2" ht="13.5" customHeight="1">
      <c r="A3572" s="75">
        <v>43385</v>
      </c>
      <c r="B3572" s="76">
        <v>1579</v>
      </c>
    </row>
    <row r="3573" spans="1:2" ht="13.5" customHeight="1">
      <c r="A3573" s="75">
        <v>43388</v>
      </c>
      <c r="B3573" s="76">
        <v>1584</v>
      </c>
    </row>
    <row r="3574" spans="1:2" ht="13.5" customHeight="1">
      <c r="A3574" s="75">
        <v>43389</v>
      </c>
      <c r="B3574" s="76">
        <v>1578</v>
      </c>
    </row>
    <row r="3575" spans="1:2" ht="13.5" customHeight="1">
      <c r="A3575" s="75">
        <v>43390</v>
      </c>
      <c r="B3575" s="76">
        <v>1554</v>
      </c>
    </row>
    <row r="3576" spans="1:2" ht="13.5" customHeight="1">
      <c r="A3576" s="75">
        <v>43391</v>
      </c>
      <c r="B3576" s="76">
        <v>1565</v>
      </c>
    </row>
    <row r="3577" spans="1:2" ht="13.5" customHeight="1">
      <c r="A3577" s="75">
        <v>43392</v>
      </c>
      <c r="B3577" s="76">
        <v>1576</v>
      </c>
    </row>
    <row r="3578" spans="1:2" ht="13.5" customHeight="1">
      <c r="A3578" s="75">
        <v>43395</v>
      </c>
      <c r="B3578" s="76">
        <v>1579</v>
      </c>
    </row>
    <row r="3579" spans="1:2" ht="13.5" customHeight="1">
      <c r="A3579" s="75">
        <v>43396</v>
      </c>
      <c r="B3579" s="76">
        <v>1577</v>
      </c>
    </row>
    <row r="3580" spans="1:2" ht="13.5" customHeight="1">
      <c r="A3580" s="75">
        <v>43397</v>
      </c>
      <c r="B3580" s="76">
        <v>1546</v>
      </c>
    </row>
    <row r="3581" spans="1:2" ht="13.5" customHeight="1">
      <c r="A3581" s="75">
        <v>43398</v>
      </c>
      <c r="B3581" s="76">
        <v>1516</v>
      </c>
    </row>
    <row r="3582" spans="1:2" ht="13.5" customHeight="1">
      <c r="A3582" s="75">
        <v>43399</v>
      </c>
      <c r="B3582" s="76">
        <v>1519</v>
      </c>
    </row>
    <row r="3583" spans="1:2" ht="13.5" customHeight="1">
      <c r="A3583" s="75">
        <v>43402</v>
      </c>
      <c r="B3583" s="76">
        <v>1522</v>
      </c>
    </row>
    <row r="3584" spans="1:2" ht="13.5" customHeight="1">
      <c r="A3584" s="75">
        <v>43403</v>
      </c>
      <c r="B3584" s="76">
        <v>1513</v>
      </c>
    </row>
    <row r="3585" spans="1:2" ht="13.5" customHeight="1">
      <c r="A3585" s="75">
        <v>43404</v>
      </c>
      <c r="B3585" s="76">
        <v>1490</v>
      </c>
    </row>
    <row r="3586" spans="1:2" ht="13.5" customHeight="1">
      <c r="A3586" s="75">
        <v>43405</v>
      </c>
      <c r="B3586" s="76">
        <v>1470</v>
      </c>
    </row>
    <row r="3587" spans="1:2" ht="13.5" customHeight="1">
      <c r="A3587" s="75">
        <v>43406</v>
      </c>
      <c r="B3587" s="76">
        <v>1457</v>
      </c>
    </row>
    <row r="3588" spans="1:2" ht="13.5" customHeight="1">
      <c r="A3588" s="75">
        <v>43409</v>
      </c>
      <c r="B3588" s="76">
        <v>1428</v>
      </c>
    </row>
    <row r="3589" spans="1:2" ht="13.5" customHeight="1">
      <c r="A3589" s="75">
        <v>43410</v>
      </c>
      <c r="B3589" s="76">
        <v>1395</v>
      </c>
    </row>
    <row r="3590" spans="1:2" ht="13.5" customHeight="1">
      <c r="A3590" s="75">
        <v>43411</v>
      </c>
      <c r="B3590" s="76">
        <v>1304</v>
      </c>
    </row>
    <row r="3591" spans="1:2" ht="13.5" customHeight="1">
      <c r="A3591" s="75">
        <v>43412</v>
      </c>
      <c r="B3591" s="76">
        <v>1231</v>
      </c>
    </row>
    <row r="3592" spans="1:2" ht="13.5" customHeight="1">
      <c r="A3592" s="75">
        <v>43413</v>
      </c>
      <c r="B3592" s="76">
        <v>1147</v>
      </c>
    </row>
    <row r="3593" spans="1:2" ht="13.5" customHeight="1">
      <c r="A3593" s="75">
        <v>43416</v>
      </c>
      <c r="B3593" s="76">
        <v>1125</v>
      </c>
    </row>
    <row r="3594" spans="1:2" ht="13.5" customHeight="1">
      <c r="A3594" s="75">
        <v>43417</v>
      </c>
      <c r="B3594" s="76">
        <v>1064</v>
      </c>
    </row>
    <row r="3595" spans="1:2" ht="13.5" customHeight="1">
      <c r="A3595" s="75">
        <v>43418</v>
      </c>
      <c r="B3595" s="76">
        <v>1009</v>
      </c>
    </row>
    <row r="3596" spans="1:2" ht="13.5" customHeight="1">
      <c r="A3596" s="75">
        <v>43419</v>
      </c>
      <c r="B3596" s="76">
        <v>1020</v>
      </c>
    </row>
    <row r="3597" spans="1:2" ht="13.5" customHeight="1">
      <c r="A3597" s="75">
        <v>43420</v>
      </c>
      <c r="B3597" s="76">
        <v>1031</v>
      </c>
    </row>
    <row r="3598" spans="1:2" ht="13.5" customHeight="1">
      <c r="A3598" s="75">
        <v>43423</v>
      </c>
      <c r="B3598" s="76">
        <v>1023</v>
      </c>
    </row>
    <row r="3599" spans="1:2" ht="13.5" customHeight="1">
      <c r="A3599" s="75">
        <v>43424</v>
      </c>
      <c r="B3599" s="76">
        <v>1003</v>
      </c>
    </row>
    <row r="3600" spans="1:2" ht="13.5" customHeight="1">
      <c r="A3600" s="75">
        <v>43425</v>
      </c>
      <c r="B3600" s="76">
        <v>1008</v>
      </c>
    </row>
    <row r="3601" spans="1:2" ht="13.5" customHeight="1">
      <c r="A3601" s="75">
        <v>43426</v>
      </c>
      <c r="B3601" s="76">
        <v>1018</v>
      </c>
    </row>
    <row r="3602" spans="1:2" ht="13.5" customHeight="1">
      <c r="A3602" s="75">
        <v>43427</v>
      </c>
      <c r="B3602" s="76">
        <v>1093</v>
      </c>
    </row>
    <row r="3603" spans="1:2" ht="13.5" customHeight="1">
      <c r="A3603" s="75">
        <v>43430</v>
      </c>
      <c r="B3603" s="76">
        <v>1217</v>
      </c>
    </row>
    <row r="3604" spans="1:2" ht="13.5" customHeight="1">
      <c r="A3604" s="75">
        <v>43431</v>
      </c>
      <c r="B3604" s="76">
        <v>1339</v>
      </c>
    </row>
    <row r="3605" spans="1:2" ht="13.5" customHeight="1">
      <c r="A3605" s="75">
        <v>43432</v>
      </c>
      <c r="B3605" s="76">
        <v>1330</v>
      </c>
    </row>
    <row r="3606" spans="1:2" ht="13.5" customHeight="1">
      <c r="A3606" s="75">
        <v>43433</v>
      </c>
      <c r="B3606" s="76">
        <v>1281</v>
      </c>
    </row>
    <row r="3607" spans="1:2" ht="13.5" customHeight="1">
      <c r="A3607" s="75">
        <v>43434</v>
      </c>
      <c r="B3607" s="76">
        <v>1231</v>
      </c>
    </row>
    <row r="3608" spans="1:2" ht="13.5" customHeight="1">
      <c r="A3608" s="75">
        <v>43437</v>
      </c>
      <c r="B3608" s="76">
        <v>1203</v>
      </c>
    </row>
    <row r="3609" spans="1:2" ht="13.5" customHeight="1">
      <c r="A3609" s="75">
        <v>43438</v>
      </c>
      <c r="B3609" s="76">
        <v>1237</v>
      </c>
    </row>
    <row r="3610" spans="1:2" ht="13.5" customHeight="1">
      <c r="A3610" s="75">
        <v>43439</v>
      </c>
      <c r="B3610" s="76">
        <v>1296</v>
      </c>
    </row>
    <row r="3611" spans="1:2" ht="13.5" customHeight="1">
      <c r="A3611" s="75">
        <v>43440</v>
      </c>
      <c r="B3611" s="76">
        <v>1339</v>
      </c>
    </row>
    <row r="3612" spans="1:2" ht="13.5" customHeight="1">
      <c r="A3612" s="75">
        <v>43441</v>
      </c>
      <c r="B3612" s="76">
        <v>1372</v>
      </c>
    </row>
    <row r="3613" spans="1:2" ht="13.5" customHeight="1">
      <c r="A3613" s="75">
        <v>43444</v>
      </c>
      <c r="B3613" s="76">
        <v>1385</v>
      </c>
    </row>
    <row r="3614" spans="1:2" ht="13.5" customHeight="1">
      <c r="A3614" s="75">
        <v>43445</v>
      </c>
      <c r="B3614" s="76">
        <v>1364</v>
      </c>
    </row>
    <row r="3615" spans="1:2" ht="13.5" customHeight="1">
      <c r="A3615" s="75">
        <v>43446</v>
      </c>
      <c r="B3615" s="76">
        <v>1353</v>
      </c>
    </row>
    <row r="3616" spans="1:2" ht="13.5" customHeight="1">
      <c r="A3616" s="75">
        <v>43447</v>
      </c>
      <c r="B3616" s="76">
        <v>1365</v>
      </c>
    </row>
    <row r="3617" spans="1:2" ht="13.5" customHeight="1">
      <c r="A3617" s="75">
        <v>43448</v>
      </c>
      <c r="B3617" s="76">
        <v>1401</v>
      </c>
    </row>
    <row r="3618" spans="1:2" ht="13.5" customHeight="1">
      <c r="A3618" s="75">
        <v>43451</v>
      </c>
      <c r="B3618" s="76">
        <v>1406</v>
      </c>
    </row>
    <row r="3619" spans="1:2" ht="13.5" customHeight="1">
      <c r="A3619" s="75">
        <v>43452</v>
      </c>
      <c r="B3619" s="76">
        <v>1395</v>
      </c>
    </row>
    <row r="3620" spans="1:2" ht="13.5" customHeight="1">
      <c r="A3620" s="75">
        <v>43453</v>
      </c>
      <c r="B3620" s="76">
        <v>1378</v>
      </c>
    </row>
    <row r="3621" spans="1:2" ht="13.5" customHeight="1">
      <c r="A3621" s="75">
        <v>43454</v>
      </c>
      <c r="B3621" s="76">
        <v>1318</v>
      </c>
    </row>
    <row r="3622" spans="1:2" ht="13.5" customHeight="1">
      <c r="A3622" s="75">
        <v>43455</v>
      </c>
      <c r="B3622" s="76">
        <v>1279</v>
      </c>
    </row>
    <row r="3623" spans="1:2" ht="13.5" customHeight="1">
      <c r="A3623" s="75">
        <v>43458</v>
      </c>
      <c r="B3623" s="76">
        <v>1271</v>
      </c>
    </row>
    <row r="3624" spans="1:2" ht="13.5" customHeight="1">
      <c r="A3624" s="75">
        <v>43467</v>
      </c>
      <c r="B3624" s="76">
        <v>1282</v>
      </c>
    </row>
    <row r="3625" spans="1:2" ht="13.5" customHeight="1">
      <c r="A3625" s="75">
        <v>43468</v>
      </c>
      <c r="B3625" s="76">
        <v>1267</v>
      </c>
    </row>
    <row r="3626" spans="1:2" ht="13.5" customHeight="1">
      <c r="A3626" s="75">
        <v>43469</v>
      </c>
      <c r="B3626" s="76">
        <v>1260</v>
      </c>
    </row>
    <row r="3627" spans="1:2" ht="13.5" customHeight="1">
      <c r="A3627" s="75">
        <v>43472</v>
      </c>
      <c r="B3627" s="76">
        <v>1247</v>
      </c>
    </row>
    <row r="3628" spans="1:2" ht="13.5" customHeight="1">
      <c r="A3628" s="75">
        <v>43473</v>
      </c>
      <c r="B3628" s="76">
        <v>1262</v>
      </c>
    </row>
    <row r="3629" spans="1:2" ht="13.5" customHeight="1">
      <c r="A3629" s="75">
        <v>43474</v>
      </c>
      <c r="B3629" s="76">
        <v>1238</v>
      </c>
    </row>
    <row r="3630" spans="1:2" ht="13.5" customHeight="1">
      <c r="A3630" s="75">
        <v>43475</v>
      </c>
      <c r="B3630" s="76">
        <v>1189</v>
      </c>
    </row>
    <row r="3631" spans="1:2" ht="13.5" customHeight="1">
      <c r="A3631" s="75">
        <v>43476</v>
      </c>
      <c r="B3631" s="76">
        <v>1169</v>
      </c>
    </row>
    <row r="3632" spans="1:2" ht="13.5" customHeight="1">
      <c r="A3632" s="75">
        <v>43479</v>
      </c>
      <c r="B3632" s="76">
        <v>1147</v>
      </c>
    </row>
    <row r="3633" spans="1:2" ht="13.5" customHeight="1">
      <c r="A3633" s="75">
        <v>43480</v>
      </c>
      <c r="B3633" s="76">
        <v>1096</v>
      </c>
    </row>
    <row r="3634" spans="1:2" ht="13.5" customHeight="1">
      <c r="A3634" s="75">
        <v>43481</v>
      </c>
      <c r="B3634" s="76">
        <v>1055</v>
      </c>
    </row>
    <row r="3635" spans="1:2" ht="13.5" customHeight="1">
      <c r="A3635" s="75">
        <v>43482</v>
      </c>
      <c r="B3635" s="76">
        <v>1077</v>
      </c>
    </row>
    <row r="3636" spans="1:2" ht="13.5" customHeight="1">
      <c r="A3636" s="75">
        <v>43483</v>
      </c>
      <c r="B3636" s="76">
        <v>1112</v>
      </c>
    </row>
    <row r="3637" spans="1:2" ht="13.5" customHeight="1">
      <c r="A3637" s="75">
        <v>43486</v>
      </c>
      <c r="B3637" s="76">
        <v>1092</v>
      </c>
    </row>
    <row r="3638" spans="1:2" ht="13.5" customHeight="1">
      <c r="A3638" s="75">
        <v>43487</v>
      </c>
      <c r="B3638" s="76">
        <v>1036</v>
      </c>
    </row>
    <row r="3639" spans="1:2" ht="13.5" customHeight="1">
      <c r="A3639" s="75">
        <v>43488</v>
      </c>
      <c r="B3639" s="76">
        <v>982</v>
      </c>
    </row>
    <row r="3640" spans="1:2" ht="13.5" customHeight="1">
      <c r="A3640" s="75">
        <v>43489</v>
      </c>
      <c r="B3640" s="76">
        <v>939</v>
      </c>
    </row>
    <row r="3641" spans="1:2" ht="13.5" customHeight="1">
      <c r="A3641" s="75">
        <v>43490</v>
      </c>
      <c r="B3641" s="76">
        <v>905</v>
      </c>
    </row>
    <row r="3642" spans="1:2" ht="13.5" customHeight="1">
      <c r="A3642" s="75">
        <v>43493</v>
      </c>
      <c r="B3642" s="76">
        <v>852</v>
      </c>
    </row>
    <row r="3643" spans="1:2" ht="13.5" customHeight="1">
      <c r="A3643" s="75">
        <v>43494</v>
      </c>
      <c r="B3643" s="76">
        <v>797</v>
      </c>
    </row>
    <row r="3644" spans="1:2" ht="13.5" customHeight="1">
      <c r="A3644" s="75">
        <v>43495</v>
      </c>
      <c r="B3644" s="76">
        <v>721</v>
      </c>
    </row>
    <row r="3645" spans="1:2" ht="13.5" customHeight="1">
      <c r="A3645" s="75">
        <v>43496</v>
      </c>
      <c r="B3645" s="76">
        <v>668</v>
      </c>
    </row>
    <row r="3646" spans="1:2" ht="13.5" customHeight="1">
      <c r="A3646" s="75">
        <v>43497</v>
      </c>
      <c r="B3646" s="76">
        <v>645</v>
      </c>
    </row>
    <row r="3647" spans="1:2" ht="13.5" customHeight="1">
      <c r="A3647" s="75">
        <v>43500</v>
      </c>
      <c r="B3647" s="76">
        <v>634</v>
      </c>
    </row>
    <row r="3648" spans="1:2" ht="13.5" customHeight="1">
      <c r="A3648" s="75">
        <v>43501</v>
      </c>
      <c r="B3648" s="76">
        <v>629</v>
      </c>
    </row>
    <row r="3649" spans="1:2" ht="13.5" customHeight="1">
      <c r="A3649" s="75">
        <v>43502</v>
      </c>
      <c r="B3649" s="76">
        <v>629</v>
      </c>
    </row>
    <row r="3650" spans="1:2" ht="13.5" customHeight="1">
      <c r="A3650" s="75">
        <v>43503</v>
      </c>
      <c r="B3650" s="76">
        <v>610</v>
      </c>
    </row>
    <row r="3651" spans="1:2" ht="13.5" customHeight="1">
      <c r="A3651" s="75">
        <v>43504</v>
      </c>
      <c r="B3651" s="76">
        <v>601</v>
      </c>
    </row>
    <row r="3652" spans="1:2" ht="13.5" customHeight="1">
      <c r="A3652" s="75">
        <v>43507</v>
      </c>
      <c r="B3652" s="76">
        <v>595</v>
      </c>
    </row>
    <row r="3653" spans="1:2" ht="13.5" customHeight="1">
      <c r="A3653" s="75">
        <v>43508</v>
      </c>
      <c r="B3653" s="76">
        <v>598</v>
      </c>
    </row>
    <row r="3654" spans="1:2" ht="13.5" customHeight="1">
      <c r="A3654" s="75">
        <v>43509</v>
      </c>
      <c r="B3654" s="76">
        <v>608</v>
      </c>
    </row>
    <row r="3655" spans="1:2" ht="13.5" customHeight="1">
      <c r="A3655" s="75">
        <v>43510</v>
      </c>
      <c r="B3655" s="76">
        <v>628</v>
      </c>
    </row>
    <row r="3656" spans="1:2" ht="13.5" customHeight="1">
      <c r="A3656" s="75">
        <v>43511</v>
      </c>
      <c r="B3656" s="76">
        <v>639</v>
      </c>
    </row>
    <row r="3657" spans="1:2" ht="13.5" customHeight="1">
      <c r="A3657" s="75">
        <v>43514</v>
      </c>
      <c r="B3657" s="76">
        <v>643</v>
      </c>
    </row>
    <row r="3658" spans="1:2" ht="13.5" customHeight="1">
      <c r="A3658" s="75">
        <v>43515</v>
      </c>
      <c r="B3658" s="76">
        <v>635</v>
      </c>
    </row>
    <row r="3659" spans="1:2" ht="13.5" customHeight="1">
      <c r="A3659" s="75">
        <v>43516</v>
      </c>
      <c r="B3659" s="76">
        <v>622</v>
      </c>
    </row>
    <row r="3660" spans="1:2" ht="13.5" customHeight="1">
      <c r="A3660" s="75">
        <v>43517</v>
      </c>
      <c r="B3660" s="76">
        <v>630</v>
      </c>
    </row>
    <row r="3661" spans="1:2" ht="13.5" customHeight="1">
      <c r="A3661" s="75">
        <v>43518</v>
      </c>
      <c r="B3661" s="76">
        <v>634</v>
      </c>
    </row>
    <row r="3662" spans="1:2" ht="13.5" customHeight="1">
      <c r="A3662" s="75">
        <v>43521</v>
      </c>
      <c r="B3662" s="76">
        <v>637</v>
      </c>
    </row>
    <row r="3663" spans="1:2" ht="13.5" customHeight="1">
      <c r="A3663" s="75">
        <v>43522</v>
      </c>
      <c r="B3663" s="76">
        <v>649</v>
      </c>
    </row>
    <row r="3664" spans="1:2" ht="13.5" customHeight="1">
      <c r="A3664" s="75">
        <v>43523</v>
      </c>
      <c r="B3664" s="76">
        <v>651</v>
      </c>
    </row>
    <row r="3665" spans="1:2" ht="13.5" customHeight="1">
      <c r="A3665" s="75">
        <v>43524</v>
      </c>
      <c r="B3665" s="76">
        <v>658</v>
      </c>
    </row>
    <row r="3666" spans="1:2" ht="13.5" customHeight="1">
      <c r="A3666" s="75">
        <v>43525</v>
      </c>
      <c r="B3666" s="76">
        <v>664</v>
      </c>
    </row>
    <row r="3667" spans="1:2" ht="13.5" customHeight="1">
      <c r="A3667" s="75">
        <v>43528</v>
      </c>
      <c r="B3667" s="76">
        <v>669</v>
      </c>
    </row>
    <row r="3668" spans="1:2" ht="13.5" customHeight="1">
      <c r="A3668" s="75">
        <v>43529</v>
      </c>
      <c r="B3668" s="76">
        <v>663</v>
      </c>
    </row>
    <row r="3669" spans="1:2" ht="13.5" customHeight="1">
      <c r="A3669" s="75">
        <v>43530</v>
      </c>
      <c r="B3669" s="76">
        <v>664</v>
      </c>
    </row>
    <row r="3670" spans="1:2" ht="13.5" customHeight="1">
      <c r="A3670" s="75">
        <v>43531</v>
      </c>
      <c r="B3670" s="76">
        <v>657</v>
      </c>
    </row>
    <row r="3671" spans="1:2" ht="13.5" customHeight="1">
      <c r="A3671" s="75">
        <v>43532</v>
      </c>
      <c r="B3671" s="76">
        <v>649</v>
      </c>
    </row>
    <row r="3672" spans="1:2" ht="13.5" customHeight="1">
      <c r="A3672" s="75">
        <v>43535</v>
      </c>
      <c r="B3672" s="76">
        <v>645</v>
      </c>
    </row>
    <row r="3673" spans="1:2" ht="13.5" customHeight="1">
      <c r="A3673" s="75">
        <v>43536</v>
      </c>
      <c r="B3673" s="76">
        <v>647</v>
      </c>
    </row>
    <row r="3674" spans="1:2" ht="13.5" customHeight="1">
      <c r="A3674" s="75">
        <v>43537</v>
      </c>
      <c r="B3674" s="76">
        <v>654</v>
      </c>
    </row>
    <row r="3675" spans="1:2" ht="13.5" customHeight="1">
      <c r="A3675" s="75">
        <v>43538</v>
      </c>
      <c r="B3675" s="76">
        <v>677</v>
      </c>
    </row>
    <row r="3676" spans="1:2" ht="13.5" customHeight="1">
      <c r="A3676" s="75">
        <v>43539</v>
      </c>
      <c r="B3676" s="76">
        <v>730</v>
      </c>
    </row>
    <row r="3677" spans="1:2" ht="13.5" customHeight="1">
      <c r="A3677" s="75">
        <v>43542</v>
      </c>
      <c r="B3677" s="76">
        <v>721</v>
      </c>
    </row>
    <row r="3678" spans="1:2" ht="13.5" customHeight="1">
      <c r="A3678" s="75">
        <v>43543</v>
      </c>
      <c r="B3678" s="76">
        <v>712</v>
      </c>
    </row>
    <row r="3679" spans="1:2" ht="13.5" customHeight="1">
      <c r="A3679" s="75">
        <v>43544</v>
      </c>
      <c r="B3679" s="76">
        <v>709</v>
      </c>
    </row>
    <row r="3680" spans="1:2" ht="13.5" customHeight="1">
      <c r="A3680" s="75">
        <v>43545</v>
      </c>
      <c r="B3680" s="76">
        <v>695</v>
      </c>
    </row>
    <row r="3681" spans="1:2" ht="13.5" customHeight="1">
      <c r="A3681" s="75">
        <v>43546</v>
      </c>
      <c r="B3681" s="76">
        <v>690</v>
      </c>
    </row>
    <row r="3682" spans="1:2" ht="13.5" customHeight="1">
      <c r="A3682" s="75">
        <v>43549</v>
      </c>
      <c r="B3682" s="76">
        <v>689</v>
      </c>
    </row>
    <row r="3683" spans="1:2" ht="13.5" customHeight="1">
      <c r="A3683" s="75">
        <v>43550</v>
      </c>
      <c r="B3683" s="76">
        <v>683</v>
      </c>
    </row>
    <row r="3684" spans="1:2" ht="13.5" customHeight="1">
      <c r="A3684" s="75">
        <v>43551</v>
      </c>
      <c r="B3684" s="76">
        <v>690</v>
      </c>
    </row>
    <row r="3685" spans="1:2" ht="13.5" customHeight="1">
      <c r="A3685" s="75">
        <v>43552</v>
      </c>
      <c r="B3685" s="76">
        <v>692</v>
      </c>
    </row>
    <row r="3686" spans="1:2" ht="13.5" customHeight="1">
      <c r="A3686" s="75">
        <v>43553</v>
      </c>
      <c r="B3686" s="76">
        <v>689</v>
      </c>
    </row>
    <row r="3687" spans="1:2" ht="13.5" customHeight="1">
      <c r="A3687" s="75">
        <v>43554</v>
      </c>
      <c r="B3687" s="76">
        <v>689</v>
      </c>
    </row>
    <row r="3688" spans="1:2" ht="13.5" customHeight="1">
      <c r="A3688" s="75">
        <v>43555</v>
      </c>
      <c r="B3688" s="76">
        <v>689</v>
      </c>
    </row>
    <row r="3689" spans="1:2" ht="13.5" customHeight="1">
      <c r="A3689" s="75">
        <v>43556</v>
      </c>
      <c r="B3689" s="76">
        <v>685</v>
      </c>
    </row>
    <row r="3690" spans="1:2" ht="13.5" customHeight="1">
      <c r="A3690" s="75">
        <v>43557</v>
      </c>
      <c r="B3690" s="76">
        <v>674</v>
      </c>
    </row>
    <row r="3691" spans="1:2" ht="13.5" customHeight="1">
      <c r="A3691" s="75">
        <v>43558</v>
      </c>
      <c r="B3691" s="76">
        <v>672</v>
      </c>
    </row>
    <row r="3692" spans="1:2" ht="13.5" customHeight="1">
      <c r="A3692" s="75">
        <v>43559</v>
      </c>
      <c r="B3692" s="76">
        <v>699</v>
      </c>
    </row>
    <row r="3693" spans="1:2" ht="13.5" customHeight="1">
      <c r="A3693" s="75">
        <v>43560</v>
      </c>
      <c r="B3693" s="76">
        <v>711</v>
      </c>
    </row>
    <row r="3694" spans="1:2" ht="13.5" customHeight="1">
      <c r="A3694" s="75">
        <v>43561</v>
      </c>
      <c r="B3694" s="76">
        <v>711</v>
      </c>
    </row>
    <row r="3695" spans="1:2" ht="13.5" customHeight="1">
      <c r="A3695" s="75">
        <v>43562</v>
      </c>
      <c r="B3695" s="76">
        <v>711</v>
      </c>
    </row>
    <row r="3696" spans="1:2" ht="13.5" customHeight="1">
      <c r="A3696" s="75">
        <v>43563</v>
      </c>
      <c r="B3696" s="76">
        <v>714</v>
      </c>
    </row>
    <row r="3697" spans="1:2" ht="13.5" customHeight="1">
      <c r="A3697" s="75">
        <v>43564</v>
      </c>
      <c r="B3697" s="76">
        <v>725</v>
      </c>
    </row>
    <row r="3698" spans="1:2" ht="13.5" customHeight="1">
      <c r="A3698" s="75">
        <v>43565</v>
      </c>
      <c r="B3698" s="76">
        <v>734</v>
      </c>
    </row>
    <row r="3699" spans="1:2" ht="13.5" customHeight="1">
      <c r="A3699" s="75">
        <v>43566</v>
      </c>
      <c r="B3699" s="76">
        <v>728</v>
      </c>
    </row>
    <row r="3700" spans="1:2" ht="13.5" customHeight="1">
      <c r="A3700" s="75">
        <v>43567</v>
      </c>
      <c r="B3700" s="76">
        <v>726</v>
      </c>
    </row>
    <row r="3701" spans="1:2" ht="13.5" customHeight="1">
      <c r="A3701" s="75">
        <v>43568</v>
      </c>
      <c r="B3701" s="76">
        <v>726</v>
      </c>
    </row>
    <row r="3702" spans="1:2" ht="13.5" customHeight="1">
      <c r="A3702" s="75">
        <v>43569</v>
      </c>
      <c r="B3702" s="76">
        <v>726</v>
      </c>
    </row>
    <row r="3703" spans="1:2" ht="13.5" customHeight="1">
      <c r="A3703" s="75">
        <v>43570</v>
      </c>
      <c r="B3703" s="76">
        <v>738</v>
      </c>
    </row>
    <row r="3704" spans="1:2" ht="13.5" customHeight="1">
      <c r="A3704" s="75">
        <v>43571</v>
      </c>
      <c r="B3704" s="76">
        <v>749</v>
      </c>
    </row>
    <row r="3705" spans="1:2" ht="13.5" customHeight="1">
      <c r="A3705" s="75">
        <v>43572</v>
      </c>
      <c r="B3705" s="76">
        <v>767</v>
      </c>
    </row>
    <row r="3706" spans="1:2" ht="13.5" customHeight="1">
      <c r="A3706" s="75">
        <v>43573</v>
      </c>
      <c r="B3706" s="76">
        <v>790</v>
      </c>
    </row>
    <row r="3707" spans="1:2" ht="13.5" customHeight="1">
      <c r="A3707" s="75">
        <v>43574</v>
      </c>
      <c r="B3707" s="76">
        <v>790</v>
      </c>
    </row>
    <row r="3708" spans="1:2" ht="13.5" customHeight="1">
      <c r="A3708" s="75">
        <v>43575</v>
      </c>
      <c r="B3708" s="76">
        <v>790</v>
      </c>
    </row>
    <row r="3709" spans="1:2" ht="13.5" customHeight="1">
      <c r="A3709" s="75">
        <v>43576</v>
      </c>
      <c r="B3709" s="76">
        <v>790</v>
      </c>
    </row>
    <row r="3710" spans="1:2" ht="13.5" customHeight="1">
      <c r="A3710" s="75">
        <v>43577</v>
      </c>
      <c r="B3710" s="76">
        <v>790</v>
      </c>
    </row>
    <row r="3711" spans="1:2" ht="13.5" customHeight="1">
      <c r="A3711" s="75">
        <v>43578</v>
      </c>
      <c r="B3711" s="76">
        <v>821</v>
      </c>
    </row>
    <row r="3712" spans="1:2" ht="13.5" customHeight="1">
      <c r="A3712" s="75">
        <v>43579</v>
      </c>
      <c r="B3712" s="76">
        <v>850</v>
      </c>
    </row>
    <row r="3713" spans="1:2" ht="13.5" customHeight="1">
      <c r="A3713" s="75">
        <v>43580</v>
      </c>
      <c r="B3713" s="76">
        <v>869</v>
      </c>
    </row>
    <row r="3714" spans="1:2" ht="13.5" customHeight="1">
      <c r="A3714" s="75">
        <v>43581</v>
      </c>
      <c r="B3714" s="76">
        <v>889</v>
      </c>
    </row>
    <row r="3715" spans="1:2" ht="13.5" customHeight="1">
      <c r="A3715" s="75">
        <v>43582</v>
      </c>
      <c r="B3715" s="76">
        <v>889</v>
      </c>
    </row>
    <row r="3716" spans="1:2" ht="13.5" customHeight="1">
      <c r="A3716" s="75">
        <v>43583</v>
      </c>
      <c r="B3716" s="76">
        <v>889</v>
      </c>
    </row>
    <row r="3717" spans="1:2" ht="13.5" customHeight="1">
      <c r="A3717" s="75">
        <v>43584</v>
      </c>
      <c r="B3717" s="76">
        <v>913</v>
      </c>
    </row>
    <row r="3718" spans="1:2" ht="13.5" customHeight="1">
      <c r="A3718" s="75">
        <v>43585</v>
      </c>
      <c r="B3718" s="76">
        <v>1011</v>
      </c>
    </row>
    <row r="3719" spans="1:2" ht="13.5" customHeight="1">
      <c r="A3719" s="75">
        <v>43586</v>
      </c>
      <c r="B3719" s="76">
        <v>1031</v>
      </c>
    </row>
    <row r="3720" spans="1:2" ht="13.5" customHeight="1">
      <c r="A3720" s="75">
        <v>43587</v>
      </c>
      <c r="B3720" s="76">
        <v>1032</v>
      </c>
    </row>
    <row r="3721" spans="1:2" ht="13.5" customHeight="1">
      <c r="A3721" s="75">
        <v>43588</v>
      </c>
      <c r="B3721" s="76">
        <v>985</v>
      </c>
    </row>
    <row r="3722" spans="1:2" ht="13.5" customHeight="1">
      <c r="A3722" s="75">
        <v>43589</v>
      </c>
      <c r="B3722" s="76">
        <v>985</v>
      </c>
    </row>
    <row r="3723" spans="1:2" ht="13.5" customHeight="1">
      <c r="A3723" s="75">
        <v>43590</v>
      </c>
      <c r="B3723" s="76">
        <v>985</v>
      </c>
    </row>
    <row r="3724" spans="1:2" ht="13.5" customHeight="1">
      <c r="A3724" s="75">
        <v>43591</v>
      </c>
      <c r="B3724" s="76">
        <v>985</v>
      </c>
    </row>
    <row r="3725" spans="1:2" ht="13.5" customHeight="1">
      <c r="A3725" s="75">
        <v>43592</v>
      </c>
      <c r="B3725" s="76">
        <v>936</v>
      </c>
    </row>
    <row r="3726" spans="1:2" ht="13.5" customHeight="1">
      <c r="A3726" s="75">
        <v>43593</v>
      </c>
      <c r="B3726" s="76">
        <v>940</v>
      </c>
    </row>
    <row r="3727" spans="1:2" ht="13.5" customHeight="1">
      <c r="A3727" s="75">
        <v>43594</v>
      </c>
      <c r="B3727" s="76">
        <v>974</v>
      </c>
    </row>
    <row r="3728" spans="1:2" ht="13.5" customHeight="1">
      <c r="A3728" s="75">
        <v>43595</v>
      </c>
      <c r="B3728" s="76">
        <v>1013</v>
      </c>
    </row>
    <row r="3729" spans="1:2" ht="13.5" customHeight="1">
      <c r="A3729" s="75">
        <v>43596</v>
      </c>
      <c r="B3729" s="76">
        <v>1013</v>
      </c>
    </row>
    <row r="3730" spans="1:2" ht="13.5" customHeight="1">
      <c r="A3730" s="75">
        <v>43597</v>
      </c>
      <c r="B3730" s="76">
        <v>1013</v>
      </c>
    </row>
    <row r="3731" spans="1:2" ht="13.5" customHeight="1">
      <c r="A3731" s="75">
        <v>43598</v>
      </c>
      <c r="B3731" s="76">
        <v>1026</v>
      </c>
    </row>
    <row r="3732" spans="1:2" ht="13.5" customHeight="1">
      <c r="A3732" s="75">
        <v>43599</v>
      </c>
      <c r="B3732" s="76">
        <v>1043</v>
      </c>
    </row>
    <row r="3733" spans="1:2" ht="13.5" customHeight="1">
      <c r="A3733" s="75">
        <v>43600</v>
      </c>
      <c r="B3733" s="76">
        <v>1032</v>
      </c>
    </row>
    <row r="3734" spans="1:2" ht="13.5" customHeight="1">
      <c r="A3734" s="75">
        <v>43601</v>
      </c>
      <c r="B3734" s="76">
        <v>1032</v>
      </c>
    </row>
    <row r="3735" spans="1:2" ht="13.5" customHeight="1">
      <c r="A3735" s="75">
        <v>43602</v>
      </c>
      <c r="B3735" s="76">
        <v>1040</v>
      </c>
    </row>
    <row r="3736" spans="1:2" ht="13.5" customHeight="1">
      <c r="A3736" s="75">
        <v>43603</v>
      </c>
      <c r="B3736" s="76">
        <v>1040</v>
      </c>
    </row>
    <row r="3737" spans="1:2" ht="13.5" customHeight="1">
      <c r="A3737" s="75">
        <v>43604</v>
      </c>
      <c r="B3737" s="76">
        <v>1040</v>
      </c>
    </row>
    <row r="3738" spans="1:2" ht="13.5" customHeight="1">
      <c r="A3738" s="75">
        <v>43605</v>
      </c>
      <c r="B3738" s="76">
        <v>1041</v>
      </c>
    </row>
    <row r="3739" spans="1:2" ht="13.5" customHeight="1">
      <c r="A3739" s="75">
        <v>43606</v>
      </c>
      <c r="B3739" s="76">
        <v>1049</v>
      </c>
    </row>
    <row r="3740" spans="1:2" ht="13.5" customHeight="1">
      <c r="A3740" s="75">
        <v>43607</v>
      </c>
      <c r="B3740" s="76">
        <v>1059</v>
      </c>
    </row>
    <row r="3741" spans="1:2" ht="13.5" customHeight="1">
      <c r="A3741" s="75">
        <v>43608</v>
      </c>
      <c r="B3741" s="76">
        <v>1068</v>
      </c>
    </row>
    <row r="3742" spans="1:2" ht="13.5" customHeight="1">
      <c r="A3742" s="75">
        <v>43609</v>
      </c>
      <c r="B3742" s="76">
        <v>1066</v>
      </c>
    </row>
    <row r="3743" spans="1:2" ht="13.5" customHeight="1">
      <c r="A3743" s="75">
        <v>43610</v>
      </c>
      <c r="B3743" s="76">
        <v>1066</v>
      </c>
    </row>
    <row r="3744" spans="1:2" ht="13.5" customHeight="1">
      <c r="A3744" s="75">
        <v>43611</v>
      </c>
      <c r="B3744" s="76">
        <v>1066</v>
      </c>
    </row>
    <row r="3745" spans="1:2" ht="13.5" customHeight="1">
      <c r="A3745" s="75">
        <v>43612</v>
      </c>
      <c r="B3745" s="76">
        <v>1066</v>
      </c>
    </row>
    <row r="3746" spans="1:2" ht="13.5" customHeight="1">
      <c r="A3746" s="75">
        <v>43613</v>
      </c>
      <c r="B3746" s="76">
        <v>1082</v>
      </c>
    </row>
    <row r="3747" spans="1:2" ht="13.5" customHeight="1">
      <c r="A3747" s="75">
        <v>43614</v>
      </c>
      <c r="B3747" s="76">
        <v>1107</v>
      </c>
    </row>
    <row r="3748" spans="1:2" ht="13.5" customHeight="1">
      <c r="A3748" s="75">
        <v>43615</v>
      </c>
      <c r="B3748" s="76">
        <v>1097</v>
      </c>
    </row>
    <row r="3749" spans="1:2" ht="13.5" customHeight="1">
      <c r="A3749" s="75">
        <v>43616</v>
      </c>
      <c r="B3749" s="76">
        <v>1096</v>
      </c>
    </row>
    <row r="3750" spans="1:2" ht="13.5" customHeight="1">
      <c r="A3750" s="75">
        <v>43617</v>
      </c>
      <c r="B3750" s="76">
        <v>1096</v>
      </c>
    </row>
    <row r="3751" spans="1:2" ht="13.5" customHeight="1">
      <c r="A3751" s="75">
        <v>43618</v>
      </c>
      <c r="B3751" s="76">
        <v>1096</v>
      </c>
    </row>
    <row r="3752" spans="1:2" ht="13.5" customHeight="1">
      <c r="A3752" s="75">
        <v>43619</v>
      </c>
      <c r="B3752" s="76">
        <v>1103</v>
      </c>
    </row>
    <row r="3753" spans="1:2" ht="13.5" customHeight="1">
      <c r="A3753" s="75">
        <v>43620</v>
      </c>
      <c r="B3753" s="76">
        <v>1122</v>
      </c>
    </row>
    <row r="3754" spans="1:2" ht="13.5" customHeight="1">
      <c r="A3754" s="75">
        <v>43621</v>
      </c>
      <c r="B3754" s="76">
        <v>1141</v>
      </c>
    </row>
    <row r="3755" spans="1:2" ht="13.5" customHeight="1">
      <c r="A3755" s="75">
        <v>43622</v>
      </c>
      <c r="B3755" s="76">
        <v>1138</v>
      </c>
    </row>
    <row r="3756" spans="1:2" ht="13.5" customHeight="1">
      <c r="A3756" s="75">
        <v>43623</v>
      </c>
      <c r="B3756" s="76">
        <v>1138</v>
      </c>
    </row>
    <row r="3757" spans="1:2" ht="13.5" customHeight="1">
      <c r="A3757" s="75">
        <v>43624</v>
      </c>
      <c r="B3757" s="76">
        <v>1138</v>
      </c>
    </row>
    <row r="3758" spans="1:2" ht="13.5" customHeight="1">
      <c r="A3758" s="75">
        <v>43625</v>
      </c>
      <c r="B3758" s="76">
        <v>1138</v>
      </c>
    </row>
    <row r="3759" spans="1:2" ht="13.5" customHeight="1">
      <c r="A3759" s="75">
        <v>43626</v>
      </c>
      <c r="B3759" s="76">
        <v>1125</v>
      </c>
    </row>
    <row r="3760" spans="1:2" ht="13.5" customHeight="1">
      <c r="A3760" s="75">
        <v>43627</v>
      </c>
      <c r="B3760" s="76">
        <v>1105</v>
      </c>
    </row>
    <row r="3761" spans="1:2" ht="13.5" customHeight="1">
      <c r="A3761" s="75">
        <v>43628</v>
      </c>
      <c r="B3761" s="76">
        <v>1080</v>
      </c>
    </row>
    <row r="3762" spans="1:2" ht="13.5" customHeight="1">
      <c r="A3762" s="75">
        <v>43629</v>
      </c>
      <c r="B3762" s="76">
        <v>1062</v>
      </c>
    </row>
    <row r="3763" spans="1:2" ht="13.5" customHeight="1">
      <c r="A3763" s="75">
        <v>43630</v>
      </c>
      <c r="B3763" s="76">
        <v>1085</v>
      </c>
    </row>
    <row r="3764" spans="1:2" ht="13.5" customHeight="1">
      <c r="A3764" s="75">
        <v>43631</v>
      </c>
      <c r="B3764" s="76">
        <v>1085</v>
      </c>
    </row>
    <row r="3765" spans="1:2" ht="13.5" customHeight="1">
      <c r="A3765" s="75">
        <v>43632</v>
      </c>
      <c r="B3765" s="76">
        <v>1085</v>
      </c>
    </row>
    <row r="3766" spans="1:2" ht="13.5" customHeight="1">
      <c r="A3766" s="75">
        <v>43633</v>
      </c>
      <c r="B3766" s="76">
        <v>1093</v>
      </c>
    </row>
    <row r="3767" spans="1:2" ht="13.5" customHeight="1">
      <c r="A3767" s="75">
        <v>43634</v>
      </c>
      <c r="B3767" s="76">
        <v>1135</v>
      </c>
    </row>
    <row r="3768" spans="1:2" ht="13.5" customHeight="1">
      <c r="A3768" s="75">
        <v>43635</v>
      </c>
      <c r="B3768" s="76">
        <v>1179</v>
      </c>
    </row>
    <row r="3769" spans="1:2" ht="13.5" customHeight="1">
      <c r="A3769" s="75">
        <v>43636</v>
      </c>
      <c r="B3769" s="76">
        <v>1194</v>
      </c>
    </row>
    <row r="3770" spans="1:2" ht="13.5" customHeight="1">
      <c r="A3770" s="75">
        <v>43637</v>
      </c>
      <c r="B3770" s="76">
        <v>1239</v>
      </c>
    </row>
    <row r="3771" spans="1:2" ht="13.5" customHeight="1">
      <c r="A3771" s="75">
        <v>43638</v>
      </c>
      <c r="B3771" s="76">
        <v>1239</v>
      </c>
    </row>
    <row r="3772" spans="1:2" ht="13.5" customHeight="1">
      <c r="A3772" s="75">
        <v>43639</v>
      </c>
      <c r="B3772" s="76">
        <v>1239</v>
      </c>
    </row>
    <row r="3773" spans="1:2" ht="13.5" customHeight="1">
      <c r="A3773" s="75">
        <v>43640</v>
      </c>
      <c r="B3773" s="76">
        <v>1258</v>
      </c>
    </row>
    <row r="3774" spans="1:2" ht="13.5" customHeight="1">
      <c r="A3774" s="75">
        <v>43641</v>
      </c>
      <c r="B3774" s="76">
        <v>1280</v>
      </c>
    </row>
    <row r="3775" spans="1:2" ht="13.5" customHeight="1">
      <c r="A3775" s="75">
        <v>43642</v>
      </c>
      <c r="B3775" s="76">
        <v>1317</v>
      </c>
    </row>
    <row r="3776" spans="1:2" ht="13.5" customHeight="1">
      <c r="A3776" s="75">
        <v>43643</v>
      </c>
      <c r="B3776" s="76">
        <v>1340</v>
      </c>
    </row>
    <row r="3777" spans="1:2" ht="13.5" customHeight="1">
      <c r="A3777" s="75">
        <v>43644</v>
      </c>
      <c r="B3777" s="76">
        <v>1354</v>
      </c>
    </row>
    <row r="3778" spans="1:2" ht="13.5" customHeight="1">
      <c r="A3778" s="75">
        <v>43645</v>
      </c>
      <c r="B3778" s="76">
        <v>1354</v>
      </c>
    </row>
    <row r="3779" spans="1:2" ht="13.5" customHeight="1">
      <c r="A3779" s="75">
        <v>43646</v>
      </c>
      <c r="B3779" s="76">
        <v>1354</v>
      </c>
    </row>
    <row r="3780" spans="1:2" ht="13.5" customHeight="1">
      <c r="A3780" s="75">
        <v>43647</v>
      </c>
      <c r="B3780" s="76">
        <v>1381</v>
      </c>
    </row>
    <row r="3781" spans="1:2" ht="13.5" customHeight="1">
      <c r="A3781" s="75">
        <v>43648</v>
      </c>
      <c r="B3781" s="76">
        <v>1446</v>
      </c>
    </row>
    <row r="3782" spans="1:2" ht="13.5" customHeight="1">
      <c r="A3782" s="75">
        <v>43649</v>
      </c>
      <c r="B3782" s="76">
        <v>1549</v>
      </c>
    </row>
    <row r="3783" spans="1:2" ht="13.5" customHeight="1">
      <c r="A3783" s="75">
        <v>43650</v>
      </c>
      <c r="B3783" s="76">
        <v>1700</v>
      </c>
    </row>
    <row r="3784" spans="1:2" ht="13.5" customHeight="1">
      <c r="A3784" s="75">
        <v>43651</v>
      </c>
      <c r="B3784" s="76">
        <v>1740</v>
      </c>
    </row>
    <row r="3785" spans="1:2" ht="13.5" customHeight="1">
      <c r="A3785" s="75">
        <v>43652</v>
      </c>
      <c r="B3785" s="76">
        <v>1740</v>
      </c>
    </row>
    <row r="3786" spans="1:2" ht="13.5" customHeight="1">
      <c r="A3786" s="75">
        <v>43653</v>
      </c>
      <c r="B3786" s="76">
        <v>1740</v>
      </c>
    </row>
    <row r="3787" spans="1:2" ht="13.5" customHeight="1">
      <c r="A3787" s="75">
        <v>43654</v>
      </c>
      <c r="B3787" s="76">
        <v>1725</v>
      </c>
    </row>
    <row r="3788" spans="1:2" ht="13.5" customHeight="1">
      <c r="A3788" s="75">
        <v>43655</v>
      </c>
      <c r="B3788" s="76">
        <v>1759</v>
      </c>
    </row>
    <row r="3789" spans="1:2" ht="13.5" customHeight="1">
      <c r="A3789" s="75">
        <v>43656</v>
      </c>
      <c r="B3789" s="76">
        <v>1777</v>
      </c>
    </row>
    <row r="3790" spans="1:2" ht="13.5" customHeight="1">
      <c r="A3790" s="75">
        <v>43657</v>
      </c>
      <c r="B3790" s="76">
        <v>1816</v>
      </c>
    </row>
    <row r="3791" spans="1:2" ht="13.5" customHeight="1">
      <c r="A3791" s="75">
        <v>43658</v>
      </c>
      <c r="B3791" s="76">
        <v>1865</v>
      </c>
    </row>
    <row r="3792" spans="1:2" ht="13.5" customHeight="1">
      <c r="A3792" s="75">
        <v>43659</v>
      </c>
      <c r="B3792" s="76">
        <v>1865</v>
      </c>
    </row>
    <row r="3793" spans="1:2" ht="13.5" customHeight="1">
      <c r="A3793" s="75">
        <v>43660</v>
      </c>
      <c r="B3793" s="76">
        <v>1865</v>
      </c>
    </row>
    <row r="3794" spans="1:2" ht="13.5" customHeight="1">
      <c r="A3794" s="75">
        <v>43661</v>
      </c>
      <c r="B3794" s="76">
        <v>1928</v>
      </c>
    </row>
    <row r="3795" spans="1:2" ht="13.5" customHeight="1">
      <c r="A3795" s="75">
        <v>43662</v>
      </c>
      <c r="B3795" s="76">
        <v>2011</v>
      </c>
    </row>
    <row r="3796" spans="1:2" ht="13.5" customHeight="1">
      <c r="A3796" s="75">
        <v>43663</v>
      </c>
      <c r="B3796" s="76">
        <v>2064</v>
      </c>
    </row>
    <row r="3797" spans="1:2" ht="13.5" customHeight="1">
      <c r="A3797" s="75">
        <v>43664</v>
      </c>
      <c r="B3797" s="76">
        <v>2130</v>
      </c>
    </row>
    <row r="3798" spans="1:2" ht="13.5" customHeight="1">
      <c r="A3798" s="75">
        <v>43665</v>
      </c>
      <c r="B3798" s="76">
        <v>2170</v>
      </c>
    </row>
    <row r="3799" spans="1:2" ht="13.5" customHeight="1">
      <c r="A3799" s="75">
        <v>43666</v>
      </c>
      <c r="B3799" s="76">
        <v>2170</v>
      </c>
    </row>
    <row r="3800" spans="1:2" ht="13.5" customHeight="1">
      <c r="A3800" s="75">
        <v>43667</v>
      </c>
      <c r="B3800" s="76">
        <v>2170</v>
      </c>
    </row>
    <row r="3801" spans="1:2" ht="13.5" customHeight="1">
      <c r="A3801" s="75">
        <v>43668</v>
      </c>
      <c r="B3801" s="76">
        <v>2191</v>
      </c>
    </row>
    <row r="3802" spans="1:2" ht="13.5" customHeight="1">
      <c r="A3802" s="75">
        <v>43669</v>
      </c>
      <c r="B3802" s="76">
        <v>2165</v>
      </c>
    </row>
    <row r="3803" spans="1:2" ht="13.5" customHeight="1">
      <c r="A3803" s="75">
        <v>43670</v>
      </c>
      <c r="B3803" s="76">
        <v>2014</v>
      </c>
    </row>
    <row r="3804" spans="1:2" ht="13.5" customHeight="1">
      <c r="A3804" s="75">
        <v>43671</v>
      </c>
      <c r="B3804" s="76">
        <v>1947</v>
      </c>
    </row>
    <row r="3805" spans="1:2" ht="13.5" customHeight="1">
      <c r="A3805" s="75">
        <v>43672</v>
      </c>
      <c r="B3805" s="76">
        <v>1937</v>
      </c>
    </row>
    <row r="3806" spans="1:2" ht="13.5" customHeight="1">
      <c r="A3806" s="75">
        <v>43673</v>
      </c>
      <c r="B3806" s="76">
        <v>1937</v>
      </c>
    </row>
    <row r="3807" spans="1:2" ht="13.5" customHeight="1">
      <c r="A3807" s="75">
        <v>43674</v>
      </c>
      <c r="B3807" s="76">
        <v>1937</v>
      </c>
    </row>
    <row r="3808" spans="1:2" ht="13.5" customHeight="1">
      <c r="A3808" s="75">
        <v>43675</v>
      </c>
      <c r="B3808" s="76">
        <v>1922</v>
      </c>
    </row>
    <row r="3809" spans="1:2" ht="13.5" customHeight="1">
      <c r="A3809" s="75">
        <v>43676</v>
      </c>
      <c r="B3809" s="76">
        <v>1899</v>
      </c>
    </row>
    <row r="3810" spans="1:2" ht="13.5" customHeight="1">
      <c r="A3810" s="75">
        <v>43677</v>
      </c>
      <c r="B3810" s="76">
        <v>1868</v>
      </c>
    </row>
    <row r="3811" spans="1:2" ht="13.5" customHeight="1">
      <c r="A3811" s="75">
        <v>43678</v>
      </c>
      <c r="B3811" s="76">
        <v>1812</v>
      </c>
    </row>
    <row r="3812" spans="1:2" ht="13.5" customHeight="1">
      <c r="A3812" s="75">
        <v>43679</v>
      </c>
      <c r="B3812" s="76">
        <v>1788</v>
      </c>
    </row>
    <row r="3813" spans="1:2" ht="13.5" customHeight="1">
      <c r="A3813" s="75">
        <v>43680</v>
      </c>
      <c r="B3813" s="76">
        <v>1788</v>
      </c>
    </row>
    <row r="3814" spans="1:2" ht="13.5" customHeight="1">
      <c r="A3814" s="75">
        <v>43681</v>
      </c>
      <c r="B3814" s="76">
        <v>1788</v>
      </c>
    </row>
    <row r="3815" spans="1:2" ht="13.5" customHeight="1">
      <c r="A3815" s="75">
        <v>43682</v>
      </c>
      <c r="B3815" s="76">
        <v>1774</v>
      </c>
    </row>
    <row r="3816" spans="1:2" ht="13.5" customHeight="1">
      <c r="A3816" s="75">
        <v>43683</v>
      </c>
      <c r="B3816" s="76">
        <v>1734</v>
      </c>
    </row>
    <row r="3817" spans="1:2" ht="13.5" customHeight="1">
      <c r="A3817" s="75">
        <v>43684</v>
      </c>
      <c r="B3817" s="76">
        <v>1712</v>
      </c>
    </row>
    <row r="3818" spans="1:2" ht="13.5" customHeight="1">
      <c r="A3818" s="75">
        <v>43685</v>
      </c>
      <c r="B3818" s="76">
        <v>1720</v>
      </c>
    </row>
    <row r="3819" spans="1:2" ht="13.5" customHeight="1">
      <c r="A3819" s="75">
        <v>43686</v>
      </c>
      <c r="B3819" s="76">
        <v>1748</v>
      </c>
    </row>
    <row r="3820" spans="1:2" ht="13.5" customHeight="1">
      <c r="A3820" s="75">
        <v>43687</v>
      </c>
      <c r="B3820" s="76">
        <v>1748</v>
      </c>
    </row>
    <row r="3821" spans="1:2" ht="13.5" customHeight="1">
      <c r="A3821" s="75">
        <v>43688</v>
      </c>
      <c r="B3821" s="76">
        <v>1748</v>
      </c>
    </row>
    <row r="3822" spans="1:2" ht="13.5" customHeight="1">
      <c r="A3822" s="75">
        <v>43689</v>
      </c>
      <c r="B3822" s="76">
        <v>1774</v>
      </c>
    </row>
    <row r="3823" spans="1:2" ht="13.5" customHeight="1">
      <c r="A3823" s="75">
        <v>43690</v>
      </c>
      <c r="B3823" s="76">
        <v>1864</v>
      </c>
    </row>
    <row r="3824" spans="1:2" ht="13.5" customHeight="1">
      <c r="A3824" s="75">
        <v>43691</v>
      </c>
      <c r="B3824" s="76">
        <v>1950</v>
      </c>
    </row>
    <row r="3825" spans="1:2" ht="13.5" customHeight="1">
      <c r="A3825" s="75">
        <v>43692</v>
      </c>
      <c r="B3825" s="76">
        <v>2047</v>
      </c>
    </row>
    <row r="3826" spans="1:2" ht="13.5" customHeight="1">
      <c r="A3826" s="75">
        <v>43693</v>
      </c>
      <c r="B3826" s="76">
        <v>2088</v>
      </c>
    </row>
    <row r="3827" spans="1:2" ht="13.5" customHeight="1">
      <c r="A3827" s="75">
        <v>43694</v>
      </c>
      <c r="B3827" s="76">
        <v>2088</v>
      </c>
    </row>
    <row r="3828" spans="1:2" ht="13.5" customHeight="1">
      <c r="A3828" s="75">
        <v>43695</v>
      </c>
      <c r="B3828" s="76">
        <v>2088</v>
      </c>
    </row>
    <row r="3829" spans="1:2" ht="13.5" customHeight="1">
      <c r="A3829" s="75">
        <v>43696</v>
      </c>
      <c r="B3829" s="76">
        <v>2067</v>
      </c>
    </row>
    <row r="3830" spans="1:2" ht="13.5" customHeight="1">
      <c r="A3830" s="75">
        <v>43697</v>
      </c>
      <c r="B3830" s="76">
        <v>2059</v>
      </c>
    </row>
    <row r="3831" spans="1:2" ht="13.5" customHeight="1">
      <c r="A3831" s="75">
        <v>43698</v>
      </c>
      <c r="B3831" s="76">
        <v>2061</v>
      </c>
    </row>
    <row r="3832" spans="1:2" ht="13.5" customHeight="1">
      <c r="A3832" s="75">
        <v>43699</v>
      </c>
      <c r="B3832" s="76">
        <v>2118</v>
      </c>
    </row>
    <row r="3833" spans="1:2" ht="13.5" customHeight="1">
      <c r="A3833" s="75">
        <v>43700</v>
      </c>
      <c r="B3833" s="76">
        <v>2168</v>
      </c>
    </row>
    <row r="3834" spans="1:2" ht="13.5" customHeight="1">
      <c r="A3834" s="75">
        <v>43701</v>
      </c>
      <c r="B3834" s="76">
        <v>2168</v>
      </c>
    </row>
    <row r="3835" spans="1:2" ht="13.5" customHeight="1">
      <c r="A3835" s="75">
        <v>43702</v>
      </c>
      <c r="B3835" s="76">
        <v>2168</v>
      </c>
    </row>
    <row r="3836" spans="1:2" ht="13.5" customHeight="1">
      <c r="A3836" s="75">
        <v>43703</v>
      </c>
      <c r="B3836" s="76">
        <v>2168</v>
      </c>
    </row>
    <row r="3837" spans="1:2" ht="13.5" customHeight="1">
      <c r="A3837" s="75">
        <v>43704</v>
      </c>
      <c r="B3837" s="76">
        <v>2213</v>
      </c>
    </row>
    <row r="3838" spans="1:2" ht="13.5" customHeight="1">
      <c r="A3838" s="75">
        <v>43705</v>
      </c>
      <c r="B3838" s="76">
        <v>2267</v>
      </c>
    </row>
    <row r="3839" spans="1:2" ht="13.5" customHeight="1">
      <c r="A3839" s="75">
        <v>43706</v>
      </c>
      <c r="B3839" s="76">
        <v>2277</v>
      </c>
    </row>
    <row r="3840" spans="1:2" ht="13.5" customHeight="1">
      <c r="A3840" s="75">
        <v>43707</v>
      </c>
      <c r="B3840" s="76">
        <v>2378</v>
      </c>
    </row>
    <row r="3841" spans="1:2" ht="13.5" customHeight="1">
      <c r="A3841" s="75">
        <v>43708</v>
      </c>
      <c r="B3841" s="76">
        <v>2378</v>
      </c>
    </row>
    <row r="3842" spans="1:2" ht="13.5" customHeight="1">
      <c r="A3842" s="75">
        <v>43709</v>
      </c>
      <c r="B3842" s="76">
        <v>2378</v>
      </c>
    </row>
    <row r="3843" spans="1:2" ht="13.5" customHeight="1">
      <c r="A3843" s="75">
        <v>43710</v>
      </c>
      <c r="B3843" s="76">
        <v>2442</v>
      </c>
    </row>
    <row r="3844" spans="1:2" ht="13.5" customHeight="1">
      <c r="A3844" s="75">
        <v>43711</v>
      </c>
      <c r="B3844" s="76">
        <v>2501</v>
      </c>
    </row>
    <row r="3845" spans="1:2" ht="13.5" customHeight="1">
      <c r="A3845" s="75">
        <v>43712</v>
      </c>
      <c r="B3845" s="76">
        <v>2518</v>
      </c>
    </row>
    <row r="3846" spans="1:2" ht="13.5" customHeight="1">
      <c r="A3846" s="75">
        <v>43713</v>
      </c>
      <c r="B3846" s="76">
        <v>2499</v>
      </c>
    </row>
    <row r="3847" spans="1:2" ht="13.5" customHeight="1">
      <c r="A3847" s="75">
        <v>43714</v>
      </c>
      <c r="B3847" s="76">
        <v>2462</v>
      </c>
    </row>
    <row r="3848" spans="1:2" ht="13.5" customHeight="1">
      <c r="A3848" s="75">
        <v>43715</v>
      </c>
      <c r="B3848" s="76">
        <v>2462</v>
      </c>
    </row>
    <row r="3849" spans="1:2" ht="13.5" customHeight="1">
      <c r="A3849" s="75">
        <v>43716</v>
      </c>
      <c r="B3849" s="76">
        <v>2462</v>
      </c>
    </row>
    <row r="3850" spans="1:2" ht="13.5" customHeight="1">
      <c r="A3850" s="75">
        <v>43717</v>
      </c>
      <c r="B3850" s="76">
        <v>2422</v>
      </c>
    </row>
    <row r="3851" spans="1:2" ht="13.5" customHeight="1">
      <c r="A3851" s="75">
        <v>43718</v>
      </c>
      <c r="B3851" s="76">
        <v>2393</v>
      </c>
    </row>
    <row r="3852" spans="1:2" ht="13.5" customHeight="1">
      <c r="A3852" s="75">
        <v>43719</v>
      </c>
      <c r="B3852" s="76">
        <v>2366</v>
      </c>
    </row>
    <row r="3853" spans="1:2" ht="13.5" customHeight="1">
      <c r="A3853" s="75">
        <v>43720</v>
      </c>
      <c r="B3853" s="76">
        <v>2331</v>
      </c>
    </row>
    <row r="3854" spans="1:2" ht="13.5" customHeight="1">
      <c r="A3854" s="75">
        <v>43721</v>
      </c>
      <c r="B3854" s="76">
        <v>2312</v>
      </c>
    </row>
    <row r="3855" spans="1:2" ht="13.5" customHeight="1">
      <c r="A3855" s="75">
        <v>43722</v>
      </c>
      <c r="B3855" s="76">
        <v>2312</v>
      </c>
    </row>
    <row r="3856" spans="1:2" ht="13.5" customHeight="1">
      <c r="A3856" s="75">
        <v>43723</v>
      </c>
      <c r="B3856" s="76">
        <v>2312</v>
      </c>
    </row>
    <row r="3857" spans="1:2" ht="13.5" customHeight="1">
      <c r="A3857" s="75">
        <v>43724</v>
      </c>
      <c r="B3857" s="76">
        <v>2311</v>
      </c>
    </row>
    <row r="3858" spans="1:2" ht="13.5" customHeight="1">
      <c r="A3858" s="75">
        <v>43725</v>
      </c>
      <c r="B3858" s="76">
        <v>2283</v>
      </c>
    </row>
    <row r="3859" spans="1:2" ht="13.5" customHeight="1">
      <c r="A3859" s="75">
        <v>43726</v>
      </c>
      <c r="B3859" s="76">
        <v>2266</v>
      </c>
    </row>
    <row r="3860" spans="1:2" ht="13.5" customHeight="1">
      <c r="A3860" s="75">
        <v>43727</v>
      </c>
      <c r="B3860" s="76">
        <v>2192</v>
      </c>
    </row>
    <row r="3861" spans="1:2" ht="13.5" customHeight="1">
      <c r="A3861" s="75">
        <v>43728</v>
      </c>
      <c r="B3861" s="76">
        <v>2131</v>
      </c>
    </row>
    <row r="3862" spans="1:2" ht="13.5" customHeight="1">
      <c r="A3862" s="75">
        <v>43729</v>
      </c>
      <c r="B3862" s="76">
        <v>2131</v>
      </c>
    </row>
    <row r="3863" spans="1:2" ht="13.5" customHeight="1">
      <c r="A3863" s="75">
        <v>43730</v>
      </c>
      <c r="B3863" s="76">
        <v>2131</v>
      </c>
    </row>
    <row r="3864" spans="1:2" ht="13.5" customHeight="1">
      <c r="A3864" s="75">
        <v>43731</v>
      </c>
      <c r="B3864" s="76">
        <v>2108</v>
      </c>
    </row>
    <row r="3865" spans="1:2" ht="13.5" customHeight="1">
      <c r="A3865" s="75">
        <v>43732</v>
      </c>
      <c r="B3865" s="76">
        <v>2116</v>
      </c>
    </row>
    <row r="3866" spans="1:2" ht="13.5" customHeight="1">
      <c r="A3866" s="75">
        <v>43733</v>
      </c>
      <c r="B3866" s="76">
        <v>2053</v>
      </c>
    </row>
    <row r="3867" spans="1:2" ht="13.5" customHeight="1">
      <c r="A3867" s="75">
        <v>43734</v>
      </c>
      <c r="B3867" s="76">
        <v>1963</v>
      </c>
    </row>
    <row r="3868" spans="1:2" ht="13.5" customHeight="1">
      <c r="A3868" s="75">
        <v>43735</v>
      </c>
      <c r="B3868" s="76">
        <v>1857</v>
      </c>
    </row>
    <row r="3869" spans="1:2" ht="13.5" customHeight="1">
      <c r="A3869" s="75">
        <v>43736</v>
      </c>
      <c r="B3869" s="76">
        <v>1857</v>
      </c>
    </row>
    <row r="3870" spans="1:2" ht="13.5" customHeight="1">
      <c r="A3870" s="75">
        <v>43737</v>
      </c>
      <c r="B3870" s="76">
        <v>1857</v>
      </c>
    </row>
    <row r="3871" spans="1:2" ht="13.5" customHeight="1">
      <c r="A3871" s="75">
        <v>43738</v>
      </c>
      <c r="B3871" s="76">
        <v>1823</v>
      </c>
    </row>
    <row r="3872" spans="1:2" ht="13.5" customHeight="1">
      <c r="A3872" s="75">
        <v>43739</v>
      </c>
      <c r="B3872" s="76">
        <v>1809</v>
      </c>
    </row>
    <row r="3873" spans="1:2" ht="13.5" customHeight="1">
      <c r="A3873" s="75">
        <v>43740</v>
      </c>
      <c r="B3873" s="76">
        <v>1803</v>
      </c>
    </row>
    <row r="3874" spans="1:2" ht="13.5" customHeight="1">
      <c r="A3874" s="75">
        <v>43741</v>
      </c>
      <c r="B3874" s="76">
        <v>1757</v>
      </c>
    </row>
    <row r="3875" spans="1:2" ht="13.5" customHeight="1">
      <c r="A3875" s="75">
        <v>43742</v>
      </c>
      <c r="B3875" s="76">
        <v>1767</v>
      </c>
    </row>
    <row r="3876" spans="1:2" ht="13.5" customHeight="1">
      <c r="A3876" s="75">
        <v>43743</v>
      </c>
      <c r="B3876" s="76">
        <v>1767</v>
      </c>
    </row>
    <row r="3877" spans="1:2" ht="13.5" customHeight="1">
      <c r="A3877" s="75">
        <v>43744</v>
      </c>
      <c r="B3877" s="76">
        <v>1767</v>
      </c>
    </row>
    <row r="3878" spans="1:2" ht="13.5" customHeight="1">
      <c r="A3878" s="75">
        <v>43745</v>
      </c>
      <c r="B3878" s="76">
        <v>1770</v>
      </c>
    </row>
    <row r="3879" spans="1:2" ht="13.5" customHeight="1">
      <c r="A3879" s="75">
        <v>43746</v>
      </c>
      <c r="B3879" s="76">
        <v>1801</v>
      </c>
    </row>
    <row r="3880" spans="1:2" ht="13.5" customHeight="1">
      <c r="A3880" s="75">
        <v>43747</v>
      </c>
      <c r="B3880" s="76">
        <v>1873</v>
      </c>
    </row>
    <row r="3881" spans="1:2" ht="13.5" customHeight="1">
      <c r="A3881" s="75">
        <v>43748</v>
      </c>
      <c r="B3881" s="76">
        <v>1929</v>
      </c>
    </row>
    <row r="3882" spans="1:2" ht="13.5" customHeight="1">
      <c r="A3882" s="75">
        <v>43749</v>
      </c>
      <c r="B3882" s="76">
        <v>1924</v>
      </c>
    </row>
    <row r="3883" spans="1:2" ht="13.5" customHeight="1">
      <c r="A3883" s="75">
        <v>43750</v>
      </c>
      <c r="B3883" s="76">
        <v>1924</v>
      </c>
    </row>
    <row r="3884" spans="1:2" ht="13.5" customHeight="1">
      <c r="A3884" s="75">
        <v>43751</v>
      </c>
      <c r="B3884" s="76">
        <v>1924</v>
      </c>
    </row>
    <row r="3885" spans="1:2" ht="13.5" customHeight="1">
      <c r="A3885" s="75">
        <v>43752</v>
      </c>
      <c r="B3885" s="76">
        <v>1916</v>
      </c>
    </row>
    <row r="3886" spans="1:2" ht="13.5" customHeight="1">
      <c r="A3886" s="75">
        <v>43753</v>
      </c>
      <c r="B3886" s="76">
        <v>1898</v>
      </c>
    </row>
    <row r="3887" spans="1:2" ht="13.5" customHeight="1">
      <c r="A3887" s="75">
        <v>43754</v>
      </c>
      <c r="B3887" s="76">
        <v>1897</v>
      </c>
    </row>
    <row r="3888" spans="1:2" ht="13.5" customHeight="1">
      <c r="A3888" s="75">
        <v>43755</v>
      </c>
      <c r="B3888" s="76">
        <v>1861</v>
      </c>
    </row>
    <row r="3889" spans="1:2" ht="13.5" customHeight="1">
      <c r="A3889" s="75">
        <v>43756</v>
      </c>
      <c r="B3889" s="76">
        <v>1855</v>
      </c>
    </row>
    <row r="3890" spans="1:2" ht="13.5" customHeight="1">
      <c r="A3890" s="75">
        <v>43757</v>
      </c>
      <c r="B3890" s="76">
        <v>1855</v>
      </c>
    </row>
    <row r="3891" spans="1:2" ht="13.5" customHeight="1">
      <c r="A3891" s="75">
        <v>43758</v>
      </c>
      <c r="B3891" s="76">
        <v>1855</v>
      </c>
    </row>
    <row r="3892" spans="1:2" ht="13.5" customHeight="1">
      <c r="A3892" s="75">
        <v>43759</v>
      </c>
      <c r="B3892" s="76">
        <v>1846</v>
      </c>
    </row>
    <row r="3893" spans="1:2" ht="13.5" customHeight="1">
      <c r="A3893" s="75">
        <v>43760</v>
      </c>
      <c r="B3893" s="76">
        <v>1806</v>
      </c>
    </row>
    <row r="3894" spans="1:2" ht="13.5" customHeight="1">
      <c r="A3894" s="75">
        <v>43761</v>
      </c>
      <c r="B3894" s="76">
        <v>1779</v>
      </c>
    </row>
    <row r="3895" spans="1:2" ht="13.5" customHeight="1">
      <c r="A3895" s="75">
        <v>43762</v>
      </c>
      <c r="B3895" s="76">
        <v>1785</v>
      </c>
    </row>
    <row r="3896" spans="1:2" ht="13.5" customHeight="1">
      <c r="A3896" s="75">
        <v>43763</v>
      </c>
      <c r="B3896" s="76">
        <v>1801</v>
      </c>
    </row>
    <row r="3897" spans="1:2" ht="13.5" customHeight="1">
      <c r="A3897" s="75">
        <v>43764</v>
      </c>
      <c r="B3897" s="76">
        <v>1801</v>
      </c>
    </row>
    <row r="3898" spans="1:2" ht="13.5" customHeight="1">
      <c r="A3898" s="75">
        <v>43765</v>
      </c>
      <c r="B3898" s="76">
        <v>1801</v>
      </c>
    </row>
    <row r="3899" spans="1:2" ht="13.5" customHeight="1">
      <c r="A3899" s="75">
        <v>43766</v>
      </c>
      <c r="B3899" s="76">
        <v>1803</v>
      </c>
    </row>
    <row r="3900" spans="1:2" ht="13.5" customHeight="1">
      <c r="A3900" s="75">
        <v>43767</v>
      </c>
      <c r="B3900" s="76">
        <v>1802</v>
      </c>
    </row>
    <row r="3901" spans="1:2" ht="13.5" customHeight="1">
      <c r="A3901" s="75">
        <v>43768</v>
      </c>
      <c r="B3901" s="76">
        <v>1782</v>
      </c>
    </row>
    <row r="3902" spans="1:2" ht="13.5" customHeight="1">
      <c r="A3902" s="75">
        <v>43769</v>
      </c>
      <c r="B3902" s="76">
        <v>1731</v>
      </c>
    </row>
    <row r="3903" spans="1:2" ht="13.5" customHeight="1">
      <c r="A3903" s="75">
        <v>43770</v>
      </c>
      <c r="B3903" s="76">
        <v>1697</v>
      </c>
    </row>
    <row r="3904" spans="1:2" ht="13.5" customHeight="1">
      <c r="A3904" s="75">
        <v>43771</v>
      </c>
      <c r="B3904" s="76">
        <v>1697</v>
      </c>
    </row>
    <row r="3905" spans="1:2" ht="13.5" customHeight="1">
      <c r="A3905" s="75">
        <v>43772</v>
      </c>
      <c r="B3905" s="76">
        <v>1697</v>
      </c>
    </row>
    <row r="3906" spans="1:2" ht="13.5" customHeight="1">
      <c r="A3906" s="75">
        <v>43773</v>
      </c>
      <c r="B3906" s="76">
        <v>1675</v>
      </c>
    </row>
    <row r="3907" spans="1:2" ht="13.5" customHeight="1">
      <c r="A3907" s="75">
        <v>43774</v>
      </c>
      <c r="B3907" s="76">
        <v>1656</v>
      </c>
    </row>
    <row r="3908" spans="1:2" ht="13.5" customHeight="1">
      <c r="A3908" s="75">
        <v>43775</v>
      </c>
      <c r="B3908" s="76">
        <v>1533</v>
      </c>
    </row>
    <row r="3909" spans="1:2" ht="13.5" customHeight="1">
      <c r="A3909" s="75">
        <v>43776</v>
      </c>
      <c r="B3909" s="76">
        <v>1428</v>
      </c>
    </row>
    <row r="3910" spans="1:2" ht="13.5" customHeight="1">
      <c r="A3910" s="75">
        <v>43777</v>
      </c>
      <c r="B3910" s="76">
        <v>1378</v>
      </c>
    </row>
    <row r="3911" spans="1:2" ht="13.5" customHeight="1">
      <c r="A3911" s="75">
        <v>43778</v>
      </c>
      <c r="B3911" s="76">
        <v>1378</v>
      </c>
    </row>
    <row r="3912" spans="1:2" ht="13.5" customHeight="1">
      <c r="A3912" s="75">
        <v>43779</v>
      </c>
      <c r="B3912" s="76">
        <v>1378</v>
      </c>
    </row>
    <row r="3913" spans="1:2" ht="13.5" customHeight="1">
      <c r="A3913" s="75">
        <v>43780</v>
      </c>
      <c r="B3913" s="76">
        <v>1345</v>
      </c>
    </row>
    <row r="3914" spans="1:2" ht="13.5" customHeight="1">
      <c r="A3914" s="75">
        <v>43781</v>
      </c>
      <c r="B3914" s="76">
        <v>1354</v>
      </c>
    </row>
    <row r="3915" spans="1:2" ht="13.5" customHeight="1">
      <c r="A3915" s="75">
        <v>43782</v>
      </c>
      <c r="B3915" s="76">
        <v>1365</v>
      </c>
    </row>
    <row r="3916" spans="1:2" ht="13.5" customHeight="1">
      <c r="A3916" s="75">
        <v>43783</v>
      </c>
      <c r="B3916" s="76">
        <v>1364</v>
      </c>
    </row>
    <row r="3917" spans="1:2" ht="13.5" customHeight="1">
      <c r="A3917" s="75">
        <v>43784</v>
      </c>
      <c r="B3917" s="76">
        <v>1357</v>
      </c>
    </row>
    <row r="3918" spans="1:2" ht="13.5" customHeight="1">
      <c r="A3918" s="75">
        <v>43785</v>
      </c>
      <c r="B3918" s="76">
        <v>1357</v>
      </c>
    </row>
    <row r="3919" spans="1:2" ht="13.5" customHeight="1">
      <c r="A3919" s="75">
        <v>43786</v>
      </c>
      <c r="B3919" s="76">
        <v>1357</v>
      </c>
    </row>
    <row r="3920" spans="1:2" ht="13.5" customHeight="1">
      <c r="A3920" s="75">
        <v>43787</v>
      </c>
      <c r="B3920" s="76">
        <v>1338</v>
      </c>
    </row>
    <row r="3921" spans="1:2" ht="13.5" customHeight="1">
      <c r="A3921" s="75">
        <v>43788</v>
      </c>
      <c r="B3921" s="76">
        <v>1304</v>
      </c>
    </row>
    <row r="3922" spans="1:2" ht="13.5" customHeight="1">
      <c r="A3922" s="75">
        <v>43789</v>
      </c>
      <c r="B3922" s="76">
        <v>1260</v>
      </c>
    </row>
    <row r="3923" spans="1:2" ht="13.5" customHeight="1">
      <c r="A3923" s="75">
        <v>43790</v>
      </c>
      <c r="B3923" s="76">
        <v>1255</v>
      </c>
    </row>
    <row r="3924" spans="1:2" ht="13.5" customHeight="1">
      <c r="A3924" s="75">
        <v>43791</v>
      </c>
      <c r="B3924" s="76">
        <v>1284</v>
      </c>
    </row>
    <row r="3925" spans="1:2" ht="13.5" customHeight="1">
      <c r="A3925" s="75">
        <v>43792</v>
      </c>
      <c r="B3925" s="76">
        <v>1284</v>
      </c>
    </row>
    <row r="3926" spans="1:2" ht="13.5" customHeight="1">
      <c r="A3926" s="75">
        <v>43793</v>
      </c>
      <c r="B3926" s="76">
        <v>1284</v>
      </c>
    </row>
    <row r="3927" spans="1:2" ht="13.5" customHeight="1">
      <c r="A3927" s="75">
        <v>43794</v>
      </c>
      <c r="B3927" s="76">
        <v>1351</v>
      </c>
    </row>
    <row r="3928" spans="1:2" ht="13.5" customHeight="1">
      <c r="A3928" s="75">
        <v>43795</v>
      </c>
      <c r="B3928" s="76">
        <v>1426</v>
      </c>
    </row>
    <row r="3929" spans="1:2" ht="13.5" customHeight="1">
      <c r="A3929" s="75">
        <v>43796</v>
      </c>
      <c r="B3929" s="76">
        <v>1440</v>
      </c>
    </row>
    <row r="3930" spans="1:2" ht="13.5" customHeight="1">
      <c r="A3930" s="75">
        <v>43797</v>
      </c>
      <c r="B3930" s="76">
        <v>1467</v>
      </c>
    </row>
    <row r="3931" spans="1:2" ht="13.5" customHeight="1">
      <c r="A3931" s="75">
        <v>43798</v>
      </c>
      <c r="B3931" s="76">
        <v>1528</v>
      </c>
    </row>
    <row r="3932" spans="1:2" ht="13.5" customHeight="1">
      <c r="A3932" s="75">
        <v>43799</v>
      </c>
      <c r="B3932" s="76">
        <v>1528</v>
      </c>
    </row>
    <row r="3933" spans="1:2" ht="13.5" customHeight="1">
      <c r="A3933" s="75">
        <v>43800</v>
      </c>
      <c r="B3933" s="76">
        <v>1528</v>
      </c>
    </row>
    <row r="3934" spans="1:2" ht="13.5" customHeight="1">
      <c r="A3934" s="75">
        <v>43801</v>
      </c>
      <c r="B3934" s="76">
        <v>1568</v>
      </c>
    </row>
    <row r="3935" spans="1:2" ht="13.5" customHeight="1">
      <c r="A3935" s="75">
        <v>43802</v>
      </c>
      <c r="B3935" s="76">
        <v>1606</v>
      </c>
    </row>
    <row r="3936" spans="1:2" ht="13.5" customHeight="1">
      <c r="A3936" s="75">
        <v>43803</v>
      </c>
      <c r="B3936" s="76">
        <v>1599</v>
      </c>
    </row>
    <row r="3937" spans="1:2" ht="13.5" customHeight="1">
      <c r="A3937" s="75">
        <v>43804</v>
      </c>
      <c r="B3937" s="76">
        <v>1575</v>
      </c>
    </row>
    <row r="3938" spans="1:2" ht="13.5" customHeight="1">
      <c r="A3938" s="75">
        <v>43805</v>
      </c>
      <c r="B3938" s="76">
        <v>1558</v>
      </c>
    </row>
    <row r="3939" spans="1:2" ht="13.5" customHeight="1">
      <c r="A3939" s="75">
        <v>43806</v>
      </c>
      <c r="B3939" s="76">
        <v>1558</v>
      </c>
    </row>
    <row r="3940" spans="1:2" ht="13.5" customHeight="1">
      <c r="A3940" s="75">
        <v>43807</v>
      </c>
      <c r="B3940" s="76">
        <v>1558</v>
      </c>
    </row>
    <row r="3941" spans="1:2" ht="13.5" customHeight="1">
      <c r="A3941" s="75">
        <v>43808</v>
      </c>
      <c r="B3941" s="76">
        <v>1551</v>
      </c>
    </row>
    <row r="3942" spans="1:2" ht="13.5" customHeight="1">
      <c r="A3942" s="75">
        <v>43809</v>
      </c>
      <c r="B3942" s="76">
        <v>1528</v>
      </c>
    </row>
    <row r="3943" spans="1:2" ht="13.5" customHeight="1">
      <c r="A3943" s="75">
        <v>43810</v>
      </c>
      <c r="B3943" s="76">
        <v>1460</v>
      </c>
    </row>
    <row r="3944" spans="1:2" ht="13.5" customHeight="1">
      <c r="A3944" s="75">
        <v>43811</v>
      </c>
      <c r="B3944" s="76">
        <v>1388</v>
      </c>
    </row>
    <row r="3945" spans="1:2" ht="13.5" customHeight="1">
      <c r="A3945" s="75">
        <v>43812</v>
      </c>
      <c r="B3945" s="76">
        <v>1355</v>
      </c>
    </row>
    <row r="3946" spans="1:2" ht="13.5" customHeight="1">
      <c r="A3946" s="75">
        <v>43813</v>
      </c>
      <c r="B3946" s="76">
        <v>1355</v>
      </c>
    </row>
    <row r="3947" spans="1:2" ht="13.5" customHeight="1">
      <c r="A3947" s="75">
        <v>43814</v>
      </c>
      <c r="B3947" s="76">
        <v>1355</v>
      </c>
    </row>
    <row r="3948" spans="1:2" ht="13.5" customHeight="1">
      <c r="A3948" s="75">
        <v>43815</v>
      </c>
      <c r="B3948" s="76">
        <v>1315</v>
      </c>
    </row>
    <row r="3949" spans="1:2" ht="13.5" customHeight="1">
      <c r="A3949" s="75">
        <v>43816</v>
      </c>
      <c r="B3949" s="76">
        <v>1281</v>
      </c>
    </row>
    <row r="3950" spans="1:2" ht="13.5" customHeight="1">
      <c r="A3950" s="75">
        <v>43817</v>
      </c>
      <c r="B3950" s="76">
        <v>1221</v>
      </c>
    </row>
    <row r="3951" spans="1:2" ht="13.5" customHeight="1">
      <c r="A3951" s="75">
        <v>43818</v>
      </c>
      <c r="B3951" s="76">
        <v>1151</v>
      </c>
    </row>
    <row r="3952" spans="1:2" ht="13.5" customHeight="1">
      <c r="A3952" s="75">
        <v>43819</v>
      </c>
      <c r="B3952" s="76">
        <v>1123</v>
      </c>
    </row>
    <row r="3953" spans="1:2" ht="13.5" customHeight="1">
      <c r="A3953" s="75">
        <v>43820</v>
      </c>
      <c r="B3953" s="76">
        <v>1123</v>
      </c>
    </row>
    <row r="3954" spans="1:2" ht="13.5" customHeight="1">
      <c r="A3954" s="75">
        <v>43821</v>
      </c>
      <c r="B3954" s="76">
        <v>1123</v>
      </c>
    </row>
    <row r="3955" spans="1:2" ht="13.5" customHeight="1">
      <c r="A3955" s="75">
        <v>43822</v>
      </c>
      <c r="B3955" s="76">
        <v>1103</v>
      </c>
    </row>
    <row r="3956" spans="1:2" ht="13.5" customHeight="1">
      <c r="A3956" s="75">
        <v>43823</v>
      </c>
      <c r="B3956" s="76">
        <v>1090</v>
      </c>
    </row>
    <row r="3957" spans="1:2" ht="13.5" customHeight="1">
      <c r="A3957" s="75">
        <v>43824</v>
      </c>
      <c r="B3957" s="76">
        <v>1090</v>
      </c>
    </row>
    <row r="3958" spans="1:2" ht="13.5" customHeight="1">
      <c r="A3958" s="75">
        <v>43825</v>
      </c>
      <c r="B3958" s="76">
        <v>1090</v>
      </c>
    </row>
    <row r="3959" spans="1:2" ht="13.5" customHeight="1">
      <c r="A3959" s="75">
        <v>43826</v>
      </c>
      <c r="B3959" s="76">
        <v>1090</v>
      </c>
    </row>
    <row r="3960" spans="1:2" ht="13.5" customHeight="1">
      <c r="A3960" s="75">
        <v>43827</v>
      </c>
      <c r="B3960" s="76">
        <v>1090</v>
      </c>
    </row>
    <row r="3961" spans="1:2" ht="13.5" customHeight="1">
      <c r="A3961" s="75">
        <v>43828</v>
      </c>
      <c r="B3961" s="76">
        <v>1090</v>
      </c>
    </row>
    <row r="3962" spans="1:2" ht="13.5" customHeight="1">
      <c r="A3962" s="75">
        <v>43829</v>
      </c>
      <c r="B3962" s="76">
        <v>1090</v>
      </c>
    </row>
    <row r="3963" spans="1:2" ht="13.5" customHeight="1">
      <c r="A3963" s="75">
        <v>43830</v>
      </c>
      <c r="B3963" s="76">
        <v>1090</v>
      </c>
    </row>
    <row r="3964" spans="1:2" ht="13.5" customHeight="1">
      <c r="A3964" s="75">
        <v>43831</v>
      </c>
      <c r="B3964" s="76">
        <v>1090</v>
      </c>
    </row>
    <row r="3965" spans="1:2" ht="13.5" customHeight="1">
      <c r="A3965" s="75">
        <v>43832</v>
      </c>
      <c r="B3965" s="76">
        <v>976</v>
      </c>
    </row>
    <row r="3966" spans="1:2" ht="13.5" customHeight="1">
      <c r="A3966" s="75">
        <v>43833</v>
      </c>
      <c r="B3966" s="76">
        <v>907</v>
      </c>
    </row>
    <row r="3967" spans="1:2" ht="13.5" customHeight="1">
      <c r="A3967" s="75">
        <v>43834</v>
      </c>
      <c r="B3967" s="76">
        <v>907</v>
      </c>
    </row>
    <row r="3968" spans="1:2" ht="13.5" customHeight="1">
      <c r="A3968" s="75">
        <v>43835</v>
      </c>
      <c r="B3968" s="76">
        <v>907</v>
      </c>
    </row>
    <row r="3969" spans="1:2" ht="13.5" customHeight="1">
      <c r="A3969" s="75">
        <v>43836</v>
      </c>
      <c r="B3969" s="76">
        <v>844</v>
      </c>
    </row>
    <row r="3970" spans="1:2" ht="13.5" customHeight="1">
      <c r="A3970" s="75">
        <v>43837</v>
      </c>
      <c r="B3970" s="76">
        <v>791</v>
      </c>
    </row>
    <row r="3971" spans="1:2" ht="13.5" customHeight="1">
      <c r="A3971" s="75">
        <v>43838</v>
      </c>
      <c r="B3971" s="76">
        <v>773</v>
      </c>
    </row>
    <row r="3972" spans="1:2" ht="13.5" customHeight="1">
      <c r="A3972" s="75">
        <v>43839</v>
      </c>
      <c r="B3972" s="76">
        <v>772</v>
      </c>
    </row>
    <row r="3973" spans="1:2" ht="13.5" customHeight="1">
      <c r="A3973" s="75">
        <v>43840</v>
      </c>
      <c r="B3973" s="76">
        <v>774</v>
      </c>
    </row>
    <row r="3974" spans="1:2" ht="13.5" customHeight="1">
      <c r="A3974" s="75">
        <v>43841</v>
      </c>
      <c r="B3974" s="76">
        <v>774</v>
      </c>
    </row>
    <row r="3975" spans="1:2" ht="13.5" customHeight="1">
      <c r="A3975" s="75">
        <v>43842</v>
      </c>
      <c r="B3975" s="76">
        <v>774</v>
      </c>
    </row>
    <row r="3976" spans="1:2" ht="13.5" customHeight="1">
      <c r="A3976" s="75">
        <v>43843</v>
      </c>
      <c r="B3976" s="76">
        <v>765</v>
      </c>
    </row>
    <row r="3977" spans="1:2" ht="13.5" customHeight="1">
      <c r="A3977" s="75">
        <v>43844</v>
      </c>
      <c r="B3977" s="76">
        <v>763</v>
      </c>
    </row>
    <row r="3978" spans="1:2" ht="13.5" customHeight="1">
      <c r="A3978" s="75">
        <v>43845</v>
      </c>
      <c r="B3978" s="76">
        <v>768</v>
      </c>
    </row>
    <row r="3979" spans="1:2" ht="13.5" customHeight="1">
      <c r="A3979" s="75">
        <v>43846</v>
      </c>
      <c r="B3979" s="76">
        <v>768</v>
      </c>
    </row>
    <row r="3980" spans="1:2" ht="13.5" customHeight="1">
      <c r="A3980" s="75">
        <v>43847</v>
      </c>
      <c r="B3980" s="76">
        <v>754</v>
      </c>
    </row>
    <row r="3981" spans="1:2" ht="13.5" customHeight="1">
      <c r="A3981" s="75">
        <v>43848</v>
      </c>
      <c r="B3981" s="76">
        <v>754</v>
      </c>
    </row>
    <row r="3982" spans="1:2" ht="13.5" customHeight="1">
      <c r="A3982" s="75">
        <v>43849</v>
      </c>
      <c r="B3982" s="76">
        <v>754</v>
      </c>
    </row>
    <row r="3983" spans="1:2" ht="13.5" customHeight="1">
      <c r="A3983" s="75">
        <v>43850</v>
      </c>
      <c r="B3983" s="76">
        <v>729</v>
      </c>
    </row>
    <row r="3984" spans="1:2" ht="13.5" customHeight="1">
      <c r="A3984" s="75">
        <v>43851</v>
      </c>
      <c r="B3984" s="76">
        <v>689</v>
      </c>
    </row>
    <row r="3985" spans="1:2" ht="13.5" customHeight="1">
      <c r="A3985" s="75">
        <v>43852</v>
      </c>
      <c r="B3985" s="76">
        <v>623</v>
      </c>
    </row>
    <row r="3986" spans="1:2" ht="13.5" customHeight="1">
      <c r="A3986" s="75">
        <v>43853</v>
      </c>
      <c r="B3986" s="76">
        <v>576</v>
      </c>
    </row>
    <row r="3987" spans="1:2" ht="13.5" customHeight="1">
      <c r="A3987" s="75">
        <v>43854</v>
      </c>
      <c r="B3987" s="76">
        <v>557</v>
      </c>
    </row>
    <row r="3988" spans="1:2" ht="13.5" customHeight="1">
      <c r="A3988" s="75">
        <v>43855</v>
      </c>
      <c r="B3988" s="76">
        <v>557</v>
      </c>
    </row>
    <row r="3989" spans="1:2" ht="13.5" customHeight="1">
      <c r="A3989" s="75">
        <v>43856</v>
      </c>
      <c r="B3989" s="76">
        <v>557</v>
      </c>
    </row>
    <row r="3990" spans="1:2" ht="13.5" customHeight="1">
      <c r="A3990" s="75">
        <v>43857</v>
      </c>
      <c r="B3990" s="76">
        <v>546</v>
      </c>
    </row>
    <row r="3991" spans="1:2" ht="13.5" customHeight="1">
      <c r="A3991" s="75">
        <v>43858</v>
      </c>
      <c r="B3991" s="76">
        <v>539</v>
      </c>
    </row>
    <row r="3992" spans="1:2" ht="13.5" customHeight="1">
      <c r="A3992" s="75">
        <v>43859</v>
      </c>
      <c r="B3992" s="76">
        <v>525</v>
      </c>
    </row>
    <row r="3993" spans="1:2" ht="13.5" customHeight="1">
      <c r="A3993" s="75">
        <v>43860</v>
      </c>
      <c r="B3993" s="76">
        <v>498</v>
      </c>
    </row>
    <row r="3994" spans="1:2" ht="13.5" customHeight="1">
      <c r="A3994" s="75">
        <v>43861</v>
      </c>
      <c r="B3994" s="76">
        <v>487</v>
      </c>
    </row>
    <row r="3995" spans="1:2" ht="13.5" customHeight="1">
      <c r="A3995" s="75">
        <v>43862</v>
      </c>
      <c r="B3995" s="76">
        <v>487</v>
      </c>
    </row>
    <row r="3996" spans="1:2" ht="13.5" customHeight="1">
      <c r="A3996" s="75">
        <v>43863</v>
      </c>
      <c r="B3996" s="76">
        <v>487</v>
      </c>
    </row>
    <row r="3997" spans="1:2" ht="13.5" customHeight="1">
      <c r="A3997" s="75">
        <v>43864</v>
      </c>
      <c r="B3997" s="76">
        <v>466</v>
      </c>
    </row>
    <row r="3998" spans="1:2" ht="13.5" customHeight="1">
      <c r="A3998" s="75">
        <v>43865</v>
      </c>
      <c r="B3998" s="76">
        <v>453</v>
      </c>
    </row>
    <row r="3999" spans="1:2" ht="13.5" customHeight="1">
      <c r="A3999" s="75">
        <v>43866</v>
      </c>
      <c r="B3999" s="76">
        <v>430</v>
      </c>
    </row>
    <row r="4000" spans="1:2" ht="13.5" customHeight="1">
      <c r="A4000" s="75">
        <v>43867</v>
      </c>
      <c r="B4000" s="76">
        <v>431</v>
      </c>
    </row>
    <row r="4001" spans="1:2" ht="13.5" customHeight="1">
      <c r="A4001" s="75">
        <v>43868</v>
      </c>
      <c r="B4001" s="76">
        <v>415</v>
      </c>
    </row>
    <row r="4002" spans="1:2" ht="13.5" customHeight="1">
      <c r="A4002" s="75">
        <v>43869</v>
      </c>
      <c r="B4002" s="76">
        <v>415</v>
      </c>
    </row>
    <row r="4003" spans="1:2" ht="13.5" customHeight="1">
      <c r="A4003" s="75">
        <v>43870</v>
      </c>
      <c r="B4003" s="76">
        <v>415</v>
      </c>
    </row>
    <row r="4004" spans="1:2" ht="13.5" customHeight="1">
      <c r="A4004" s="75">
        <v>43871</v>
      </c>
      <c r="B4004" s="76">
        <v>411</v>
      </c>
    </row>
    <row r="4005" spans="1:2" ht="13.5" customHeight="1">
      <c r="A4005" s="75">
        <v>43872</v>
      </c>
      <c r="B4005" s="76">
        <v>418</v>
      </c>
    </row>
    <row r="4006" spans="1:2" ht="13.5" customHeight="1">
      <c r="A4006" s="75">
        <v>43873</v>
      </c>
      <c r="B4006" s="76">
        <v>421</v>
      </c>
    </row>
    <row r="4007" spans="1:2" ht="13.5" customHeight="1">
      <c r="A4007" s="75">
        <v>43874</v>
      </c>
      <c r="B4007" s="76">
        <v>421</v>
      </c>
    </row>
    <row r="4008" spans="1:2" ht="13.5" customHeight="1">
      <c r="A4008" s="75">
        <v>43875</v>
      </c>
      <c r="B4008" s="76">
        <v>425</v>
      </c>
    </row>
    <row r="4009" spans="1:2" ht="13.5" customHeight="1">
      <c r="A4009" s="75">
        <v>43876</v>
      </c>
      <c r="B4009" s="76">
        <v>425</v>
      </c>
    </row>
    <row r="4010" spans="1:2" ht="13.5" customHeight="1">
      <c r="A4010" s="75">
        <v>43877</v>
      </c>
      <c r="B4010" s="76">
        <v>425</v>
      </c>
    </row>
    <row r="4011" spans="1:2" ht="13.5" customHeight="1">
      <c r="A4011" s="75">
        <v>43878</v>
      </c>
      <c r="B4011" s="76">
        <v>434</v>
      </c>
    </row>
    <row r="4012" spans="1:2" ht="13.5" customHeight="1">
      <c r="A4012" s="75">
        <v>43879</v>
      </c>
      <c r="B4012" s="76">
        <v>450</v>
      </c>
    </row>
    <row r="4013" spans="1:2" ht="13.5" customHeight="1">
      <c r="A4013" s="75">
        <v>43880</v>
      </c>
      <c r="B4013" s="76">
        <v>465</v>
      </c>
    </row>
    <row r="4014" spans="1:2" ht="13.5" customHeight="1">
      <c r="A4014" s="75">
        <v>43881</v>
      </c>
      <c r="B4014" s="76">
        <v>480</v>
      </c>
    </row>
    <row r="4015" spans="1:2" ht="13.5" customHeight="1">
      <c r="A4015" s="75">
        <v>43882</v>
      </c>
      <c r="B4015" s="76">
        <v>497</v>
      </c>
    </row>
    <row r="4016" spans="1:2" ht="13.5" customHeight="1">
      <c r="A4016" s="75">
        <v>43883</v>
      </c>
      <c r="B4016" s="76">
        <v>497</v>
      </c>
    </row>
    <row r="4017" spans="1:2" ht="13.5" customHeight="1">
      <c r="A4017" s="75">
        <v>43884</v>
      </c>
      <c r="B4017" s="76">
        <v>497</v>
      </c>
    </row>
    <row r="4018" spans="1:2" ht="13.5" customHeight="1">
      <c r="A4018" s="75">
        <v>43885</v>
      </c>
      <c r="B4018" s="76">
        <v>506</v>
      </c>
    </row>
    <row r="4019" spans="1:2" ht="13.5" customHeight="1">
      <c r="A4019" s="75">
        <v>43886</v>
      </c>
      <c r="B4019" s="76">
        <v>508</v>
      </c>
    </row>
    <row r="4020" spans="1:2" ht="13.5" customHeight="1">
      <c r="A4020" s="75">
        <v>43887</v>
      </c>
      <c r="B4020" s="76">
        <v>517</v>
      </c>
    </row>
    <row r="4021" spans="1:2" ht="13.5" customHeight="1">
      <c r="A4021" s="75">
        <v>43888</v>
      </c>
      <c r="B4021" s="76">
        <v>529</v>
      </c>
    </row>
    <row r="4022" spans="1:2" ht="13.5" customHeight="1">
      <c r="A4022" s="75">
        <v>43889</v>
      </c>
      <c r="B4022" s="76">
        <v>535</v>
      </c>
    </row>
    <row r="4023" spans="1:2" ht="13.5" customHeight="1">
      <c r="A4023" s="75">
        <v>43890</v>
      </c>
      <c r="B4023" s="76">
        <v>535</v>
      </c>
    </row>
    <row r="4024" spans="1:2" ht="13.5" customHeight="1">
      <c r="A4024" s="75">
        <v>43891</v>
      </c>
      <c r="B4024" s="76">
        <v>535</v>
      </c>
    </row>
    <row r="4025" spans="1:2" ht="13.5" customHeight="1">
      <c r="A4025" s="75">
        <v>43892</v>
      </c>
      <c r="B4025" s="76">
        <v>539</v>
      </c>
    </row>
    <row r="4026" spans="1:2" ht="13.5" customHeight="1">
      <c r="A4026" s="75">
        <v>43893</v>
      </c>
      <c r="B4026" s="76">
        <v>549</v>
      </c>
    </row>
    <row r="4027" spans="1:2" ht="13.5" customHeight="1">
      <c r="A4027" s="75">
        <v>43894</v>
      </c>
      <c r="B4027" s="76">
        <v>562</v>
      </c>
    </row>
    <row r="4028" spans="1:2" ht="13.5" customHeight="1">
      <c r="A4028" s="75">
        <v>43895</v>
      </c>
      <c r="B4028" s="76">
        <v>599</v>
      </c>
    </row>
    <row r="4029" spans="1:2" ht="13.5" customHeight="1">
      <c r="A4029" s="75">
        <v>43896</v>
      </c>
      <c r="B4029" s="76">
        <v>617</v>
      </c>
    </row>
    <row r="4030" spans="1:2" ht="13.5" customHeight="1">
      <c r="A4030" s="75">
        <v>43897</v>
      </c>
      <c r="B4030" s="76">
        <v>617</v>
      </c>
    </row>
    <row r="4031" spans="1:2" ht="13.5" customHeight="1">
      <c r="A4031" s="75">
        <v>43898</v>
      </c>
      <c r="B4031" s="76">
        <v>617</v>
      </c>
    </row>
    <row r="4032" spans="1:2" ht="13.5" customHeight="1">
      <c r="A4032" s="75">
        <v>43899</v>
      </c>
      <c r="B4032" s="76">
        <v>616</v>
      </c>
    </row>
    <row r="4033" spans="1:2" ht="13.5" customHeight="1">
      <c r="A4033" s="75">
        <v>43900</v>
      </c>
      <c r="B4033" s="76">
        <v>627</v>
      </c>
    </row>
    <row r="4034" spans="1:2" ht="13.5" customHeight="1">
      <c r="A4034" s="75">
        <v>43901</v>
      </c>
      <c r="B4034" s="76">
        <v>631</v>
      </c>
    </row>
    <row r="4035" spans="1:2" ht="13.5" customHeight="1">
      <c r="A4035" s="75">
        <v>43902</v>
      </c>
      <c r="B4035" s="76">
        <v>633</v>
      </c>
    </row>
    <row r="4036" spans="1:2" ht="13.5" customHeight="1">
      <c r="A4036" s="75">
        <v>43903</v>
      </c>
      <c r="B4036" s="76">
        <v>631</v>
      </c>
    </row>
    <row r="4037" spans="1:2" ht="13.5" customHeight="1">
      <c r="A4037" s="75">
        <v>43904</v>
      </c>
      <c r="B4037" s="76">
        <v>631</v>
      </c>
    </row>
    <row r="4038" spans="1:2" ht="13.5" customHeight="1">
      <c r="A4038" s="75">
        <v>43905</v>
      </c>
      <c r="B4038" s="76">
        <v>631</v>
      </c>
    </row>
    <row r="4039" spans="1:2" ht="13.5" customHeight="1">
      <c r="A4039" s="75">
        <v>43906</v>
      </c>
      <c r="B4039" s="76">
        <v>623</v>
      </c>
    </row>
    <row r="4040" spans="1:2" ht="13.5" customHeight="1">
      <c r="A4040" s="75">
        <v>43907</v>
      </c>
      <c r="B4040" s="76">
        <v>612</v>
      </c>
    </row>
    <row r="4041" spans="1:2" ht="13.5" customHeight="1">
      <c r="A4041" s="75">
        <v>43908</v>
      </c>
      <c r="B4041" s="76">
        <v>629</v>
      </c>
    </row>
    <row r="4042" spans="1:2" ht="13.5" customHeight="1">
      <c r="A4042" s="75">
        <v>43909</v>
      </c>
      <c r="B4042" s="76">
        <v>630</v>
      </c>
    </row>
    <row r="4043" spans="1:2" ht="13.5" customHeight="1">
      <c r="A4043" s="75">
        <v>43910</v>
      </c>
      <c r="B4043" s="76">
        <v>625</v>
      </c>
    </row>
    <row r="4044" spans="1:2" ht="13.5" customHeight="1">
      <c r="A4044" s="75">
        <v>43911</v>
      </c>
      <c r="B4044" s="76">
        <v>625</v>
      </c>
    </row>
    <row r="4045" spans="1:2" ht="13.5" customHeight="1">
      <c r="A4045" s="75">
        <v>43912</v>
      </c>
      <c r="B4045" s="76">
        <v>625</v>
      </c>
    </row>
    <row r="4046" spans="1:2" ht="13.5" customHeight="1">
      <c r="A4046" s="75">
        <v>43913</v>
      </c>
      <c r="B4046" s="76">
        <v>617</v>
      </c>
    </row>
    <row r="4047" spans="1:2" ht="13.5" customHeight="1">
      <c r="A4047" s="75">
        <v>43914</v>
      </c>
      <c r="B4047" s="76">
        <v>603</v>
      </c>
    </row>
    <row r="4048" spans="1:2" ht="13.5" customHeight="1">
      <c r="A4048" s="75">
        <v>43915</v>
      </c>
      <c r="B4048" s="76">
        <v>582</v>
      </c>
    </row>
    <row r="4049" spans="1:2" ht="13.5" customHeight="1">
      <c r="A4049" s="75">
        <v>43916</v>
      </c>
      <c r="B4049" s="76">
        <v>569</v>
      </c>
    </row>
    <row r="4050" spans="1:2" ht="13.5" customHeight="1">
      <c r="A4050" s="75">
        <v>43917</v>
      </c>
      <c r="B4050" s="76">
        <v>556</v>
      </c>
    </row>
    <row r="4051" spans="1:2" ht="13.5" customHeight="1">
      <c r="A4051" s="75">
        <v>43918</v>
      </c>
      <c r="B4051" s="76">
        <v>556</v>
      </c>
    </row>
    <row r="4052" spans="1:2" ht="13.5" customHeight="1">
      <c r="A4052" s="75">
        <v>43919</v>
      </c>
      <c r="B4052" s="76">
        <v>556</v>
      </c>
    </row>
    <row r="4053" spans="1:2" ht="13.5" customHeight="1">
      <c r="A4053" s="75">
        <v>43920</v>
      </c>
      <c r="B4053" s="76">
        <v>548</v>
      </c>
    </row>
    <row r="4054" spans="1:2" ht="13.5" customHeight="1">
      <c r="A4054" s="75">
        <v>43921</v>
      </c>
      <c r="B4054" s="76">
        <v>626</v>
      </c>
    </row>
    <row r="4055" spans="1:2" ht="13.5" customHeight="1">
      <c r="A4055" s="75">
        <v>43922</v>
      </c>
      <c r="B4055" s="76">
        <v>624</v>
      </c>
    </row>
    <row r="4056" spans="1:2" ht="13.5" customHeight="1">
      <c r="A4056" s="75">
        <v>43923</v>
      </c>
      <c r="B4056" s="76">
        <v>624</v>
      </c>
    </row>
    <row r="4057" spans="1:2" ht="13.5" customHeight="1">
      <c r="A4057" s="75">
        <v>43924</v>
      </c>
      <c r="B4057" s="76">
        <v>616</v>
      </c>
    </row>
    <row r="4058" spans="1:2" ht="13.5" customHeight="1">
      <c r="A4058" s="75">
        <v>43925</v>
      </c>
      <c r="B4058" s="76">
        <v>616</v>
      </c>
    </row>
    <row r="4059" spans="1:2" ht="13.5" customHeight="1">
      <c r="A4059" s="75">
        <v>43926</v>
      </c>
      <c r="B4059" s="76">
        <v>616</v>
      </c>
    </row>
    <row r="4060" spans="1:2" ht="13.5" customHeight="1">
      <c r="A4060" s="75">
        <v>43927</v>
      </c>
      <c r="B4060" s="76">
        <v>604</v>
      </c>
    </row>
    <row r="4061" spans="1:2" ht="13.5" customHeight="1">
      <c r="A4061" s="75">
        <v>43928</v>
      </c>
      <c r="B4061" s="76">
        <v>596</v>
      </c>
    </row>
    <row r="4062" spans="1:2" ht="13.5" customHeight="1">
      <c r="A4062" s="75">
        <v>43929</v>
      </c>
      <c r="B4062" s="76">
        <v>607</v>
      </c>
    </row>
    <row r="4063" spans="1:2" ht="13.5" customHeight="1">
      <c r="A4063" s="75">
        <v>43930</v>
      </c>
      <c r="B4063" s="76">
        <v>635</v>
      </c>
    </row>
    <row r="4064" spans="1:2" ht="13.5" customHeight="1">
      <c r="A4064" s="75">
        <v>43931</v>
      </c>
      <c r="B4064" s="76">
        <v>635</v>
      </c>
    </row>
    <row r="4065" spans="1:2" ht="13.5" customHeight="1">
      <c r="A4065" s="75">
        <v>43932</v>
      </c>
      <c r="B4065" s="76">
        <v>635</v>
      </c>
    </row>
    <row r="4066" spans="1:2" ht="13.5" customHeight="1">
      <c r="A4066" s="75">
        <v>43933</v>
      </c>
      <c r="B4066" s="76">
        <v>635</v>
      </c>
    </row>
    <row r="4067" spans="1:2" ht="13.5" customHeight="1">
      <c r="A4067" s="75">
        <v>43934</v>
      </c>
      <c r="B4067" s="76">
        <v>635</v>
      </c>
    </row>
    <row r="4068" spans="1:2" ht="13.5" customHeight="1">
      <c r="A4068" s="75">
        <v>43935</v>
      </c>
      <c r="B4068" s="76">
        <v>679</v>
      </c>
    </row>
    <row r="4069" spans="1:2" ht="13.5" customHeight="1">
      <c r="A4069" s="75">
        <v>43936</v>
      </c>
      <c r="B4069" s="76">
        <v>706</v>
      </c>
    </row>
    <row r="4070" spans="1:2" ht="13.5" customHeight="1">
      <c r="A4070" s="75">
        <v>43937</v>
      </c>
      <c r="B4070" s="76">
        <v>726</v>
      </c>
    </row>
    <row r="4071" spans="1:2" ht="13.5" customHeight="1">
      <c r="A4071" s="75">
        <v>43938</v>
      </c>
      <c r="B4071" s="76">
        <v>751</v>
      </c>
    </row>
    <row r="4072" spans="1:2" ht="13.5" customHeight="1">
      <c r="A4072" s="75">
        <v>43939</v>
      </c>
      <c r="B4072" s="76">
        <v>751</v>
      </c>
    </row>
    <row r="4073" spans="1:2" ht="13.5" customHeight="1">
      <c r="A4073" s="75">
        <v>43940</v>
      </c>
      <c r="B4073" s="76">
        <v>751</v>
      </c>
    </row>
    <row r="4074" spans="1:2" ht="13.5" customHeight="1">
      <c r="A4074" s="75">
        <v>43941</v>
      </c>
      <c r="B4074" s="76">
        <v>757</v>
      </c>
    </row>
    <row r="4075" spans="1:2" ht="13.5" customHeight="1">
      <c r="A4075" s="75">
        <v>43942</v>
      </c>
      <c r="B4075" s="76">
        <v>728</v>
      </c>
    </row>
    <row r="4076" spans="1:2" ht="13.5" customHeight="1">
      <c r="A4076" s="75">
        <v>43943</v>
      </c>
      <c r="B4076" s="76">
        <v>694</v>
      </c>
    </row>
    <row r="4077" spans="1:2" ht="13.5" customHeight="1">
      <c r="A4077" s="75">
        <v>43944</v>
      </c>
      <c r="B4077" s="76">
        <v>672</v>
      </c>
    </row>
    <row r="4078" spans="1:2" ht="13.5" customHeight="1">
      <c r="A4078" s="75">
        <v>43945</v>
      </c>
      <c r="B4078" s="76">
        <v>665</v>
      </c>
    </row>
    <row r="4079" spans="1:2" ht="13.5" customHeight="1">
      <c r="A4079" s="75">
        <v>43946</v>
      </c>
      <c r="B4079" s="76">
        <v>665</v>
      </c>
    </row>
    <row r="4080" spans="1:2" ht="13.5" customHeight="1">
      <c r="A4080" s="75">
        <v>43947</v>
      </c>
      <c r="B4080" s="76">
        <v>665</v>
      </c>
    </row>
    <row r="4081" spans="1:2" ht="13.5" customHeight="1">
      <c r="A4081" s="75">
        <v>43948</v>
      </c>
      <c r="B4081" s="76">
        <v>661</v>
      </c>
    </row>
    <row r="4082" spans="1:2" ht="13.5" customHeight="1">
      <c r="A4082" s="75">
        <v>43949</v>
      </c>
      <c r="B4082" s="76">
        <v>655</v>
      </c>
    </row>
    <row r="4083" spans="1:2" ht="13.5" customHeight="1">
      <c r="A4083" s="75">
        <v>43950</v>
      </c>
      <c r="B4083" s="76">
        <v>643</v>
      </c>
    </row>
    <row r="4084" spans="1:2" ht="13.5" customHeight="1">
      <c r="A4084" s="75">
        <v>43951</v>
      </c>
      <c r="B4084" s="76">
        <v>635</v>
      </c>
    </row>
    <row r="4085" spans="1:2" ht="13.5" customHeight="1">
      <c r="A4085" s="75">
        <v>43952</v>
      </c>
      <c r="B4085" s="76">
        <v>617</v>
      </c>
    </row>
    <row r="4086" spans="1:2" ht="13.5" customHeight="1">
      <c r="A4086" s="75">
        <v>43953</v>
      </c>
      <c r="B4086" s="76">
        <v>617</v>
      </c>
    </row>
    <row r="4087" spans="1:2" ht="13.5" customHeight="1">
      <c r="A4087" s="75">
        <v>43954</v>
      </c>
      <c r="B4087" s="76">
        <v>617</v>
      </c>
    </row>
    <row r="4088" spans="1:2" ht="13.5" customHeight="1">
      <c r="A4088" s="75">
        <v>43955</v>
      </c>
      <c r="B4088" s="76">
        <v>598</v>
      </c>
    </row>
    <row r="4089" spans="1:2" ht="13.5" customHeight="1">
      <c r="A4089" s="75">
        <v>43956</v>
      </c>
      <c r="B4089" s="76">
        <v>575</v>
      </c>
    </row>
    <row r="4090" spans="1:2" ht="13.5" customHeight="1">
      <c r="A4090" s="75">
        <v>43957</v>
      </c>
      <c r="B4090" s="76">
        <v>534</v>
      </c>
    </row>
    <row r="4091" spans="1:2" ht="13.5" customHeight="1">
      <c r="A4091" s="75">
        <v>43958</v>
      </c>
      <c r="B4091" s="76">
        <v>514</v>
      </c>
    </row>
    <row r="4092" spans="1:2" ht="13.5" customHeight="1">
      <c r="A4092" s="75">
        <v>43959</v>
      </c>
      <c r="B4092" s="76">
        <v>514</v>
      </c>
    </row>
    <row r="4093" spans="1:2" ht="13.5" customHeight="1">
      <c r="A4093" s="75">
        <v>43960</v>
      </c>
      <c r="B4093" s="76">
        <v>514</v>
      </c>
    </row>
    <row r="4094" spans="1:2" ht="13.5" customHeight="1">
      <c r="A4094" s="75">
        <v>43961</v>
      </c>
      <c r="B4094" s="76">
        <v>514</v>
      </c>
    </row>
    <row r="4095" spans="1:2" ht="13.5" customHeight="1">
      <c r="A4095" s="75">
        <v>43962</v>
      </c>
      <c r="B4095" s="76">
        <v>474</v>
      </c>
    </row>
    <row r="4096" spans="1:2" ht="13.5" customHeight="1">
      <c r="A4096" s="75">
        <v>43963</v>
      </c>
      <c r="B4096" s="76">
        <v>433</v>
      </c>
    </row>
    <row r="4097" spans="1:2" ht="13.5" customHeight="1">
      <c r="A4097" s="75">
        <v>43964</v>
      </c>
      <c r="B4097" s="76">
        <v>398</v>
      </c>
    </row>
    <row r="4098" spans="1:2" ht="13.5" customHeight="1">
      <c r="A4098" s="75">
        <v>43965</v>
      </c>
      <c r="B4098" s="76">
        <v>393</v>
      </c>
    </row>
    <row r="4099" spans="1:2" ht="13.5" customHeight="1">
      <c r="A4099" s="75">
        <v>43966</v>
      </c>
      <c r="B4099" s="76">
        <v>407</v>
      </c>
    </row>
    <row r="4100" spans="1:2" ht="13.5" customHeight="1">
      <c r="A4100" s="75">
        <v>43967</v>
      </c>
      <c r="B4100" s="76">
        <v>407</v>
      </c>
    </row>
    <row r="4101" spans="1:2" ht="13.5" customHeight="1">
      <c r="A4101" s="75">
        <v>43968</v>
      </c>
      <c r="B4101" s="76">
        <v>407</v>
      </c>
    </row>
    <row r="4102" spans="1:2" ht="13.5" customHeight="1">
      <c r="A4102" s="75">
        <v>43969</v>
      </c>
      <c r="B4102" s="76">
        <v>427</v>
      </c>
    </row>
    <row r="4103" spans="1:2" ht="13.5" customHeight="1">
      <c r="A4103" s="75">
        <v>43970</v>
      </c>
      <c r="B4103" s="76">
        <v>453</v>
      </c>
    </row>
    <row r="4104" spans="1:2" ht="13.5" customHeight="1">
      <c r="A4104" s="75">
        <v>43971</v>
      </c>
      <c r="B4104" s="76">
        <v>477</v>
      </c>
    </row>
    <row r="4105" spans="1:2" ht="13.5" customHeight="1">
      <c r="A4105" s="75">
        <v>43972</v>
      </c>
      <c r="B4105" s="76">
        <v>494</v>
      </c>
    </row>
    <row r="4106" spans="1:2" ht="13.5" customHeight="1">
      <c r="A4106" s="75">
        <v>43973</v>
      </c>
      <c r="B4106" s="76">
        <v>498</v>
      </c>
    </row>
    <row r="4107" spans="1:2" ht="13.5" customHeight="1">
      <c r="A4107" s="75">
        <v>43974</v>
      </c>
      <c r="B4107" s="76">
        <v>498</v>
      </c>
    </row>
    <row r="4108" spans="1:2" ht="13.5" customHeight="1">
      <c r="A4108" s="75">
        <v>43975</v>
      </c>
      <c r="B4108" s="76">
        <v>498</v>
      </c>
    </row>
    <row r="4109" spans="1:2" ht="13.5" customHeight="1">
      <c r="A4109" s="75">
        <v>43976</v>
      </c>
      <c r="B4109" s="76">
        <v>498</v>
      </c>
    </row>
    <row r="4110" spans="1:2" ht="13.5" customHeight="1">
      <c r="A4110" s="75">
        <v>43977</v>
      </c>
      <c r="B4110" s="76">
        <v>506</v>
      </c>
    </row>
    <row r="4111" spans="1:2" ht="13.5" customHeight="1">
      <c r="A4111" s="75">
        <v>43978</v>
      </c>
      <c r="B4111" s="76">
        <v>502</v>
      </c>
    </row>
    <row r="4112" spans="1:2" ht="13.5" customHeight="1">
      <c r="A4112" s="75">
        <v>43979</v>
      </c>
      <c r="B4112" s="76">
        <v>489</v>
      </c>
    </row>
    <row r="4113" spans="1:2" ht="13.5" customHeight="1">
      <c r="A4113" s="75">
        <v>43980</v>
      </c>
      <c r="B4113" s="76">
        <v>504</v>
      </c>
    </row>
    <row r="4114" spans="1:2" ht="13.5" customHeight="1">
      <c r="A4114" s="75">
        <v>43981</v>
      </c>
      <c r="B4114" s="76">
        <v>504</v>
      </c>
    </row>
    <row r="4115" spans="1:2" ht="13.5" customHeight="1">
      <c r="A4115" s="75">
        <v>43982</v>
      </c>
      <c r="B4115" s="76">
        <v>504</v>
      </c>
    </row>
    <row r="4116" spans="1:2" ht="13.5" customHeight="1">
      <c r="A4116" s="75">
        <v>43983</v>
      </c>
      <c r="B4116" s="76">
        <v>520</v>
      </c>
    </row>
    <row r="4117" spans="1:2" ht="13.5" customHeight="1">
      <c r="A4117" s="75">
        <v>43984</v>
      </c>
      <c r="B4117" s="76">
        <v>546</v>
      </c>
    </row>
    <row r="4118" spans="1:2" ht="13.5" customHeight="1">
      <c r="A4118" s="75">
        <v>43985</v>
      </c>
      <c r="B4118" s="76">
        <v>592</v>
      </c>
    </row>
    <row r="4119" spans="1:2" ht="13.5" customHeight="1">
      <c r="A4119" s="75">
        <v>43986</v>
      </c>
      <c r="B4119" s="76">
        <v>632</v>
      </c>
    </row>
    <row r="4120" spans="1:2" ht="13.5" customHeight="1">
      <c r="A4120" s="75">
        <v>43987</v>
      </c>
      <c r="B4120" s="76">
        <v>679</v>
      </c>
    </row>
    <row r="4121" spans="1:2" ht="13.5" customHeight="1">
      <c r="A4121" s="75">
        <v>43988</v>
      </c>
      <c r="B4121" s="76">
        <v>679</v>
      </c>
    </row>
    <row r="4122" spans="1:2" ht="13.5" customHeight="1">
      <c r="A4122" s="75">
        <v>43989</v>
      </c>
      <c r="B4122" s="76">
        <v>679</v>
      </c>
    </row>
    <row r="4123" spans="1:2" ht="13.5" customHeight="1">
      <c r="A4123" s="75">
        <v>43990</v>
      </c>
      <c r="B4123" s="76">
        <v>698</v>
      </c>
    </row>
    <row r="4124" spans="1:2" ht="13.5" customHeight="1">
      <c r="A4124" s="75">
        <v>43991</v>
      </c>
      <c r="B4124" s="76">
        <v>714</v>
      </c>
    </row>
    <row r="4125" spans="1:2" ht="13.5" customHeight="1">
      <c r="A4125" s="75">
        <v>43992</v>
      </c>
      <c r="B4125" s="76">
        <v>764</v>
      </c>
    </row>
    <row r="4126" spans="1:2" ht="13.5" customHeight="1">
      <c r="A4126" s="75">
        <v>43993</v>
      </c>
      <c r="B4126" s="76">
        <v>839</v>
      </c>
    </row>
    <row r="4127" spans="1:2" ht="13.5" customHeight="1">
      <c r="A4127" s="75">
        <v>43994</v>
      </c>
      <c r="B4127" s="76">
        <v>923</v>
      </c>
    </row>
    <row r="4128" spans="1:2" ht="13.5" customHeight="1">
      <c r="A4128" s="75">
        <v>43995</v>
      </c>
      <c r="B4128" s="76">
        <v>923</v>
      </c>
    </row>
    <row r="4129" spans="1:2" ht="13.5" customHeight="1">
      <c r="A4129" s="75">
        <v>43996</v>
      </c>
      <c r="B4129" s="76">
        <v>923</v>
      </c>
    </row>
    <row r="4130" spans="1:2" ht="13.5" customHeight="1">
      <c r="A4130" s="75">
        <v>43997</v>
      </c>
      <c r="B4130" s="76">
        <v>973</v>
      </c>
    </row>
    <row r="4131" spans="1:2" ht="13.5" customHeight="1">
      <c r="A4131" s="75">
        <v>43998</v>
      </c>
      <c r="B4131" s="76">
        <v>1054</v>
      </c>
    </row>
    <row r="4132" spans="1:2" ht="13.5" customHeight="1">
      <c r="A4132" s="75">
        <v>43999</v>
      </c>
      <c r="B4132" s="76">
        <v>1246</v>
      </c>
    </row>
    <row r="4133" spans="1:2" ht="13.5" customHeight="1">
      <c r="A4133" s="75">
        <v>44000</v>
      </c>
      <c r="B4133" s="76">
        <v>1527</v>
      </c>
    </row>
    <row r="4134" spans="1:2" ht="13.5" customHeight="1">
      <c r="A4134" s="75">
        <v>44001</v>
      </c>
      <c r="B4134" s="76">
        <v>1555</v>
      </c>
    </row>
    <row r="4135" spans="1:2" ht="13.5" customHeight="1">
      <c r="A4135" s="75">
        <v>44002</v>
      </c>
      <c r="B4135" s="76">
        <v>1555</v>
      </c>
    </row>
    <row r="4136" spans="1:2" ht="13.5" customHeight="1">
      <c r="A4136" s="75">
        <v>44003</v>
      </c>
      <c r="B4136" s="76">
        <v>1555</v>
      </c>
    </row>
    <row r="4137" spans="1:2" ht="13.5" customHeight="1">
      <c r="A4137" s="75">
        <v>44004</v>
      </c>
      <c r="B4137" s="76">
        <v>1558</v>
      </c>
    </row>
    <row r="4138" spans="1:2" ht="13.5" customHeight="1">
      <c r="A4138" s="75">
        <v>44005</v>
      </c>
      <c r="B4138" s="76">
        <v>1617</v>
      </c>
    </row>
    <row r="4139" spans="1:2" ht="13.5" customHeight="1">
      <c r="A4139" s="75">
        <v>44006</v>
      </c>
      <c r="B4139" s="76">
        <v>1705</v>
      </c>
    </row>
    <row r="4140" spans="1:2" ht="13.5" customHeight="1">
      <c r="A4140" s="75">
        <v>44007</v>
      </c>
      <c r="B4140" s="76">
        <v>1738</v>
      </c>
    </row>
    <row r="4141" spans="1:2" ht="13.5" customHeight="1">
      <c r="A4141" s="75">
        <v>44008</v>
      </c>
      <c r="B4141" s="76">
        <v>1749</v>
      </c>
    </row>
    <row r="4142" spans="1:2" ht="13.5" customHeight="1">
      <c r="A4142" s="75">
        <v>44009</v>
      </c>
      <c r="B4142" s="76">
        <v>1749</v>
      </c>
    </row>
    <row r="4143" spans="1:2" ht="13.5" customHeight="1">
      <c r="A4143" s="75">
        <v>44010</v>
      </c>
      <c r="B4143" s="76">
        <v>1749</v>
      </c>
    </row>
    <row r="4144" spans="1:2" ht="13.5" customHeight="1">
      <c r="A4144" s="75">
        <v>44011</v>
      </c>
      <c r="B4144" s="76">
        <v>1794</v>
      </c>
    </row>
    <row r="4145" spans="1:2" ht="13.5" customHeight="1">
      <c r="A4145" s="75">
        <v>44012</v>
      </c>
      <c r="B4145" s="76">
        <v>1799</v>
      </c>
    </row>
    <row r="4146" spans="1:2" ht="13.5" customHeight="1">
      <c r="A4146" s="315">
        <v>44013</v>
      </c>
      <c r="B4146" s="316">
        <v>1803</v>
      </c>
    </row>
    <row r="4147" spans="1:2" ht="13.5" customHeight="1">
      <c r="A4147" s="315">
        <v>44014</v>
      </c>
      <c r="B4147" s="316">
        <v>1823</v>
      </c>
    </row>
    <row r="4148" spans="1:2" ht="13.5" customHeight="1">
      <c r="A4148" s="315">
        <v>44015</v>
      </c>
      <c r="B4148" s="316">
        <v>1894</v>
      </c>
    </row>
    <row r="4149" spans="1:2" ht="13.5" customHeight="1">
      <c r="A4149" s="315">
        <v>44016</v>
      </c>
      <c r="B4149" s="316">
        <v>1894</v>
      </c>
    </row>
    <row r="4150" spans="1:2" ht="13.5" customHeight="1">
      <c r="A4150" s="315">
        <v>44017</v>
      </c>
      <c r="B4150" s="316">
        <v>1894</v>
      </c>
    </row>
    <row r="4151" spans="1:2" ht="13.5" customHeight="1">
      <c r="A4151" s="315">
        <v>44018</v>
      </c>
      <c r="B4151" s="316">
        <v>1956</v>
      </c>
    </row>
    <row r="4152" spans="1:2" ht="13.5" customHeight="1">
      <c r="A4152" s="315">
        <v>44019</v>
      </c>
      <c r="B4152" s="316">
        <v>1949</v>
      </c>
    </row>
    <row r="4153" spans="1:2" ht="13.5" customHeight="1">
      <c r="A4153" s="315">
        <v>44020</v>
      </c>
      <c r="B4153" s="316">
        <v>1849</v>
      </c>
    </row>
    <row r="4154" spans="1:2" ht="13.5" customHeight="1">
      <c r="A4154" s="315">
        <v>44021</v>
      </c>
      <c r="B4154" s="316">
        <v>1810</v>
      </c>
    </row>
    <row r="4155" spans="1:2" ht="13.5" customHeight="1">
      <c r="A4155" s="315">
        <v>44022</v>
      </c>
      <c r="B4155" s="316">
        <v>1810</v>
      </c>
    </row>
    <row r="4156" spans="1:2" ht="13.5" customHeight="1">
      <c r="A4156" s="315">
        <v>44023</v>
      </c>
      <c r="B4156" s="316">
        <v>1810</v>
      </c>
    </row>
    <row r="4157" spans="1:2" ht="13.5" customHeight="1">
      <c r="A4157" s="315">
        <v>44024</v>
      </c>
      <c r="B4157" s="316">
        <v>1810</v>
      </c>
    </row>
    <row r="4158" spans="1:2" ht="13.5" customHeight="1">
      <c r="A4158" s="315">
        <v>44025</v>
      </c>
      <c r="B4158" s="316">
        <v>1792</v>
      </c>
    </row>
    <row r="4159" spans="1:2" ht="13.5" customHeight="1">
      <c r="A4159" s="315">
        <v>44026</v>
      </c>
      <c r="B4159" s="316">
        <v>1742</v>
      </c>
    </row>
    <row r="4160" spans="1:2" ht="13.5" customHeight="1">
      <c r="A4160" s="315">
        <v>44027</v>
      </c>
      <c r="B4160" s="316">
        <v>1696</v>
      </c>
    </row>
    <row r="4161" spans="1:2" ht="13.5" customHeight="1">
      <c r="A4161" s="315">
        <v>44028</v>
      </c>
      <c r="B4161" s="316">
        <v>1699</v>
      </c>
    </row>
    <row r="4162" spans="1:2" ht="13.5" customHeight="1">
      <c r="A4162" s="315">
        <v>44029</v>
      </c>
      <c r="B4162" s="316">
        <v>1710</v>
      </c>
    </row>
    <row r="4163" spans="1:2" ht="13.5" customHeight="1">
      <c r="A4163" s="315">
        <v>44030</v>
      </c>
      <c r="B4163" s="316">
        <v>1710</v>
      </c>
    </row>
    <row r="4164" spans="1:2" ht="13.5" customHeight="1">
      <c r="A4164" s="315">
        <v>44031</v>
      </c>
      <c r="B4164" s="316">
        <v>1710</v>
      </c>
    </row>
    <row r="4165" spans="1:2" ht="13.5" customHeight="1">
      <c r="A4165" s="315">
        <v>44032</v>
      </c>
      <c r="B4165" s="316">
        <v>1678</v>
      </c>
    </row>
    <row r="4166" spans="1:2" ht="13.5" customHeight="1">
      <c r="A4166" s="315">
        <v>44033</v>
      </c>
      <c r="B4166" s="316">
        <v>1594</v>
      </c>
    </row>
    <row r="4167" spans="1:2" ht="13.5" customHeight="1">
      <c r="A4167" s="315">
        <v>44034</v>
      </c>
      <c r="B4167" s="316">
        <v>1473</v>
      </c>
    </row>
    <row r="4168" spans="1:2" ht="13.5" customHeight="1">
      <c r="A4168" s="315">
        <v>44035</v>
      </c>
      <c r="B4168" s="316">
        <v>1388</v>
      </c>
    </row>
    <row r="4169" spans="1:2" ht="13.5" customHeight="1">
      <c r="A4169" s="315">
        <v>44036</v>
      </c>
      <c r="B4169" s="316">
        <v>1317</v>
      </c>
    </row>
    <row r="4170" spans="1:2" ht="13.5" customHeight="1">
      <c r="A4170" s="315">
        <v>44037</v>
      </c>
      <c r="B4170" s="316">
        <v>1317</v>
      </c>
    </row>
    <row r="4171" spans="1:2" ht="13.5" customHeight="1">
      <c r="A4171" s="315">
        <v>44038</v>
      </c>
      <c r="B4171" s="316">
        <v>1317</v>
      </c>
    </row>
    <row r="4172" spans="1:2" ht="13.5" customHeight="1">
      <c r="A4172" s="315">
        <v>44039</v>
      </c>
      <c r="B4172" s="316">
        <v>1293</v>
      </c>
    </row>
    <row r="4173" spans="1:2" ht="13.5" customHeight="1">
      <c r="A4173" s="315">
        <v>44040</v>
      </c>
      <c r="B4173" s="316">
        <v>1264</v>
      </c>
    </row>
    <row r="4174" spans="1:2" ht="13.5" customHeight="1">
      <c r="A4174" s="315">
        <v>44041</v>
      </c>
      <c r="B4174" s="316">
        <v>1317</v>
      </c>
    </row>
    <row r="4175" spans="1:2" ht="13.5" customHeight="1">
      <c r="A4175" s="315">
        <v>44042</v>
      </c>
      <c r="B4175" s="316">
        <v>1348</v>
      </c>
    </row>
    <row r="4176" spans="1:2" ht="13.5" customHeight="1">
      <c r="A4176" s="315">
        <v>44043</v>
      </c>
      <c r="B4176" s="316">
        <v>1350</v>
      </c>
    </row>
    <row r="4177" spans="1:2" ht="13.5" customHeight="1">
      <c r="A4177" s="315">
        <v>44044</v>
      </c>
      <c r="B4177" s="316">
        <v>1350</v>
      </c>
    </row>
    <row r="4178" spans="1:2" ht="13.5" customHeight="1">
      <c r="A4178" s="315">
        <v>44045</v>
      </c>
      <c r="B4178" s="316">
        <v>1350</v>
      </c>
    </row>
    <row r="4179" spans="1:2" ht="13.5" customHeight="1">
      <c r="A4179" s="315">
        <v>44046</v>
      </c>
      <c r="B4179" s="316">
        <v>1385</v>
      </c>
    </row>
    <row r="4180" spans="1:2" ht="13.5" customHeight="1">
      <c r="A4180" s="315">
        <v>44047</v>
      </c>
      <c r="B4180" s="316">
        <v>1463</v>
      </c>
    </row>
    <row r="4181" spans="1:2" ht="13.5" customHeight="1">
      <c r="A4181" s="315">
        <v>44048</v>
      </c>
      <c r="B4181" s="316">
        <v>1475</v>
      </c>
    </row>
    <row r="4182" spans="1:2" ht="13.5" customHeight="1">
      <c r="A4182" s="315">
        <v>44049</v>
      </c>
      <c r="B4182" s="316">
        <v>1500</v>
      </c>
    </row>
    <row r="4183" spans="1:2" ht="13.5" customHeight="1">
      <c r="A4183" s="315">
        <v>44050</v>
      </c>
      <c r="B4183" s="316">
        <v>1501</v>
      </c>
    </row>
    <row r="4184" spans="1:2" ht="13.5" customHeight="1">
      <c r="A4184" s="315">
        <v>44051</v>
      </c>
      <c r="B4184" s="316">
        <v>1501</v>
      </c>
    </row>
    <row r="4185" spans="1:2" ht="13.5" customHeight="1">
      <c r="A4185" s="315">
        <v>44052</v>
      </c>
      <c r="B4185" s="316">
        <v>1501</v>
      </c>
    </row>
    <row r="4186" spans="1:2" ht="13.5" customHeight="1">
      <c r="A4186" s="315">
        <v>44053</v>
      </c>
      <c r="B4186" s="316">
        <v>1506</v>
      </c>
    </row>
    <row r="4187" spans="1:2" ht="13.5" customHeight="1">
      <c r="A4187" s="315">
        <v>44054</v>
      </c>
      <c r="B4187" s="316">
        <v>1510</v>
      </c>
    </row>
    <row r="4188" spans="1:2" ht="13.5" customHeight="1">
      <c r="A4188" s="315">
        <v>44055</v>
      </c>
      <c r="B4188" s="316">
        <v>1540</v>
      </c>
    </row>
    <row r="4189" spans="1:2" ht="13.5" customHeight="1">
      <c r="A4189" s="315">
        <v>44056</v>
      </c>
      <c r="B4189" s="316">
        <v>1577</v>
      </c>
    </row>
    <row r="4190" spans="1:2" ht="13.5" customHeight="1">
      <c r="A4190" s="315">
        <v>44057</v>
      </c>
      <c r="B4190" s="316">
        <v>1595</v>
      </c>
    </row>
    <row r="4191" spans="1:2" ht="13.5" customHeight="1">
      <c r="A4191" s="315">
        <v>44058</v>
      </c>
      <c r="B4191" s="316">
        <v>1595</v>
      </c>
    </row>
    <row r="4192" spans="1:2" ht="13.5" customHeight="1">
      <c r="A4192" s="315">
        <v>44059</v>
      </c>
      <c r="B4192" s="316">
        <v>1595</v>
      </c>
    </row>
    <row r="4193" spans="1:2" ht="13.5" customHeight="1">
      <c r="A4193" s="315">
        <v>44060</v>
      </c>
      <c r="B4193" s="316">
        <v>1598</v>
      </c>
    </row>
    <row r="4194" spans="1:2" ht="13.5" customHeight="1">
      <c r="A4194" s="315">
        <v>44061</v>
      </c>
      <c r="B4194" s="316">
        <v>1586</v>
      </c>
    </row>
    <row r="4195" spans="1:2" ht="13.5" customHeight="1">
      <c r="A4195" s="315">
        <v>44062</v>
      </c>
      <c r="B4195" s="316">
        <v>1568</v>
      </c>
    </row>
    <row r="4196" spans="1:2" ht="13.5" customHeight="1">
      <c r="A4196" s="315">
        <v>44063</v>
      </c>
      <c r="B4196" s="316">
        <v>1518</v>
      </c>
    </row>
    <row r="4197" spans="1:2" ht="13.5" customHeight="1">
      <c r="A4197" s="315">
        <v>44064</v>
      </c>
      <c r="B4197" s="316">
        <v>1481</v>
      </c>
    </row>
    <row r="4198" spans="1:2" ht="13.5" customHeight="1">
      <c r="A4198" s="315">
        <v>44065</v>
      </c>
      <c r="B4198" s="316">
        <v>1481</v>
      </c>
    </row>
    <row r="4199" spans="1:2" ht="13.5" customHeight="1">
      <c r="A4199" s="315">
        <v>44066</v>
      </c>
      <c r="B4199" s="316">
        <v>1481</v>
      </c>
    </row>
    <row r="4200" spans="1:2" ht="13.5" customHeight="1">
      <c r="A4200" s="315">
        <v>44067</v>
      </c>
      <c r="B4200" s="316">
        <v>1491</v>
      </c>
    </row>
    <row r="4201" spans="1:2" ht="13.5" customHeight="1">
      <c r="A4201" s="315">
        <v>44068</v>
      </c>
      <c r="B4201" s="316">
        <v>1518</v>
      </c>
    </row>
    <row r="4202" spans="1:2" ht="13.5" customHeight="1">
      <c r="A4202" s="315">
        <v>44069</v>
      </c>
      <c r="B4202" s="316">
        <v>1509</v>
      </c>
    </row>
    <row r="4203" spans="1:2" ht="13.5" customHeight="1">
      <c r="A4203" s="315">
        <v>44070</v>
      </c>
      <c r="B4203" s="316">
        <v>1504</v>
      </c>
    </row>
    <row r="4204" spans="1:2" ht="13.5" customHeight="1">
      <c r="A4204" s="315">
        <v>44071</v>
      </c>
      <c r="B4204" s="316">
        <v>1488</v>
      </c>
    </row>
    <row r="4205" spans="1:2" ht="13.5" customHeight="1">
      <c r="A4205" s="315">
        <v>44072</v>
      </c>
      <c r="B4205" s="316">
        <v>1488</v>
      </c>
    </row>
    <row r="4206" spans="1:2" ht="13.5" customHeight="1">
      <c r="A4206" s="315">
        <v>44073</v>
      </c>
      <c r="B4206" s="316">
        <v>1488</v>
      </c>
    </row>
    <row r="4207" spans="1:2" ht="13.5" customHeight="1">
      <c r="A4207" s="315">
        <v>44074</v>
      </c>
      <c r="B4207" s="316">
        <v>1488</v>
      </c>
    </row>
    <row r="4208" spans="1:2" ht="13.5" customHeight="1">
      <c r="A4208" s="315">
        <v>44075</v>
      </c>
      <c r="B4208" s="316">
        <v>1471</v>
      </c>
    </row>
    <row r="4209" spans="1:2" ht="13.5" customHeight="1">
      <c r="A4209" s="315">
        <v>44076</v>
      </c>
      <c r="B4209" s="316">
        <v>1445</v>
      </c>
    </row>
    <row r="4210" spans="1:2" ht="13.5" customHeight="1">
      <c r="A4210" s="315">
        <v>44077</v>
      </c>
      <c r="B4210" s="316">
        <v>1395</v>
      </c>
    </row>
    <row r="4211" spans="1:2" ht="13.5" customHeight="1">
      <c r="A4211" s="315">
        <v>44078</v>
      </c>
      <c r="B4211" s="316">
        <v>1362</v>
      </c>
    </row>
    <row r="4212" spans="1:2" ht="13.5" customHeight="1">
      <c r="A4212" s="315">
        <v>44079</v>
      </c>
      <c r="B4212" s="316">
        <v>1362</v>
      </c>
    </row>
    <row r="4213" spans="1:2" ht="13.5" customHeight="1">
      <c r="A4213" s="315">
        <v>44080</v>
      </c>
      <c r="B4213" s="316">
        <v>1362</v>
      </c>
    </row>
    <row r="4214" spans="1:2" ht="13.5" customHeight="1">
      <c r="A4214" s="315">
        <v>44081</v>
      </c>
      <c r="B4214" s="316">
        <v>1349</v>
      </c>
    </row>
    <row r="4215" spans="1:2" ht="13.5" customHeight="1">
      <c r="A4215" s="315">
        <v>44082</v>
      </c>
      <c r="B4215" s="316">
        <v>1328</v>
      </c>
    </row>
    <row r="4216" spans="1:2" ht="13.5" customHeight="1">
      <c r="A4216" s="315">
        <v>44083</v>
      </c>
      <c r="B4216" s="316">
        <v>1296</v>
      </c>
    </row>
    <row r="4217" spans="1:2" ht="13.5" customHeight="1">
      <c r="A4217" s="315">
        <v>44084</v>
      </c>
      <c r="B4217" s="316">
        <v>1269</v>
      </c>
    </row>
    <row r="4218" spans="1:2" ht="13.5" customHeight="1">
      <c r="A4218" s="315">
        <v>44085</v>
      </c>
      <c r="B4218" s="316">
        <v>1267</v>
      </c>
    </row>
    <row r="4219" spans="1:2" ht="13.5" customHeight="1">
      <c r="A4219" s="315">
        <v>44086</v>
      </c>
      <c r="B4219" s="316">
        <v>1267</v>
      </c>
    </row>
    <row r="4220" spans="1:2" ht="13.5" customHeight="1">
      <c r="A4220" s="315">
        <v>44087</v>
      </c>
      <c r="B4220" s="316">
        <v>1267</v>
      </c>
    </row>
    <row r="4221" spans="1:2" ht="13.5" customHeight="1">
      <c r="A4221" s="315">
        <v>44088</v>
      </c>
      <c r="B4221" s="316">
        <v>1282</v>
      </c>
    </row>
    <row r="4222" spans="1:2" ht="13.5" customHeight="1">
      <c r="A4222" s="315">
        <v>44089</v>
      </c>
      <c r="B4222" s="316">
        <v>1289</v>
      </c>
    </row>
    <row r="4223" spans="1:2" ht="13.5" customHeight="1">
      <c r="A4223" s="315">
        <v>44090</v>
      </c>
      <c r="B4223" s="316">
        <v>1281</v>
      </c>
    </row>
    <row r="4224" spans="1:2" ht="13.5" customHeight="1">
      <c r="A4224" s="315">
        <v>44091</v>
      </c>
      <c r="B4224" s="316">
        <v>1294</v>
      </c>
    </row>
    <row r="4225" spans="1:2" ht="13.5" customHeight="1">
      <c r="A4225" s="315">
        <v>44092</v>
      </c>
      <c r="B4225" s="316">
        <v>1296</v>
      </c>
    </row>
    <row r="4226" spans="1:2" ht="13.5" customHeight="1">
      <c r="A4226" s="315">
        <v>44093</v>
      </c>
      <c r="B4226" s="316">
        <v>1296</v>
      </c>
    </row>
    <row r="4227" spans="1:2" ht="13.5" customHeight="1">
      <c r="A4227" s="315">
        <v>44094</v>
      </c>
      <c r="B4227" s="316">
        <v>1296</v>
      </c>
    </row>
    <row r="4228" spans="1:2" ht="13.5" customHeight="1">
      <c r="A4228" s="315">
        <v>44095</v>
      </c>
      <c r="B4228" s="316">
        <v>1314</v>
      </c>
    </row>
    <row r="4229" spans="1:2" ht="13.5" customHeight="1">
      <c r="A4229" s="315">
        <v>44096</v>
      </c>
      <c r="B4229" s="316">
        <v>1364</v>
      </c>
    </row>
    <row r="4230" spans="1:2" ht="13.5" customHeight="1">
      <c r="A4230" s="315">
        <v>44097</v>
      </c>
      <c r="B4230" s="316">
        <v>1426</v>
      </c>
    </row>
    <row r="4231" spans="1:2" ht="13.5" customHeight="1">
      <c r="A4231" s="315">
        <v>44098</v>
      </c>
      <c r="B4231" s="316">
        <v>1605</v>
      </c>
    </row>
    <row r="4232" spans="1:2" ht="13.5" customHeight="1">
      <c r="A4232" s="315">
        <v>44099</v>
      </c>
      <c r="B4232" s="316">
        <v>1667</v>
      </c>
    </row>
    <row r="4233" spans="1:2" ht="13.5" customHeight="1">
      <c r="A4233" s="315">
        <v>44100</v>
      </c>
      <c r="B4233" s="316">
        <v>1667</v>
      </c>
    </row>
    <row r="4234" spans="1:2" ht="13.5" customHeight="1">
      <c r="A4234" s="315">
        <v>44101</v>
      </c>
      <c r="B4234" s="316">
        <v>1667</v>
      </c>
    </row>
    <row r="4235" spans="1:2" ht="13.5" customHeight="1">
      <c r="A4235" s="315">
        <v>44102</v>
      </c>
      <c r="B4235" s="316">
        <v>1654</v>
      </c>
    </row>
    <row r="4236" spans="1:2" ht="13.5" customHeight="1">
      <c r="A4236" s="315">
        <v>44103</v>
      </c>
      <c r="B4236" s="316">
        <v>1658</v>
      </c>
    </row>
    <row r="4237" spans="1:2" ht="13.5" customHeight="1">
      <c r="A4237" s="315">
        <v>44104</v>
      </c>
      <c r="B4237" s="316">
        <v>1725</v>
      </c>
    </row>
    <row r="4238" spans="1:2" ht="13.5" customHeight="1">
      <c r="A4238" s="315">
        <v>44105</v>
      </c>
      <c r="B4238" s="320">
        <v>1869</v>
      </c>
    </row>
    <row r="4239" spans="1:2" ht="13.5" customHeight="1">
      <c r="A4239" s="315">
        <v>44106</v>
      </c>
      <c r="B4239" s="320">
        <v>2020</v>
      </c>
    </row>
    <row r="4240" spans="1:2" ht="13.5" customHeight="1">
      <c r="A4240" s="315">
        <v>44109</v>
      </c>
      <c r="B4240" s="320">
        <v>2071</v>
      </c>
    </row>
    <row r="4241" spans="1:2" ht="13.5" customHeight="1">
      <c r="A4241" s="315">
        <v>44110</v>
      </c>
      <c r="B4241" s="320">
        <v>2097</v>
      </c>
    </row>
    <row r="4242" spans="1:2" ht="13.5" customHeight="1">
      <c r="A4242" s="315">
        <v>44111</v>
      </c>
      <c r="B4242" s="320">
        <v>2044</v>
      </c>
    </row>
    <row r="4243" spans="1:2" ht="13.5" customHeight="1">
      <c r="A4243" s="315">
        <v>44112</v>
      </c>
      <c r="B4243" s="320">
        <v>1970</v>
      </c>
    </row>
    <row r="4244" spans="1:2" ht="13.5" customHeight="1">
      <c r="A4244" s="315">
        <v>44113</v>
      </c>
      <c r="B4244" s="320">
        <v>1892</v>
      </c>
    </row>
    <row r="4245" spans="1:2" ht="13.5" customHeight="1">
      <c r="A4245" s="315">
        <v>44116</v>
      </c>
      <c r="B4245" s="320">
        <v>1807</v>
      </c>
    </row>
    <row r="4246" spans="1:2" ht="13.5" customHeight="1">
      <c r="A4246" s="315">
        <v>44117</v>
      </c>
      <c r="B4246" s="320">
        <v>1732</v>
      </c>
    </row>
    <row r="4247" spans="1:2" ht="13.5" customHeight="1">
      <c r="A4247" s="315">
        <v>44118</v>
      </c>
      <c r="B4247" s="320">
        <v>1637</v>
      </c>
    </row>
    <row r="4248" spans="1:2" ht="13.5" customHeight="1">
      <c r="A4248" s="315">
        <v>44119</v>
      </c>
      <c r="B4248" s="320">
        <v>1561</v>
      </c>
    </row>
    <row r="4249" spans="1:2" ht="13.5" customHeight="1">
      <c r="A4249" s="315">
        <v>44120</v>
      </c>
      <c r="B4249" s="320">
        <v>1477</v>
      </c>
    </row>
    <row r="4250" spans="1:2" ht="13.5" customHeight="1">
      <c r="A4250" s="315">
        <v>44123</v>
      </c>
      <c r="B4250" s="320">
        <v>1409</v>
      </c>
    </row>
    <row r="4251" spans="1:2" ht="13.5" customHeight="1">
      <c r="A4251" s="315">
        <v>44124</v>
      </c>
      <c r="B4251" s="320">
        <v>1350</v>
      </c>
    </row>
    <row r="4252" spans="1:2" ht="13.5" customHeight="1">
      <c r="A4252" s="315">
        <v>44125</v>
      </c>
      <c r="B4252" s="320">
        <v>1346</v>
      </c>
    </row>
    <row r="4253" spans="1:2" ht="13.5" customHeight="1">
      <c r="A4253" s="49">
        <v>44126</v>
      </c>
      <c r="B4253" s="162">
        <v>1401</v>
      </c>
    </row>
    <row r="4254" spans="1:2" ht="13.5" customHeight="1">
      <c r="A4254" s="49">
        <v>44127</v>
      </c>
      <c r="B4254" s="162">
        <v>1415</v>
      </c>
    </row>
    <row r="4255" spans="1:2" ht="13.5" customHeight="1">
      <c r="A4255" s="49">
        <v>44130</v>
      </c>
      <c r="B4255" s="162">
        <v>1402</v>
      </c>
    </row>
    <row r="4256" spans="1:2" ht="13.5" customHeight="1">
      <c r="A4256" s="49">
        <v>44131</v>
      </c>
      <c r="B4256" s="162">
        <v>1413</v>
      </c>
    </row>
    <row r="4257" spans="1:2" ht="13.5" customHeight="1">
      <c r="A4257" s="49">
        <v>44132</v>
      </c>
      <c r="B4257" s="162">
        <v>1384</v>
      </c>
    </row>
    <row r="4258" spans="1:2" ht="13.5" customHeight="1">
      <c r="A4258" s="49">
        <v>44133</v>
      </c>
      <c r="B4258" s="162">
        <v>1297</v>
      </c>
    </row>
    <row r="4259" spans="1:2" ht="13.5" customHeight="1">
      <c r="A4259" s="49">
        <v>44134</v>
      </c>
      <c r="B4259" s="162">
        <v>1283</v>
      </c>
    </row>
    <row r="4260" spans="1:2" ht="13.5" customHeight="1">
      <c r="A4260" s="49">
        <v>44137</v>
      </c>
      <c r="B4260" s="162">
        <v>1284</v>
      </c>
    </row>
    <row r="4261" spans="1:2" ht="13.5" customHeight="1">
      <c r="A4261" s="49">
        <v>44138</v>
      </c>
      <c r="B4261" s="162">
        <v>1263</v>
      </c>
    </row>
    <row r="4262" spans="1:2" ht="13.5" customHeight="1">
      <c r="A4262" s="49">
        <v>44139</v>
      </c>
      <c r="B4262" s="162">
        <v>1224</v>
      </c>
    </row>
    <row r="4263" spans="1:2" ht="13.5" customHeight="1">
      <c r="A4263" s="49">
        <v>44140</v>
      </c>
      <c r="B4263" s="162">
        <v>1194</v>
      </c>
    </row>
    <row r="4264" spans="1:2" ht="13.5" customHeight="1">
      <c r="A4264" s="49">
        <v>44141</v>
      </c>
      <c r="B4264" s="162">
        <v>1196</v>
      </c>
    </row>
    <row r="4265" spans="1:2" ht="13.5" customHeight="1">
      <c r="A4265" s="49">
        <v>44144</v>
      </c>
      <c r="B4265" s="162">
        <v>1207</v>
      </c>
    </row>
    <row r="4266" spans="1:2" ht="13.5" customHeight="1">
      <c r="A4266" s="49">
        <v>44145</v>
      </c>
      <c r="B4266" s="162">
        <v>1200</v>
      </c>
    </row>
    <row r="4267" spans="1:2" ht="13.5" customHeight="1">
      <c r="A4267" s="49">
        <v>44146</v>
      </c>
      <c r="B4267" s="162">
        <v>1141</v>
      </c>
    </row>
    <row r="4268" spans="1:2" ht="13.5" customHeight="1">
      <c r="A4268" s="49">
        <v>44147</v>
      </c>
      <c r="B4268" s="162">
        <v>1124</v>
      </c>
    </row>
    <row r="4269" spans="1:2" ht="13.5" customHeight="1">
      <c r="A4269" s="49">
        <v>44148</v>
      </c>
      <c r="B4269" s="162">
        <v>1115</v>
      </c>
    </row>
    <row r="4270" spans="1:2" ht="13.5" customHeight="1">
      <c r="A4270" s="49">
        <v>44151</v>
      </c>
      <c r="B4270" s="162">
        <v>1111</v>
      </c>
    </row>
    <row r="4271" spans="1:2" ht="13.5" customHeight="1">
      <c r="A4271" s="49">
        <v>44152</v>
      </c>
      <c r="B4271" s="162">
        <v>1112</v>
      </c>
    </row>
    <row r="4272" spans="1:2" ht="13.5" customHeight="1">
      <c r="A4272" s="49">
        <v>44153</v>
      </c>
      <c r="B4272" s="162">
        <v>1115</v>
      </c>
    </row>
    <row r="4273" spans="1:2" ht="13.5" customHeight="1">
      <c r="A4273" s="49">
        <v>44154</v>
      </c>
      <c r="B4273" s="162">
        <v>1134</v>
      </c>
    </row>
    <row r="4274" spans="1:2" ht="13.5" customHeight="1">
      <c r="A4274" s="49">
        <v>44155</v>
      </c>
      <c r="B4274" s="162">
        <v>1148</v>
      </c>
    </row>
    <row r="4275" spans="1:2" ht="13.5" customHeight="1">
      <c r="A4275" s="49">
        <v>44158</v>
      </c>
      <c r="B4275" s="162">
        <v>1169</v>
      </c>
    </row>
    <row r="4276" spans="1:2" ht="13.5" customHeight="1">
      <c r="A4276" s="49">
        <v>44159</v>
      </c>
      <c r="B4276" s="162">
        <v>1178</v>
      </c>
    </row>
    <row r="4277" spans="1:2" ht="13.5" customHeight="1">
      <c r="A4277" s="49">
        <v>44160</v>
      </c>
      <c r="B4277" s="162">
        <v>1197</v>
      </c>
    </row>
    <row r="4278" spans="1:2" ht="13.5" customHeight="1">
      <c r="A4278" s="49">
        <v>44161</v>
      </c>
      <c r="B4278" s="162">
        <v>1219</v>
      </c>
    </row>
    <row r="4279" spans="1:2" ht="13.5" customHeight="1">
      <c r="A4279" s="49">
        <v>44162</v>
      </c>
      <c r="B4279" s="162">
        <v>1230</v>
      </c>
    </row>
    <row r="4280" spans="1:2" ht="13.5" customHeight="1">
      <c r="A4280" s="49">
        <v>44165</v>
      </c>
      <c r="B4280" s="162">
        <v>1227</v>
      </c>
    </row>
    <row r="4281" spans="1:2" ht="13.5" customHeight="1">
      <c r="A4281" s="49">
        <v>44166</v>
      </c>
      <c r="B4281" s="162">
        <v>1211</v>
      </c>
    </row>
    <row r="4282" spans="1:2" ht="13.5" customHeight="1">
      <c r="A4282" s="49">
        <v>44167</v>
      </c>
      <c r="B4282" s="162">
        <v>1201</v>
      </c>
    </row>
    <row r="4283" spans="1:2" ht="13.5" customHeight="1">
      <c r="A4283" s="49">
        <v>44168</v>
      </c>
      <c r="B4283" s="162">
        <v>1189</v>
      </c>
    </row>
    <row r="4284" spans="1:2" ht="13.5" customHeight="1">
      <c r="A4284" s="49">
        <v>44169</v>
      </c>
      <c r="B4284" s="162">
        <v>1197</v>
      </c>
    </row>
    <row r="4285" spans="1:2" ht="13.5" customHeight="1">
      <c r="A4285" s="49">
        <v>44172</v>
      </c>
      <c r="B4285" s="162">
        <v>1162</v>
      </c>
    </row>
    <row r="4286" spans="1:2" ht="13.5" customHeight="1">
      <c r="A4286" s="49">
        <v>44173</v>
      </c>
      <c r="B4286" s="162">
        <v>1121</v>
      </c>
    </row>
    <row r="4287" spans="1:2" ht="13.5" customHeight="1">
      <c r="A4287" s="49">
        <v>44174</v>
      </c>
      <c r="B4287" s="162">
        <v>1122</v>
      </c>
    </row>
    <row r="4288" spans="1:2" ht="13.5" customHeight="1">
      <c r="A4288" s="49">
        <v>44175</v>
      </c>
      <c r="B4288" s="162">
        <v>1161</v>
      </c>
    </row>
    <row r="4289" spans="1:2" ht="13.5" customHeight="1">
      <c r="A4289" s="49">
        <v>44176</v>
      </c>
      <c r="B4289" s="162">
        <v>1211</v>
      </c>
    </row>
    <row r="4290" spans="1:2" ht="13.5" customHeight="1">
      <c r="A4290" s="49">
        <v>44179</v>
      </c>
      <c r="B4290" s="162">
        <v>1235</v>
      </c>
    </row>
    <row r="4291" spans="1:2" ht="13.5" customHeight="1">
      <c r="A4291" s="49">
        <v>44180</v>
      </c>
      <c r="B4291" s="162">
        <v>1273</v>
      </c>
    </row>
    <row r="4292" spans="1:2" ht="13.5" customHeight="1">
      <c r="A4292" s="49">
        <v>44181</v>
      </c>
      <c r="B4292" s="162">
        <v>1296</v>
      </c>
    </row>
    <row r="4293" spans="1:2" ht="13.5" customHeight="1">
      <c r="A4293" s="49">
        <v>44182</v>
      </c>
      <c r="B4293" s="162">
        <v>1301</v>
      </c>
    </row>
    <row r="4294" spans="1:2" ht="13.5" customHeight="1">
      <c r="A4294" s="49">
        <v>44183</v>
      </c>
      <c r="B4294" s="162">
        <v>1325</v>
      </c>
    </row>
    <row r="4295" spans="1:2" ht="13.5" customHeight="1">
      <c r="A4295" s="49">
        <v>44186</v>
      </c>
      <c r="B4295" s="162">
        <v>1323</v>
      </c>
    </row>
    <row r="4296" spans="1:2" ht="13.5" customHeight="1">
      <c r="A4296" s="49">
        <v>44187</v>
      </c>
      <c r="B4296" s="162">
        <v>1330</v>
      </c>
    </row>
    <row r="4297" spans="1:2" ht="13.5" customHeight="1">
      <c r="A4297" s="49">
        <v>44188</v>
      </c>
      <c r="B4297" s="162">
        <v>1362</v>
      </c>
    </row>
    <row r="4298" spans="1:2" ht="13.5" customHeight="1">
      <c r="A4298" s="75">
        <v>44189</v>
      </c>
      <c r="B4298" s="405">
        <v>1366</v>
      </c>
    </row>
    <row r="4299" spans="1:2" ht="13.5" customHeight="1">
      <c r="A4299" s="75">
        <v>44190</v>
      </c>
      <c r="B4299" s="405">
        <v>1366</v>
      </c>
    </row>
    <row r="4300" spans="1:2" ht="13.5" customHeight="1">
      <c r="A4300" s="75">
        <v>44191</v>
      </c>
      <c r="B4300" s="405">
        <v>1366</v>
      </c>
    </row>
    <row r="4301" spans="1:2" ht="13.5" customHeight="1">
      <c r="A4301" s="75">
        <v>44192</v>
      </c>
      <c r="B4301" s="405">
        <v>1366</v>
      </c>
    </row>
    <row r="4302" spans="1:2" ht="13.5" customHeight="1">
      <c r="A4302" s="75">
        <v>44193</v>
      </c>
      <c r="B4302" s="405">
        <v>1366</v>
      </c>
    </row>
    <row r="4303" spans="1:2" ht="13.5" customHeight="1">
      <c r="A4303" s="75">
        <v>44194</v>
      </c>
      <c r="B4303" s="405">
        <v>1366</v>
      </c>
    </row>
    <row r="4304" spans="1:2" ht="13.5" customHeight="1">
      <c r="A4304" s="75">
        <v>44195</v>
      </c>
      <c r="B4304" s="405">
        <v>1366</v>
      </c>
    </row>
    <row r="4305" spans="1:2" ht="13.5" customHeight="1">
      <c r="A4305" s="75">
        <v>44196</v>
      </c>
      <c r="B4305" s="405">
        <v>1366</v>
      </c>
    </row>
    <row r="4306" spans="1:2" ht="13.5" customHeight="1">
      <c r="A4306" s="75">
        <v>44197</v>
      </c>
      <c r="B4306" s="405">
        <v>1366</v>
      </c>
    </row>
    <row r="4307" spans="1:2" ht="13.5" customHeight="1">
      <c r="A4307" s="75">
        <v>44198</v>
      </c>
      <c r="B4307" s="405">
        <v>1366</v>
      </c>
    </row>
    <row r="4308" spans="1:2" ht="13.5" customHeight="1">
      <c r="A4308" s="75">
        <v>44199</v>
      </c>
      <c r="B4308" s="405">
        <v>1366</v>
      </c>
    </row>
    <row r="4309" spans="1:2" ht="13.5" customHeight="1">
      <c r="A4309" s="75">
        <v>44200</v>
      </c>
      <c r="B4309" s="405">
        <v>1374</v>
      </c>
    </row>
    <row r="4310" spans="1:2" ht="13.5" customHeight="1">
      <c r="A4310" s="75">
        <v>44201</v>
      </c>
      <c r="B4310" s="405">
        <v>1418</v>
      </c>
    </row>
    <row r="4311" spans="1:2" ht="13.5" customHeight="1">
      <c r="A4311" s="75">
        <v>44202</v>
      </c>
      <c r="B4311" s="405">
        <v>1425</v>
      </c>
    </row>
    <row r="4312" spans="1:2" ht="13.5" customHeight="1">
      <c r="A4312" s="75">
        <v>44203</v>
      </c>
      <c r="B4312" s="405">
        <v>1448</v>
      </c>
    </row>
    <row r="4313" spans="1:2" ht="13.5" customHeight="1">
      <c r="A4313" s="75">
        <v>44204</v>
      </c>
      <c r="B4313" s="405">
        <v>1606</v>
      </c>
    </row>
    <row r="4314" spans="1:2" ht="13.5" customHeight="1">
      <c r="A4314" s="75">
        <v>44205</v>
      </c>
      <c r="B4314" s="405">
        <v>1606</v>
      </c>
    </row>
    <row r="4315" spans="1:2" ht="13.5" customHeight="1">
      <c r="A4315" s="75">
        <v>44206</v>
      </c>
      <c r="B4315" s="405">
        <v>1606</v>
      </c>
    </row>
    <row r="4316" spans="1:2" ht="13.5" customHeight="1">
      <c r="A4316" s="75">
        <v>44207</v>
      </c>
      <c r="B4316" s="405">
        <v>1761</v>
      </c>
    </row>
    <row r="4317" spans="1:2" ht="13.5" customHeight="1">
      <c r="A4317" s="75">
        <v>44208</v>
      </c>
      <c r="B4317" s="405">
        <v>1849</v>
      </c>
    </row>
    <row r="4318" spans="1:2" ht="13.5" customHeight="1">
      <c r="A4318" s="75">
        <v>44209</v>
      </c>
      <c r="B4318" s="405">
        <v>1856</v>
      </c>
    </row>
    <row r="4319" spans="1:2" ht="13.5" customHeight="1">
      <c r="A4319" s="75">
        <v>44210</v>
      </c>
      <c r="B4319" s="405">
        <v>1792</v>
      </c>
    </row>
    <row r="4320" spans="1:2" ht="13.5" customHeight="1">
      <c r="A4320" s="75">
        <v>44211</v>
      </c>
      <c r="B4320" s="405">
        <v>1754</v>
      </c>
    </row>
    <row r="4321" spans="1:2" ht="13.5" customHeight="1">
      <c r="A4321" s="75">
        <v>44212</v>
      </c>
      <c r="B4321" s="405">
        <v>1754</v>
      </c>
    </row>
    <row r="4322" spans="1:2" ht="13.5" customHeight="1">
      <c r="A4322" s="75">
        <v>44213</v>
      </c>
      <c r="B4322" s="405">
        <v>1754</v>
      </c>
    </row>
    <row r="4323" spans="1:2" ht="13.5" customHeight="1">
      <c r="A4323" s="75">
        <v>44214</v>
      </c>
      <c r="B4323" s="405">
        <v>1740</v>
      </c>
    </row>
    <row r="4324" spans="1:2" ht="13.5" customHeight="1">
      <c r="A4324" s="75">
        <v>44215</v>
      </c>
      <c r="B4324" s="405">
        <v>1766</v>
      </c>
    </row>
    <row r="4325" spans="1:2" ht="13.5" customHeight="1">
      <c r="A4325" s="75">
        <v>44216</v>
      </c>
      <c r="B4325" s="405">
        <v>1828</v>
      </c>
    </row>
    <row r="4326" spans="1:2" ht="13.5" customHeight="1">
      <c r="A4326" s="75">
        <v>44217</v>
      </c>
      <c r="B4326" s="405">
        <v>1837</v>
      </c>
    </row>
    <row r="4327" spans="1:2" ht="13.5" customHeight="1">
      <c r="A4327" s="75">
        <v>44218</v>
      </c>
      <c r="B4327" s="405">
        <v>1810</v>
      </c>
    </row>
    <row r="4328" spans="1:2" ht="13.5" customHeight="1">
      <c r="A4328" s="75">
        <v>44219</v>
      </c>
      <c r="B4328" s="405">
        <v>1810</v>
      </c>
    </row>
    <row r="4329" spans="1:2" ht="13.5" customHeight="1">
      <c r="A4329" s="75">
        <v>44220</v>
      </c>
      <c r="B4329" s="405">
        <v>1810</v>
      </c>
    </row>
    <row r="4330" spans="1:2" ht="13.5" customHeight="1">
      <c r="A4330" s="75">
        <v>44221</v>
      </c>
      <c r="B4330" s="405">
        <v>1765</v>
      </c>
    </row>
    <row r="4331" spans="1:2" ht="13.5" customHeight="1">
      <c r="A4331" s="75">
        <v>44222</v>
      </c>
      <c r="B4331" s="405">
        <v>1659</v>
      </c>
    </row>
    <row r="4332" spans="1:2" ht="13.5" customHeight="1">
      <c r="A4332" s="75">
        <v>44223</v>
      </c>
      <c r="B4332" s="405">
        <v>1540</v>
      </c>
    </row>
    <row r="4333" spans="1:2" ht="13.5" customHeight="1">
      <c r="A4333" s="75">
        <v>44224</v>
      </c>
      <c r="B4333" s="405">
        <v>1470</v>
      </c>
    </row>
    <row r="4334" spans="1:2" ht="13.5" customHeight="1">
      <c r="A4334" s="75">
        <v>44225</v>
      </c>
      <c r="B4334" s="405">
        <v>1452</v>
      </c>
    </row>
    <row r="4335" spans="1:2" ht="13.5" customHeight="1">
      <c r="A4335" s="75">
        <v>44226</v>
      </c>
      <c r="B4335" s="405">
        <v>1452</v>
      </c>
    </row>
    <row r="4336" spans="1:2" ht="13.5" customHeight="1">
      <c r="A4336" s="75">
        <v>44227</v>
      </c>
      <c r="B4336" s="405">
        <v>1452</v>
      </c>
    </row>
    <row r="4337" spans="1:2" ht="13.5" customHeight="1">
      <c r="A4337" s="75">
        <v>44228</v>
      </c>
      <c r="B4337" s="405">
        <v>1444</v>
      </c>
    </row>
    <row r="4338" spans="1:2" ht="13.5" customHeight="1">
      <c r="A4338" s="75">
        <v>44229</v>
      </c>
      <c r="B4338" s="405">
        <v>1380</v>
      </c>
    </row>
    <row r="4339" spans="1:2" ht="13.5" customHeight="1">
      <c r="A4339" s="75">
        <v>44230</v>
      </c>
      <c r="B4339" s="405">
        <v>1327</v>
      </c>
    </row>
    <row r="4340" spans="1:2" ht="13.5" customHeight="1">
      <c r="A4340" s="75">
        <v>44231</v>
      </c>
      <c r="B4340" s="405">
        <v>1327</v>
      </c>
    </row>
    <row r="4341" spans="1:2" ht="13.5" customHeight="1">
      <c r="A4341" s="75">
        <v>44232</v>
      </c>
      <c r="B4341" s="405">
        <v>1333</v>
      </c>
    </row>
    <row r="4342" spans="1:2" ht="13.5" customHeight="1">
      <c r="A4342" s="75">
        <v>44233</v>
      </c>
      <c r="B4342" s="405">
        <v>1333</v>
      </c>
    </row>
    <row r="4343" spans="1:2" ht="13.5" customHeight="1">
      <c r="A4343" s="75">
        <v>44234</v>
      </c>
      <c r="B4343" s="405">
        <v>1333</v>
      </c>
    </row>
    <row r="4344" spans="1:2" ht="13.5" customHeight="1">
      <c r="A4344" s="75">
        <v>44235</v>
      </c>
      <c r="B4344" s="405">
        <v>1317</v>
      </c>
    </row>
    <row r="4345" spans="1:2" ht="13.5" customHeight="1">
      <c r="A4345" s="75">
        <v>44236</v>
      </c>
      <c r="B4345" s="405">
        <v>1306</v>
      </c>
    </row>
    <row r="4346" spans="1:2" ht="13.5" customHeight="1">
      <c r="A4346" s="75">
        <v>44237</v>
      </c>
      <c r="B4346" s="405">
        <v>1303</v>
      </c>
    </row>
    <row r="4347" spans="1:2" ht="13.5" customHeight="1">
      <c r="A4347" s="75">
        <v>44238</v>
      </c>
      <c r="B4347" s="405">
        <v>1313</v>
      </c>
    </row>
    <row r="4348" spans="1:2" ht="13.5" customHeight="1">
      <c r="A4348" s="75">
        <v>44239</v>
      </c>
      <c r="B4348" s="405">
        <v>1339</v>
      </c>
    </row>
    <row r="4349" spans="1:2" ht="13.5" customHeight="1">
      <c r="A4349" s="75">
        <v>44240</v>
      </c>
      <c r="B4349" s="405">
        <v>1339</v>
      </c>
    </row>
    <row r="4350" spans="1:2" ht="13.5" customHeight="1">
      <c r="A4350" s="75">
        <v>44241</v>
      </c>
      <c r="B4350" s="405">
        <v>1339</v>
      </c>
    </row>
    <row r="4351" spans="1:2" ht="13.5" customHeight="1">
      <c r="A4351" s="75">
        <v>44242</v>
      </c>
      <c r="B4351" s="405">
        <v>1364</v>
      </c>
    </row>
    <row r="4352" spans="1:2" ht="13.5" customHeight="1">
      <c r="A4352" s="75">
        <v>44243</v>
      </c>
      <c r="B4352" s="405">
        <v>1495</v>
      </c>
    </row>
    <row r="4353" spans="1:2" ht="13.5" customHeight="1">
      <c r="A4353" s="75">
        <v>44244</v>
      </c>
      <c r="B4353" s="405">
        <v>1756</v>
      </c>
    </row>
    <row r="4354" spans="1:2" ht="13.5" customHeight="1">
      <c r="A4354" s="75">
        <v>44245</v>
      </c>
      <c r="B4354" s="405">
        <v>1770</v>
      </c>
    </row>
    <row r="4355" spans="1:2" ht="13.5" customHeight="1">
      <c r="A4355" s="75">
        <v>44246</v>
      </c>
      <c r="B4355" s="405">
        <v>1698</v>
      </c>
    </row>
    <row r="4356" spans="1:2" ht="13.5" customHeight="1">
      <c r="A4356" s="75">
        <v>44247</v>
      </c>
      <c r="B4356" s="405">
        <v>1698</v>
      </c>
    </row>
    <row r="4357" spans="1:2" ht="13.5" customHeight="1">
      <c r="A4357" s="75">
        <v>44248</v>
      </c>
      <c r="B4357" s="405">
        <v>1698</v>
      </c>
    </row>
    <row r="4358" spans="1:2" ht="13.5" customHeight="1">
      <c r="A4358" s="75">
        <v>44249</v>
      </c>
      <c r="B4358" s="405">
        <v>1709</v>
      </c>
    </row>
    <row r="4359" spans="1:2" ht="13.5" customHeight="1">
      <c r="A4359" s="75">
        <v>44250</v>
      </c>
      <c r="B4359" s="405">
        <v>1727</v>
      </c>
    </row>
    <row r="4360" spans="1:2" ht="13.5" customHeight="1">
      <c r="A4360" s="75">
        <v>44251</v>
      </c>
      <c r="B4360" s="405">
        <v>1709</v>
      </c>
    </row>
    <row r="4361" spans="1:2" ht="13.5" customHeight="1">
      <c r="A4361" s="75">
        <v>44252</v>
      </c>
      <c r="B4361" s="405">
        <v>1700</v>
      </c>
    </row>
    <row r="4362" spans="1:2" ht="13.5" customHeight="1">
      <c r="A4362" s="75">
        <v>44253</v>
      </c>
      <c r="B4362" s="405">
        <v>1675</v>
      </c>
    </row>
    <row r="4363" spans="1:2" ht="13.5" customHeight="1">
      <c r="A4363" s="75">
        <v>44254</v>
      </c>
      <c r="B4363" s="405">
        <v>1675</v>
      </c>
    </row>
    <row r="4364" spans="1:2" ht="13.5" customHeight="1">
      <c r="A4364" s="75">
        <v>44255</v>
      </c>
      <c r="B4364" s="405">
        <v>1675</v>
      </c>
    </row>
    <row r="4365" spans="1:2" ht="13.5" customHeight="1">
      <c r="A4365" s="75">
        <v>44256</v>
      </c>
      <c r="B4365" s="405">
        <v>1651</v>
      </c>
    </row>
    <row r="4366" spans="1:2" ht="13.5" customHeight="1">
      <c r="A4366" s="75">
        <v>44257</v>
      </c>
      <c r="B4366" s="405">
        <v>1673</v>
      </c>
    </row>
    <row r="4367" spans="1:2" ht="13.5" customHeight="1">
      <c r="A4367" s="75">
        <v>44258</v>
      </c>
      <c r="B4367" s="405">
        <v>1763</v>
      </c>
    </row>
    <row r="4368" spans="1:2" ht="13.5" customHeight="1">
      <c r="A4368" s="75">
        <v>44259</v>
      </c>
      <c r="B4368" s="405">
        <v>1779</v>
      </c>
    </row>
    <row r="4369" spans="1:2" ht="13.5" customHeight="1">
      <c r="A4369" s="75">
        <v>44260</v>
      </c>
      <c r="B4369" s="405">
        <v>1829</v>
      </c>
    </row>
    <row r="4370" spans="1:2" ht="13.5" customHeight="1">
      <c r="A4370" s="75">
        <v>44261</v>
      </c>
      <c r="B4370" s="405">
        <v>1829</v>
      </c>
    </row>
    <row r="4371" spans="1:2" ht="13.5" customHeight="1">
      <c r="A4371" s="75">
        <v>44262</v>
      </c>
      <c r="B4371" s="405">
        <v>1829</v>
      </c>
    </row>
    <row r="4372" spans="1:2" ht="13.5" customHeight="1">
      <c r="A4372" s="75">
        <v>44263</v>
      </c>
      <c r="B4372" s="405">
        <v>1853</v>
      </c>
    </row>
    <row r="4373" spans="1:2" ht="13.5" customHeight="1">
      <c r="A4373" s="75">
        <v>44264</v>
      </c>
      <c r="B4373" s="405">
        <v>1901</v>
      </c>
    </row>
    <row r="4374" spans="1:2" ht="13.5" customHeight="1">
      <c r="A4374" s="75">
        <v>44265</v>
      </c>
      <c r="B4374" s="405">
        <v>1980</v>
      </c>
    </row>
    <row r="4375" spans="1:2" ht="13.5" customHeight="1">
      <c r="A4375" s="75">
        <v>44266</v>
      </c>
      <c r="B4375" s="405">
        <v>1970</v>
      </c>
    </row>
    <row r="4376" spans="1:2" ht="13.5" customHeight="1">
      <c r="A4376" s="75">
        <v>44267</v>
      </c>
      <c r="B4376" s="405">
        <v>1960</v>
      </c>
    </row>
    <row r="4377" spans="1:2" ht="13.5" customHeight="1">
      <c r="A4377" s="75">
        <v>44268</v>
      </c>
      <c r="B4377" s="405">
        <v>1960</v>
      </c>
    </row>
    <row r="4378" spans="1:2" ht="13.5" customHeight="1">
      <c r="A4378" s="75">
        <v>44269</v>
      </c>
      <c r="B4378" s="405">
        <v>1960</v>
      </c>
    </row>
    <row r="4379" spans="1:2" ht="13.5" customHeight="1">
      <c r="A4379" s="75">
        <v>44270</v>
      </c>
      <c r="B4379" s="405">
        <v>1983</v>
      </c>
    </row>
    <row r="4380" spans="1:2" ht="13.5" customHeight="1">
      <c r="A4380" s="75">
        <v>44271</v>
      </c>
      <c r="B4380" s="405">
        <v>2017</v>
      </c>
    </row>
    <row r="4381" spans="1:2" ht="13.5" customHeight="1">
      <c r="A4381" s="75">
        <v>44272</v>
      </c>
      <c r="B4381" s="405">
        <v>2105</v>
      </c>
    </row>
    <row r="4382" spans="1:2" ht="13.5" customHeight="1">
      <c r="A4382" s="75">
        <v>44273</v>
      </c>
      <c r="B4382" s="405">
        <v>2215</v>
      </c>
    </row>
    <row r="4383" spans="1:2" ht="13.5" customHeight="1">
      <c r="A4383" s="75">
        <v>44274</v>
      </c>
      <c r="B4383" s="405">
        <v>2281</v>
      </c>
    </row>
    <row r="4384" spans="1:2" ht="13.5" customHeight="1">
      <c r="A4384" s="75">
        <v>44275</v>
      </c>
      <c r="B4384" s="405">
        <v>2281</v>
      </c>
    </row>
    <row r="4385" spans="1:2" ht="13.5" customHeight="1">
      <c r="A4385" s="75">
        <v>44276</v>
      </c>
      <c r="B4385" s="405">
        <v>2281</v>
      </c>
    </row>
    <row r="4386" spans="1:2" ht="13.5" customHeight="1">
      <c r="A4386" s="75">
        <v>44277</v>
      </c>
      <c r="B4386" s="405">
        <v>2319</v>
      </c>
    </row>
    <row r="4387" spans="1:2" ht="13.5" customHeight="1">
      <c r="A4387" s="75">
        <v>44278</v>
      </c>
      <c r="B4387" s="405">
        <v>2271</v>
      </c>
    </row>
    <row r="4388" spans="1:2" ht="13.5" customHeight="1">
      <c r="A4388" s="75">
        <v>44279</v>
      </c>
      <c r="B4388" s="405">
        <v>2194</v>
      </c>
    </row>
    <row r="4389" spans="1:2" ht="13.5" customHeight="1">
      <c r="A4389" s="75">
        <v>44280</v>
      </c>
      <c r="B4389" s="405">
        <v>2172</v>
      </c>
    </row>
    <row r="4390" spans="1:2" ht="13.5" customHeight="1">
      <c r="A4390" s="75">
        <v>44281</v>
      </c>
      <c r="B4390" s="405">
        <v>2178</v>
      </c>
    </row>
    <row r="4391" spans="1:2" ht="13.5" customHeight="1">
      <c r="A4391" s="75">
        <v>44282</v>
      </c>
      <c r="B4391" s="405">
        <v>2178</v>
      </c>
    </row>
    <row r="4392" spans="1:2" ht="13.5" customHeight="1">
      <c r="A4392" s="75">
        <v>44283</v>
      </c>
      <c r="B4392" s="405">
        <v>2178</v>
      </c>
    </row>
    <row r="4393" spans="1:2" ht="13.5" customHeight="1">
      <c r="A4393" s="75">
        <v>44284</v>
      </c>
      <c r="B4393" s="405">
        <v>2162</v>
      </c>
    </row>
    <row r="4394" spans="1:2" ht="13.5" customHeight="1">
      <c r="A4394" s="75">
        <v>44285</v>
      </c>
      <c r="B4394" s="405">
        <v>2103</v>
      </c>
    </row>
    <row r="4395" spans="1:2" ht="13.5" customHeight="1">
      <c r="A4395" s="75">
        <v>44286</v>
      </c>
      <c r="B4395" s="405">
        <v>2046</v>
      </c>
    </row>
    <row r="4396" spans="1:2" ht="13.5" customHeight="1">
      <c r="A4396" s="49">
        <v>44287</v>
      </c>
      <c r="B4396" s="415">
        <v>2072</v>
      </c>
    </row>
    <row r="4397" spans="1:2" ht="13.5" customHeight="1">
      <c r="A4397" s="49">
        <v>44292</v>
      </c>
      <c r="B4397" s="415">
        <v>2092</v>
      </c>
    </row>
    <row r="4398" spans="1:2" ht="13.5" customHeight="1">
      <c r="A4398" s="49">
        <v>44293</v>
      </c>
      <c r="B4398" s="415">
        <v>2127</v>
      </c>
    </row>
    <row r="4399" spans="1:2" ht="13.5" customHeight="1">
      <c r="A4399" s="49">
        <v>44294</v>
      </c>
      <c r="B4399" s="415">
        <v>2088</v>
      </c>
    </row>
    <row r="4400" spans="1:2" ht="13.5" customHeight="1">
      <c r="A4400" s="49">
        <v>44295</v>
      </c>
      <c r="B4400" s="415">
        <v>2085</v>
      </c>
    </row>
    <row r="4401" spans="1:2" ht="13.5" customHeight="1">
      <c r="A4401" s="49">
        <v>44298</v>
      </c>
      <c r="B4401" s="415">
        <v>2145</v>
      </c>
    </row>
    <row r="4402" spans="1:2" ht="13.5" customHeight="1">
      <c r="A4402" s="49">
        <v>44299</v>
      </c>
      <c r="B4402" s="415">
        <v>2140</v>
      </c>
    </row>
    <row r="4403" spans="1:2" ht="13.5" customHeight="1">
      <c r="A4403" s="49">
        <v>44300</v>
      </c>
      <c r="B4403" s="415">
        <v>2178</v>
      </c>
    </row>
    <row r="4404" spans="1:2" ht="13.5" customHeight="1">
      <c r="A4404" s="49">
        <v>44301</v>
      </c>
      <c r="B4404" s="415">
        <v>2323</v>
      </c>
    </row>
    <row r="4405" spans="1:2" ht="13.5" customHeight="1">
      <c r="A4405" s="49">
        <v>44302</v>
      </c>
      <c r="B4405" s="415">
        <v>2385</v>
      </c>
    </row>
    <row r="4406" spans="1:2" ht="13.5" customHeight="1">
      <c r="A4406" s="49">
        <v>44305</v>
      </c>
      <c r="B4406" s="415">
        <v>2432</v>
      </c>
    </row>
    <row r="4407" spans="1:2" ht="13.5" customHeight="1">
      <c r="A4407" s="49">
        <v>44306</v>
      </c>
      <c r="B4407" s="415">
        <v>2472</v>
      </c>
    </row>
    <row r="4408" spans="1:2" ht="13.5" customHeight="1">
      <c r="A4408" s="49">
        <v>44307</v>
      </c>
      <c r="B4408" s="415">
        <v>2710</v>
      </c>
    </row>
    <row r="4409" spans="1:2" ht="13.5" customHeight="1">
      <c r="A4409" s="49">
        <v>44308</v>
      </c>
      <c r="B4409" s="415">
        <v>2750</v>
      </c>
    </row>
    <row r="4410" spans="1:2" ht="13.5" customHeight="1">
      <c r="A4410" s="49">
        <v>44309</v>
      </c>
      <c r="B4410" s="415">
        <v>2788</v>
      </c>
    </row>
    <row r="4411" spans="1:2" ht="13.5" customHeight="1">
      <c r="A4411" s="49">
        <v>44312</v>
      </c>
      <c r="B4411" s="415">
        <v>2808</v>
      </c>
    </row>
    <row r="4412" spans="1:2" ht="13.5" customHeight="1">
      <c r="A4412" s="49">
        <v>44313</v>
      </c>
      <c r="B4412" s="415">
        <v>2889</v>
      </c>
    </row>
    <row r="4413" spans="1:2" ht="13.5" customHeight="1">
      <c r="A4413" s="49">
        <v>44314</v>
      </c>
      <c r="B4413" s="415">
        <v>2957</v>
      </c>
    </row>
    <row r="4414" spans="1:2" ht="13.5" customHeight="1">
      <c r="A4414" s="49">
        <v>44315</v>
      </c>
      <c r="B4414" s="415">
        <v>3007</v>
      </c>
    </row>
    <row r="4415" spans="1:2" ht="13.5" customHeight="1">
      <c r="A4415" s="49">
        <v>44316</v>
      </c>
      <c r="B4415" s="415">
        <v>3053</v>
      </c>
    </row>
    <row r="4416" spans="1:2" ht="13.5" customHeight="1">
      <c r="A4416" s="75">
        <v>44320</v>
      </c>
      <c r="B4416" s="405">
        <v>3157</v>
      </c>
    </row>
    <row r="4417" spans="1:2" ht="13.5" customHeight="1">
      <c r="A4417" s="75">
        <v>44321</v>
      </c>
      <c r="B4417" s="405">
        <v>3266</v>
      </c>
    </row>
    <row r="4418" spans="1:2" ht="13.5" customHeight="1">
      <c r="A4418" s="75">
        <v>44322</v>
      </c>
      <c r="B4418" s="405">
        <v>3212</v>
      </c>
    </row>
    <row r="4419" spans="1:2" ht="13.5" customHeight="1">
      <c r="A4419" s="75">
        <v>44323</v>
      </c>
      <c r="B4419" s="405">
        <v>3183</v>
      </c>
    </row>
    <row r="4420" spans="1:2" ht="13.5" customHeight="1">
      <c r="A4420" s="75">
        <v>44326</v>
      </c>
      <c r="B4420" s="405">
        <v>3240</v>
      </c>
    </row>
    <row r="4421" spans="1:2" ht="13.5" customHeight="1">
      <c r="A4421" s="75">
        <v>44327</v>
      </c>
      <c r="B4421" s="405">
        <v>3254</v>
      </c>
    </row>
    <row r="4422" spans="1:2" ht="13.5" customHeight="1">
      <c r="A4422" s="75">
        <v>44328</v>
      </c>
      <c r="B4422" s="405">
        <v>3139</v>
      </c>
    </row>
    <row r="4423" spans="1:2" ht="13.5" customHeight="1">
      <c r="A4423" s="75">
        <v>44329</v>
      </c>
      <c r="B4423" s="405">
        <v>3077</v>
      </c>
    </row>
    <row r="4424" spans="1:2" ht="13.5" customHeight="1">
      <c r="A4424" s="75">
        <v>44330</v>
      </c>
      <c r="B4424" s="405">
        <v>2939</v>
      </c>
    </row>
    <row r="4425" spans="1:2" ht="13.5" customHeight="1">
      <c r="A4425" s="75">
        <v>44333</v>
      </c>
      <c r="B4425" s="405">
        <v>2856</v>
      </c>
    </row>
    <row r="4426" spans="1:2" ht="13.5" customHeight="1">
      <c r="A4426" s="75">
        <v>44334</v>
      </c>
      <c r="B4426" s="405">
        <v>2795</v>
      </c>
    </row>
    <row r="4427" spans="1:2" ht="13.5" customHeight="1">
      <c r="A4427" s="75">
        <v>44335</v>
      </c>
      <c r="B4427" s="405">
        <v>2801</v>
      </c>
    </row>
    <row r="4428" spans="1:2" ht="13.5" customHeight="1">
      <c r="A4428" s="75">
        <v>44336</v>
      </c>
      <c r="B4428" s="405">
        <v>2824</v>
      </c>
    </row>
    <row r="4429" spans="1:2" ht="13.5" customHeight="1">
      <c r="A4429" s="75">
        <v>44337</v>
      </c>
      <c r="B4429" s="405">
        <v>2869</v>
      </c>
    </row>
    <row r="4430" spans="1:2" ht="13.5" customHeight="1">
      <c r="A4430" s="75">
        <v>44340</v>
      </c>
      <c r="B4430" s="405">
        <v>2881</v>
      </c>
    </row>
    <row r="4431" spans="1:2" ht="13.5" customHeight="1">
      <c r="A4431" s="75">
        <v>44341</v>
      </c>
      <c r="B4431" s="405">
        <v>2809</v>
      </c>
    </row>
    <row r="4432" spans="1:2" ht="13.5" customHeight="1">
      <c r="A4432" s="75">
        <v>44342</v>
      </c>
      <c r="B4432" s="405">
        <v>2754</v>
      </c>
    </row>
    <row r="4433" spans="1:2" ht="13.5" customHeight="1">
      <c r="A4433" s="75">
        <v>44343</v>
      </c>
      <c r="B4433" s="405">
        <v>2688</v>
      </c>
    </row>
    <row r="4434" spans="1:2" ht="13.5" customHeight="1">
      <c r="A4434" s="75">
        <v>44344</v>
      </c>
      <c r="B4434" s="405">
        <v>2596</v>
      </c>
    </row>
    <row r="4435" spans="1:2" ht="13.5" customHeight="1">
      <c r="A4435" s="75">
        <v>44348</v>
      </c>
      <c r="B4435" s="405">
        <v>2568</v>
      </c>
    </row>
    <row r="4436" spans="1:2" ht="13.5" customHeight="1">
      <c r="A4436" s="75">
        <v>44349</v>
      </c>
      <c r="B4436" s="405">
        <v>2530</v>
      </c>
    </row>
    <row r="4437" spans="1:2" ht="13.5" customHeight="1">
      <c r="A4437" s="75">
        <v>44350</v>
      </c>
      <c r="B4437" s="405">
        <v>2472</v>
      </c>
    </row>
    <row r="4438" spans="1:2" ht="13.5" customHeight="1">
      <c r="A4438" s="75">
        <v>44351</v>
      </c>
      <c r="B4438" s="405">
        <v>2438</v>
      </c>
    </row>
    <row r="4439" spans="1:2" ht="13.5" customHeight="1">
      <c r="A4439" s="75">
        <v>44354</v>
      </c>
      <c r="B4439" s="405">
        <v>2428</v>
      </c>
    </row>
    <row r="4440" spans="1:2" ht="13.5" customHeight="1">
      <c r="A4440" s="75">
        <v>44355</v>
      </c>
      <c r="B4440" s="405">
        <v>2420</v>
      </c>
    </row>
    <row r="4441" spans="1:2" ht="13.5" customHeight="1">
      <c r="A4441" s="75">
        <v>44356</v>
      </c>
      <c r="B4441" s="405">
        <v>2481</v>
      </c>
    </row>
    <row r="4442" spans="1:2" ht="13.5" customHeight="1">
      <c r="A4442" s="75">
        <v>44357</v>
      </c>
      <c r="B4442" s="405">
        <v>2669</v>
      </c>
    </row>
    <row r="4443" spans="1:2" ht="13.5" customHeight="1">
      <c r="A4443" s="75">
        <v>44358</v>
      </c>
      <c r="B4443" s="405">
        <v>2857</v>
      </c>
    </row>
    <row r="4444" spans="1:2" ht="13.5" customHeight="1">
      <c r="A4444" s="75">
        <v>44361</v>
      </c>
      <c r="B4444" s="405">
        <v>2944</v>
      </c>
    </row>
    <row r="4445" spans="1:2" ht="13.5" customHeight="1">
      <c r="A4445" s="75">
        <v>44362</v>
      </c>
      <c r="B4445" s="405">
        <v>3025</v>
      </c>
    </row>
    <row r="4446" spans="1:2" ht="13.5" customHeight="1">
      <c r="A4446" s="75">
        <v>44363</v>
      </c>
      <c r="B4446" s="405">
        <v>3176</v>
      </c>
    </row>
    <row r="4447" spans="1:2" ht="13.5" customHeight="1">
      <c r="A4447" s="75">
        <v>44364</v>
      </c>
      <c r="B4447" s="405">
        <v>3267</v>
      </c>
    </row>
    <row r="4448" spans="1:2" ht="13.5" customHeight="1">
      <c r="A4448" s="75">
        <v>44365</v>
      </c>
      <c r="B4448" s="405">
        <v>3218</v>
      </c>
    </row>
    <row r="4449" spans="1:2" ht="13.5" customHeight="1">
      <c r="A4449" s="75">
        <v>44368</v>
      </c>
      <c r="B4449" s="405">
        <v>3190</v>
      </c>
    </row>
    <row r="4450" spans="1:2" ht="13.5" customHeight="1">
      <c r="A4450" s="75">
        <v>44369</v>
      </c>
      <c r="B4450" s="405">
        <v>3119</v>
      </c>
    </row>
    <row r="4451" spans="1:2" ht="13.5" customHeight="1">
      <c r="A4451" s="75">
        <v>44370</v>
      </c>
      <c r="B4451" s="405">
        <v>3147</v>
      </c>
    </row>
    <row r="4452" spans="1:2" ht="13.5" customHeight="1">
      <c r="A4452" s="75">
        <v>44371</v>
      </c>
      <c r="B4452" s="405">
        <v>3175</v>
      </c>
    </row>
    <row r="4453" spans="1:2" ht="13.5" customHeight="1">
      <c r="A4453" s="75">
        <v>44372</v>
      </c>
      <c r="B4453" s="405">
        <v>3255</v>
      </c>
    </row>
    <row r="4454" spans="1:2" ht="13.5" customHeight="1">
      <c r="A4454" s="75">
        <v>44375</v>
      </c>
      <c r="B4454" s="405">
        <v>3324</v>
      </c>
    </row>
    <row r="4455" spans="1:2" ht="13.5" customHeight="1">
      <c r="A4455" s="75">
        <v>44376</v>
      </c>
      <c r="B4455" s="405">
        <v>3418</v>
      </c>
    </row>
    <row r="4456" spans="1:2" ht="13.5" customHeight="1">
      <c r="A4456" s="75">
        <v>44377</v>
      </c>
      <c r="B4456" s="405">
        <v>3383</v>
      </c>
    </row>
    <row r="4457" spans="1:2" ht="13.5" customHeight="1">
      <c r="A4457" s="49">
        <v>44378</v>
      </c>
      <c r="B4457" s="415">
        <v>3338</v>
      </c>
    </row>
    <row r="4458" spans="1:2" ht="13.5" customHeight="1">
      <c r="A4458" s="49">
        <v>44379</v>
      </c>
      <c r="B4458" s="415">
        <v>3285</v>
      </c>
    </row>
    <row r="4459" spans="1:2" ht="13.5" customHeight="1">
      <c r="A4459" s="49">
        <v>44382</v>
      </c>
      <c r="B4459" s="415">
        <v>3224</v>
      </c>
    </row>
    <row r="4460" spans="1:2" ht="13.5" customHeight="1">
      <c r="A4460" s="49">
        <v>44383</v>
      </c>
      <c r="B4460" s="415">
        <v>3179</v>
      </c>
    </row>
    <row r="4461" spans="1:2" ht="13.5" customHeight="1">
      <c r="A4461" s="49">
        <v>44384</v>
      </c>
      <c r="B4461" s="415">
        <v>3241</v>
      </c>
    </row>
    <row r="4462" spans="1:2" ht="13.5" customHeight="1">
      <c r="A4462" s="49">
        <v>44385</v>
      </c>
      <c r="B4462" s="415">
        <v>3281</v>
      </c>
    </row>
    <row r="4463" spans="1:2" ht="13.5" customHeight="1">
      <c r="A4463" s="49">
        <v>44386</v>
      </c>
      <c r="B4463" s="415">
        <v>3300</v>
      </c>
    </row>
    <row r="4464" spans="1:2" ht="13.5" customHeight="1">
      <c r="A4464" s="49">
        <v>44389</v>
      </c>
      <c r="B4464" s="415">
        <v>3300</v>
      </c>
    </row>
    <row r="4465" spans="1:2" ht="13.5" customHeight="1">
      <c r="A4465" s="49">
        <v>44390</v>
      </c>
      <c r="B4465" s="415">
        <v>3228</v>
      </c>
    </row>
    <row r="4466" spans="1:2" ht="13.5" customHeight="1">
      <c r="A4466" s="49">
        <v>44391</v>
      </c>
      <c r="B4466" s="415">
        <v>3139</v>
      </c>
    </row>
    <row r="4467" spans="1:2" ht="13.5" customHeight="1">
      <c r="A4467" s="49">
        <v>44392</v>
      </c>
      <c r="B4467" s="415">
        <v>3073</v>
      </c>
    </row>
    <row r="4468" spans="1:2" ht="13.5" customHeight="1">
      <c r="A4468" s="49">
        <v>44393</v>
      </c>
      <c r="B4468" s="415">
        <v>3039</v>
      </c>
    </row>
    <row r="4469" spans="1:2" ht="13.5" customHeight="1">
      <c r="A4469" s="49">
        <v>44396</v>
      </c>
      <c r="B4469" s="415">
        <v>3059</v>
      </c>
    </row>
    <row r="4470" spans="1:2" ht="13.5" customHeight="1">
      <c r="A4470" s="49">
        <v>44397</v>
      </c>
      <c r="B4470" s="415">
        <v>3053</v>
      </c>
    </row>
    <row r="4471" spans="1:2" ht="13.5" customHeight="1">
      <c r="A4471" s="49">
        <v>44398</v>
      </c>
      <c r="B4471" s="415">
        <v>3058</v>
      </c>
    </row>
    <row r="4472" spans="1:2" ht="13.5" customHeight="1">
      <c r="A4472" s="49">
        <v>44399</v>
      </c>
      <c r="B4472" s="415">
        <v>3103</v>
      </c>
    </row>
    <row r="4473" spans="1:2" ht="13.5" customHeight="1">
      <c r="A4473" s="49">
        <v>44400</v>
      </c>
      <c r="B4473" s="415">
        <v>3199</v>
      </c>
    </row>
    <row r="4474" spans="1:2" ht="13.5" customHeight="1">
      <c r="A4474" s="49">
        <v>44403</v>
      </c>
      <c r="B4474" s="415">
        <v>3210</v>
      </c>
    </row>
    <row r="4475" spans="1:2" ht="13.5" customHeight="1">
      <c r="A4475" s="49">
        <v>44404</v>
      </c>
      <c r="B4475" s="415">
        <v>3166</v>
      </c>
    </row>
    <row r="4476" spans="1:2" ht="13.5" customHeight="1">
      <c r="A4476" s="49">
        <v>44405</v>
      </c>
      <c r="B4476" s="415">
        <v>3154</v>
      </c>
    </row>
    <row r="4477" spans="1:2" ht="13.5" customHeight="1">
      <c r="A4477" s="49">
        <v>44406</v>
      </c>
      <c r="B4477" s="415">
        <v>3214</v>
      </c>
    </row>
    <row r="4478" spans="1:2" ht="13.5" customHeight="1">
      <c r="A4478" s="49">
        <v>44407</v>
      </c>
      <c r="B4478" s="415">
        <v>3292</v>
      </c>
    </row>
    <row r="4479" spans="1:2" ht="13.5" customHeight="1">
      <c r="A4479" s="75">
        <v>44410</v>
      </c>
      <c r="B4479" s="76">
        <v>3282</v>
      </c>
    </row>
    <row r="4480" spans="1:2" ht="13.5" customHeight="1">
      <c r="A4480" s="75">
        <v>44411</v>
      </c>
      <c r="B4480" s="76">
        <v>3281</v>
      </c>
    </row>
    <row r="4481" spans="1:2" ht="13.5" customHeight="1">
      <c r="A4481" s="75">
        <v>44412</v>
      </c>
      <c r="B4481" s="76">
        <v>3318</v>
      </c>
    </row>
    <row r="4482" spans="1:2" ht="13.5" customHeight="1">
      <c r="A4482" s="75">
        <v>44413</v>
      </c>
      <c r="B4482" s="76">
        <v>3376</v>
      </c>
    </row>
    <row r="4483" spans="1:2" ht="13.5" customHeight="1">
      <c r="A4483" s="75">
        <v>44414</v>
      </c>
      <c r="B4483" s="76">
        <v>3371</v>
      </c>
    </row>
    <row r="4484" spans="1:2" ht="13.5" customHeight="1">
      <c r="A4484" s="75">
        <v>44417</v>
      </c>
      <c r="B4484" s="76">
        <v>3371</v>
      </c>
    </row>
    <row r="4485" spans="1:2" ht="13.5" customHeight="1">
      <c r="A4485" s="75">
        <v>44418</v>
      </c>
      <c r="B4485" s="76">
        <v>3375</v>
      </c>
    </row>
    <row r="4486" spans="1:2" ht="13.5" customHeight="1">
      <c r="A4486" s="75">
        <v>44419</v>
      </c>
      <c r="B4486" s="76">
        <v>3410</v>
      </c>
    </row>
    <row r="4487" spans="1:2" ht="13.5" customHeight="1">
      <c r="A4487" s="75">
        <v>44420</v>
      </c>
      <c r="B4487" s="76">
        <v>3503</v>
      </c>
    </row>
    <row r="4488" spans="1:2" ht="13.5" customHeight="1">
      <c r="A4488" s="75">
        <v>44421</v>
      </c>
      <c r="B4488" s="76">
        <v>3566</v>
      </c>
    </row>
    <row r="4489" spans="1:2" ht="13.5" customHeight="1">
      <c r="A4489" s="75">
        <v>44424</v>
      </c>
      <c r="B4489" s="76">
        <v>3606</v>
      </c>
    </row>
    <row r="4490" spans="1:2" ht="13.5" customHeight="1">
      <c r="A4490" s="75">
        <v>44425</v>
      </c>
      <c r="B4490" s="76">
        <v>3657</v>
      </c>
    </row>
    <row r="4491" spans="1:2" ht="13.5" customHeight="1">
      <c r="A4491" s="75">
        <v>44426</v>
      </c>
      <c r="B4491" s="76">
        <v>3833</v>
      </c>
    </row>
    <row r="4492" spans="1:2" ht="13.5" customHeight="1">
      <c r="A4492" s="75">
        <v>44427</v>
      </c>
      <c r="B4492" s="76">
        <v>3976</v>
      </c>
    </row>
    <row r="4493" spans="1:2" ht="13.5" customHeight="1">
      <c r="A4493" s="75">
        <v>44428</v>
      </c>
      <c r="B4493" s="76">
        <v>4092</v>
      </c>
    </row>
    <row r="4494" spans="1:2" ht="13.5" customHeight="1">
      <c r="A4494" s="75">
        <v>44431</v>
      </c>
      <c r="B4494" s="76">
        <v>4147</v>
      </c>
    </row>
    <row r="4495" spans="1:2" ht="13.5" customHeight="1">
      <c r="A4495" s="75">
        <v>44432</v>
      </c>
      <c r="B4495" s="76">
        <v>4201</v>
      </c>
    </row>
    <row r="4496" spans="1:2" ht="13.5" customHeight="1">
      <c r="A4496" s="75">
        <v>44433</v>
      </c>
      <c r="B4496" s="76">
        <v>4193</v>
      </c>
    </row>
    <row r="4497" spans="1:2" ht="13.5" customHeight="1">
      <c r="A4497" s="75">
        <v>44434</v>
      </c>
      <c r="B4497" s="76">
        <v>4195</v>
      </c>
    </row>
    <row r="4498" spans="1:2" ht="13.5" customHeight="1">
      <c r="A4498" s="75">
        <v>44435</v>
      </c>
      <c r="B4498" s="76">
        <v>4235</v>
      </c>
    </row>
    <row r="4499" spans="1:2" ht="13.5" customHeight="1">
      <c r="A4499" s="75">
        <v>44439</v>
      </c>
      <c r="B4499" s="76">
        <v>4132</v>
      </c>
    </row>
    <row r="4500" spans="1:2" ht="13.5" customHeight="1">
      <c r="A4500" s="75">
        <v>44440</v>
      </c>
      <c r="B4500" s="76">
        <v>4013</v>
      </c>
    </row>
    <row r="4501" spans="1:2" ht="13.5" customHeight="1">
      <c r="A4501" s="75">
        <v>44441</v>
      </c>
      <c r="B4501" s="76">
        <v>4001</v>
      </c>
    </row>
    <row r="4502" spans="1:2" ht="13.5" customHeight="1">
      <c r="A4502" s="75">
        <v>44442</v>
      </c>
      <c r="B4502" s="76">
        <v>3944</v>
      </c>
    </row>
    <row r="4503" spans="1:2" ht="13.5" customHeight="1">
      <c r="A4503" s="75">
        <v>44445</v>
      </c>
      <c r="B4503" s="76">
        <v>3822</v>
      </c>
    </row>
    <row r="4504" spans="1:2" ht="13.5" customHeight="1">
      <c r="A4504" s="75">
        <v>44446</v>
      </c>
      <c r="B4504" s="76">
        <v>3707</v>
      </c>
    </row>
    <row r="4505" spans="1:2" ht="13.5" customHeight="1">
      <c r="A4505" s="75">
        <v>44447</v>
      </c>
      <c r="B4505" s="76">
        <v>3618</v>
      </c>
    </row>
    <row r="4506" spans="1:2" ht="13.5" customHeight="1">
      <c r="A4506" s="75">
        <v>44448</v>
      </c>
      <c r="B4506" s="76">
        <v>3643</v>
      </c>
    </row>
    <row r="4507" spans="1:2" ht="13.5" customHeight="1">
      <c r="A4507" s="75">
        <v>44449</v>
      </c>
      <c r="B4507" s="76">
        <v>3864</v>
      </c>
    </row>
    <row r="4508" spans="1:2" ht="13.5" customHeight="1">
      <c r="A4508" s="75">
        <v>44452</v>
      </c>
      <c r="B4508" s="76">
        <v>4163</v>
      </c>
    </row>
    <row r="4509" spans="1:2" ht="13.5" customHeight="1">
      <c r="A4509" s="75">
        <v>44453</v>
      </c>
      <c r="B4509" s="76">
        <v>4221</v>
      </c>
    </row>
    <row r="4510" spans="1:2" ht="13.5" customHeight="1">
      <c r="A4510" s="75">
        <v>44454</v>
      </c>
      <c r="B4510" s="76">
        <v>4233</v>
      </c>
    </row>
    <row r="4511" spans="1:2" ht="13.5" customHeight="1">
      <c r="A4511" s="75">
        <v>44455</v>
      </c>
      <c r="B4511" s="76">
        <v>4215</v>
      </c>
    </row>
    <row r="4512" spans="1:2" ht="13.5" customHeight="1">
      <c r="A4512" s="75">
        <v>44456</v>
      </c>
      <c r="B4512" s="76">
        <v>4275</v>
      </c>
    </row>
    <row r="4513" spans="1:2" ht="13.5" customHeight="1">
      <c r="A4513" s="75">
        <v>44459</v>
      </c>
      <c r="B4513" s="76">
        <v>4304</v>
      </c>
    </row>
    <row r="4514" spans="1:2" ht="13.5" customHeight="1">
      <c r="A4514" s="75">
        <v>44460</v>
      </c>
      <c r="B4514" s="76">
        <v>4410</v>
      </c>
    </row>
    <row r="4515" spans="1:2" ht="13.5" customHeight="1">
      <c r="A4515" s="75">
        <v>44461</v>
      </c>
      <c r="B4515" s="76">
        <v>4560</v>
      </c>
    </row>
    <row r="4516" spans="1:2" ht="13.5" customHeight="1">
      <c r="A4516" s="75">
        <v>44462</v>
      </c>
      <c r="B4516" s="76">
        <v>4651</v>
      </c>
    </row>
    <row r="4517" spans="1:2" ht="13.5" customHeight="1">
      <c r="A4517" s="75">
        <v>44463</v>
      </c>
      <c r="B4517" s="76">
        <v>4644</v>
      </c>
    </row>
    <row r="4518" spans="1:2" ht="13.5" customHeight="1">
      <c r="A4518" s="75">
        <v>44466</v>
      </c>
      <c r="B4518" s="76">
        <v>4717</v>
      </c>
    </row>
    <row r="4519" spans="1:2" ht="13.5" customHeight="1">
      <c r="A4519" s="75">
        <v>44467</v>
      </c>
      <c r="B4519" s="76">
        <v>4962</v>
      </c>
    </row>
    <row r="4520" spans="1:2" ht="13.5" customHeight="1">
      <c r="A4520" s="75">
        <v>44468</v>
      </c>
      <c r="B4520" s="76">
        <v>5197</v>
      </c>
    </row>
    <row r="4521" spans="1:2" ht="13.5" customHeight="1">
      <c r="A4521" s="75">
        <v>44469</v>
      </c>
      <c r="B4521" s="76">
        <v>5167</v>
      </c>
    </row>
    <row r="4522" spans="1:2" ht="13.5" customHeight="1">
      <c r="A4522" s="75">
        <v>44470</v>
      </c>
      <c r="B4522" s="76">
        <v>5202</v>
      </c>
    </row>
    <row r="4523" spans="1:2" ht="13.5" customHeight="1">
      <c r="A4523" s="75">
        <v>44473</v>
      </c>
      <c r="B4523" s="76">
        <v>5267</v>
      </c>
    </row>
    <row r="4524" spans="1:2" ht="13.5" customHeight="1">
      <c r="A4524" s="75">
        <v>44474</v>
      </c>
      <c r="B4524" s="76">
        <v>5409</v>
      </c>
    </row>
    <row r="4525" spans="1:2" ht="13.5" customHeight="1">
      <c r="A4525" s="75">
        <v>44475</v>
      </c>
      <c r="B4525" s="76">
        <v>5647</v>
      </c>
    </row>
    <row r="4526" spans="1:2" ht="13.5" customHeight="1">
      <c r="A4526" s="75">
        <v>44476</v>
      </c>
      <c r="B4526" s="76">
        <v>5650</v>
      </c>
    </row>
    <row r="4527" spans="1:2" ht="13.5" customHeight="1">
      <c r="A4527" s="75">
        <v>44477</v>
      </c>
      <c r="B4527" s="76">
        <v>5526</v>
      </c>
    </row>
    <row r="4528" spans="1:2" ht="13.5" customHeight="1">
      <c r="A4528" s="75">
        <v>44480</v>
      </c>
      <c r="B4528" s="76">
        <v>5488</v>
      </c>
    </row>
    <row r="4529" spans="1:2" ht="13.5" customHeight="1">
      <c r="A4529" s="75">
        <v>44481</v>
      </c>
      <c r="B4529" s="76">
        <v>5378</v>
      </c>
    </row>
    <row r="4530" spans="1:2" ht="13.5" customHeight="1">
      <c r="A4530" s="75">
        <v>44482</v>
      </c>
      <c r="B4530" s="76">
        <v>5206</v>
      </c>
    </row>
    <row r="4531" spans="1:2" ht="13.5" customHeight="1">
      <c r="A4531" s="75">
        <v>44483</v>
      </c>
      <c r="B4531" s="76">
        <v>5062</v>
      </c>
    </row>
    <row r="4532" spans="1:2" ht="13.5" customHeight="1">
      <c r="A4532" s="75">
        <v>44484</v>
      </c>
      <c r="B4532" s="76">
        <v>4854</v>
      </c>
    </row>
    <row r="4533" spans="1:2" ht="13.5" customHeight="1">
      <c r="A4533" s="75">
        <v>44487</v>
      </c>
      <c r="B4533" s="76">
        <v>4732</v>
      </c>
    </row>
    <row r="4534" spans="1:2" ht="13.5" customHeight="1">
      <c r="A4534" s="75">
        <v>44488</v>
      </c>
      <c r="B4534" s="76">
        <v>4714</v>
      </c>
    </row>
    <row r="4535" spans="1:2" ht="13.5" customHeight="1">
      <c r="A4535" s="75">
        <v>44489</v>
      </c>
      <c r="B4535" s="76">
        <v>4751</v>
      </c>
    </row>
    <row r="4536" spans="1:2" ht="13.5" customHeight="1">
      <c r="A4536" s="75">
        <v>44490</v>
      </c>
      <c r="B4536" s="76">
        <v>4653</v>
      </c>
    </row>
    <row r="4537" spans="1:2" ht="13.5" customHeight="1">
      <c r="A4537" s="75">
        <v>44491</v>
      </c>
      <c r="B4537" s="76">
        <v>4410</v>
      </c>
    </row>
    <row r="4538" spans="1:2" ht="13.5" customHeight="1">
      <c r="A4538" s="75">
        <v>44494</v>
      </c>
      <c r="B4538" s="76">
        <v>4257</v>
      </c>
    </row>
    <row r="4539" spans="1:2" ht="13.5" customHeight="1">
      <c r="A4539" s="75">
        <v>44495</v>
      </c>
      <c r="B4539" s="76">
        <v>4056</v>
      </c>
    </row>
    <row r="4540" spans="1:2" ht="13.5" customHeight="1">
      <c r="A4540" s="75">
        <v>44496</v>
      </c>
      <c r="B4540" s="76">
        <v>3808</v>
      </c>
    </row>
    <row r="4541" spans="1:2" ht="13.5" customHeight="1">
      <c r="A4541" s="75">
        <v>44497</v>
      </c>
      <c r="B4541" s="76">
        <v>3630</v>
      </c>
    </row>
    <row r="4542" spans="1:2" ht="13.5" customHeight="1">
      <c r="A4542" s="75">
        <v>44498</v>
      </c>
      <c r="B4542" s="76">
        <v>3519</v>
      </c>
    </row>
    <row r="4543" spans="1:2" ht="13.5" customHeight="1">
      <c r="A4543" s="49">
        <v>44501</v>
      </c>
      <c r="B4543" s="415">
        <v>3428</v>
      </c>
    </row>
    <row r="4544" spans="1:2" ht="13.5" customHeight="1">
      <c r="A4544" s="49">
        <v>44502</v>
      </c>
      <c r="B4544" s="415">
        <v>3187</v>
      </c>
    </row>
    <row r="4545" spans="1:2" ht="13.5" customHeight="1">
      <c r="A4545" s="49">
        <v>44503</v>
      </c>
      <c r="B4545" s="415">
        <v>2892</v>
      </c>
    </row>
    <row r="4546" spans="1:2" ht="13.5" customHeight="1">
      <c r="A4546" s="49">
        <v>44504</v>
      </c>
      <c r="B4546" s="415">
        <v>2769</v>
      </c>
    </row>
    <row r="4547" spans="1:2" ht="13.5" customHeight="1">
      <c r="A4547" s="49">
        <v>44505</v>
      </c>
      <c r="B4547" s="415">
        <v>2715</v>
      </c>
    </row>
    <row r="4548" spans="1:2" ht="13.5" customHeight="1">
      <c r="A4548" s="49">
        <v>44508</v>
      </c>
      <c r="B4548" s="415">
        <v>2718</v>
      </c>
    </row>
    <row r="4549" spans="1:2" ht="13.5" customHeight="1">
      <c r="A4549" s="49">
        <v>44509</v>
      </c>
      <c r="B4549" s="415">
        <v>2805</v>
      </c>
    </row>
    <row r="4550" spans="1:2" ht="13.5" customHeight="1">
      <c r="A4550" s="49">
        <v>44510</v>
      </c>
      <c r="B4550" s="415">
        <v>2861</v>
      </c>
    </row>
    <row r="4551" spans="1:2" ht="13.5" customHeight="1">
      <c r="A4551" s="49">
        <v>44511</v>
      </c>
      <c r="B4551" s="415">
        <v>2844</v>
      </c>
    </row>
    <row r="4552" spans="1:2" ht="13.5" customHeight="1">
      <c r="A4552" s="49">
        <v>44512</v>
      </c>
      <c r="B4552" s="415">
        <v>2807</v>
      </c>
    </row>
    <row r="4553" spans="1:2" ht="13.5" customHeight="1">
      <c r="A4553" s="49">
        <v>44515</v>
      </c>
      <c r="B4553" s="415">
        <v>2759</v>
      </c>
    </row>
    <row r="4554" spans="1:2" ht="13.5" customHeight="1">
      <c r="A4554" s="49">
        <v>44516</v>
      </c>
      <c r="B4554" s="415">
        <v>2591</v>
      </c>
    </row>
    <row r="4555" spans="1:2" ht="13.5" customHeight="1">
      <c r="A4555" s="49">
        <v>44517</v>
      </c>
      <c r="B4555" s="415">
        <v>2430</v>
      </c>
    </row>
    <row r="4556" spans="1:2" ht="13.5" customHeight="1">
      <c r="A4556" s="49">
        <v>44518</v>
      </c>
      <c r="B4556" s="415">
        <v>2454</v>
      </c>
    </row>
    <row r="4557" spans="1:2" ht="13.5" customHeight="1">
      <c r="A4557" s="49">
        <v>44519</v>
      </c>
      <c r="B4557" s="415">
        <v>2552</v>
      </c>
    </row>
    <row r="4558" spans="1:2" ht="13.5" customHeight="1">
      <c r="A4558" s="49">
        <v>44522</v>
      </c>
      <c r="B4558" s="415">
        <v>2645</v>
      </c>
    </row>
    <row r="4559" spans="1:2" ht="13.5" customHeight="1">
      <c r="A4559" s="49">
        <v>44523</v>
      </c>
      <c r="B4559" s="415">
        <v>2715</v>
      </c>
    </row>
    <row r="4560" spans="1:2" ht="13.5" customHeight="1">
      <c r="A4560" s="49">
        <v>44524</v>
      </c>
      <c r="B4560" s="415">
        <v>2654</v>
      </c>
    </row>
    <row r="4561" spans="1:2" ht="13.5" customHeight="1">
      <c r="A4561" s="49">
        <v>44525</v>
      </c>
      <c r="B4561" s="415">
        <v>2678</v>
      </c>
    </row>
    <row r="4562" spans="1:2" ht="13.5" customHeight="1">
      <c r="A4562" s="49">
        <v>44526</v>
      </c>
      <c r="B4562" s="415">
        <v>2767</v>
      </c>
    </row>
    <row r="4563" spans="1:2" ht="13.5" customHeight="1">
      <c r="A4563" s="49">
        <v>44529</v>
      </c>
      <c r="B4563" s="415">
        <v>2881</v>
      </c>
    </row>
    <row r="4564" spans="1:2" ht="13.5" customHeight="1">
      <c r="A4564" s="49">
        <v>44530</v>
      </c>
      <c r="B4564" s="415">
        <v>3018</v>
      </c>
    </row>
    <row r="4565" spans="1:2" ht="13.5" customHeight="1">
      <c r="A4565" s="49">
        <v>44531</v>
      </c>
      <c r="B4565" s="415">
        <v>3047</v>
      </c>
    </row>
    <row r="4566" spans="1:2" ht="13.5" customHeight="1">
      <c r="A4566" s="49">
        <v>44532</v>
      </c>
      <c r="B4566" s="415">
        <v>3115</v>
      </c>
    </row>
    <row r="4567" spans="1:2" ht="13.5" customHeight="1">
      <c r="A4567" s="49">
        <v>44533</v>
      </c>
      <c r="B4567" s="415">
        <v>3171</v>
      </c>
    </row>
    <row r="4568" spans="1:2" ht="13.5" customHeight="1">
      <c r="A4568" s="49">
        <v>44536</v>
      </c>
      <c r="B4568" s="415">
        <v>3235</v>
      </c>
    </row>
    <row r="4569" spans="1:2" ht="13.5" customHeight="1">
      <c r="A4569" s="49">
        <v>44537</v>
      </c>
      <c r="B4569" s="415">
        <v>3352</v>
      </c>
    </row>
    <row r="4570" spans="1:2" ht="13.5" customHeight="1">
      <c r="A4570" s="49">
        <v>44538</v>
      </c>
      <c r="B4570" s="415">
        <v>3423</v>
      </c>
    </row>
    <row r="4571" spans="1:2" ht="13.5" customHeight="1">
      <c r="A4571" s="49">
        <v>44539</v>
      </c>
      <c r="B4571" s="415">
        <v>3343</v>
      </c>
    </row>
    <row r="4572" spans="1:2" ht="13.5" customHeight="1">
      <c r="A4572" s="49">
        <v>44540</v>
      </c>
      <c r="B4572" s="415">
        <v>3272</v>
      </c>
    </row>
    <row r="4573" spans="1:2" ht="13.5" customHeight="1">
      <c r="A4573" s="49">
        <v>44543</v>
      </c>
      <c r="B4573" s="415">
        <v>3216</v>
      </c>
    </row>
    <row r="4574" spans="1:2" ht="13.5" customHeight="1">
      <c r="A4574" s="49">
        <v>44544</v>
      </c>
      <c r="B4574" s="415">
        <v>2932</v>
      </c>
    </row>
    <row r="4575" spans="1:2" ht="13.5" customHeight="1">
      <c r="A4575" s="49">
        <v>44545</v>
      </c>
      <c r="B4575" s="415">
        <v>2665</v>
      </c>
    </row>
    <row r="4576" spans="1:2" ht="13.5" customHeight="1">
      <c r="A4576" s="49">
        <v>44546</v>
      </c>
      <c r="B4576" s="415">
        <v>2498</v>
      </c>
    </row>
    <row r="4577" spans="1:2" ht="13.5" customHeight="1">
      <c r="A4577" s="49">
        <v>44547</v>
      </c>
      <c r="B4577" s="415">
        <v>2379</v>
      </c>
    </row>
    <row r="4578" spans="1:2" ht="13.5" customHeight="1">
      <c r="A4578" s="49">
        <v>44550</v>
      </c>
      <c r="B4578" s="415">
        <v>2371</v>
      </c>
    </row>
    <row r="4579" spans="1:2" ht="13.5" customHeight="1">
      <c r="A4579" s="49">
        <v>44551</v>
      </c>
      <c r="B4579" s="415">
        <v>2294</v>
      </c>
    </row>
    <row r="4580" spans="1:2" ht="13.5" customHeight="1">
      <c r="A4580" s="49">
        <v>44552</v>
      </c>
      <c r="B4580" s="415">
        <v>2229</v>
      </c>
    </row>
    <row r="4581" spans="1:2" ht="13.5" customHeight="1">
      <c r="A4581" s="49">
        <v>44553</v>
      </c>
      <c r="B4581" s="415">
        <v>2219</v>
      </c>
    </row>
    <row r="4582" spans="1:2" ht="13.5" customHeight="1">
      <c r="A4582" s="49">
        <v>44554</v>
      </c>
      <c r="B4582" s="415">
        <v>2217</v>
      </c>
    </row>
    <row r="4583" spans="1:2" ht="13.5" customHeight="1">
      <c r="A4583" s="49">
        <v>44565</v>
      </c>
      <c r="B4583" s="415">
        <v>2285</v>
      </c>
    </row>
    <row r="4584" spans="1:2" ht="13.5" customHeight="1">
      <c r="A4584" s="49">
        <v>44566</v>
      </c>
      <c r="B4584" s="415">
        <v>2289</v>
      </c>
    </row>
    <row r="4585" spans="1:2" ht="13.5" customHeight="1">
      <c r="A4585" s="49">
        <v>44567</v>
      </c>
      <c r="B4585" s="415">
        <v>2296</v>
      </c>
    </row>
    <row r="4586" spans="1:2" ht="13.5" customHeight="1">
      <c r="A4586" s="49">
        <v>44568</v>
      </c>
      <c r="B4586" s="415">
        <v>2289</v>
      </c>
    </row>
    <row r="4587" spans="1:2" ht="13.5" customHeight="1">
      <c r="A4587" s="49">
        <v>44571</v>
      </c>
      <c r="B4587" s="415">
        <v>2277</v>
      </c>
    </row>
    <row r="4588" spans="1:2" ht="13.5" customHeight="1">
      <c r="A4588" s="49">
        <v>44572</v>
      </c>
      <c r="B4588" s="415">
        <v>2151</v>
      </c>
    </row>
    <row r="4589" spans="1:2" ht="13.5" customHeight="1">
      <c r="A4589" s="49">
        <v>44573</v>
      </c>
      <c r="B4589" s="415">
        <v>2027</v>
      </c>
    </row>
    <row r="4590" spans="1:2" ht="13.5" customHeight="1">
      <c r="A4590" s="49">
        <v>44574</v>
      </c>
      <c r="B4590" s="415">
        <v>1873</v>
      </c>
    </row>
    <row r="4591" spans="1:2" ht="13.5" customHeight="1">
      <c r="A4591" s="49">
        <v>44575</v>
      </c>
      <c r="B4591" s="415">
        <v>1764</v>
      </c>
    </row>
    <row r="4592" spans="1:2" ht="13.5" customHeight="1">
      <c r="A4592" s="49">
        <v>44578</v>
      </c>
      <c r="B4592" s="415">
        <v>1731</v>
      </c>
    </row>
    <row r="4593" spans="1:2" ht="13.5" customHeight="1">
      <c r="A4593" s="49">
        <v>44579</v>
      </c>
      <c r="B4593" s="415">
        <v>1644</v>
      </c>
    </row>
    <row r="4594" spans="1:2" ht="13.5" customHeight="1">
      <c r="A4594" s="49">
        <v>44580</v>
      </c>
      <c r="B4594" s="415">
        <v>1570</v>
      </c>
    </row>
    <row r="4595" spans="1:2" ht="13.5" customHeight="1">
      <c r="A4595" s="49">
        <v>44581</v>
      </c>
      <c r="B4595" s="415">
        <v>1474</v>
      </c>
    </row>
    <row r="4596" spans="1:2" ht="13.5" customHeight="1">
      <c r="A4596" s="49">
        <v>44582</v>
      </c>
      <c r="B4596" s="415">
        <v>1415</v>
      </c>
    </row>
    <row r="4597" spans="1:2" ht="13.5" customHeight="1">
      <c r="A4597" s="49">
        <v>44585</v>
      </c>
      <c r="B4597" s="415">
        <v>1391</v>
      </c>
    </row>
    <row r="4598" spans="1:2" ht="13.5" customHeight="1">
      <c r="A4598" s="49">
        <v>44586</v>
      </c>
      <c r="B4598" s="415">
        <v>1343</v>
      </c>
    </row>
    <row r="4599" spans="1:2" ht="13.5" customHeight="1">
      <c r="A4599" s="49">
        <v>44587</v>
      </c>
      <c r="B4599" s="415">
        <v>1296</v>
      </c>
    </row>
    <row r="4600" spans="1:2" ht="13.5" customHeight="1">
      <c r="A4600" s="49">
        <v>44588</v>
      </c>
      <c r="B4600" s="415">
        <v>1302</v>
      </c>
    </row>
    <row r="4601" spans="1:2" ht="13.5" customHeight="1">
      <c r="A4601" s="49">
        <v>44589</v>
      </c>
      <c r="B4601" s="415">
        <v>1381</v>
      </c>
    </row>
    <row r="4602" spans="1:2" ht="13.5" customHeight="1">
      <c r="A4602" s="49">
        <v>44592</v>
      </c>
      <c r="B4602" s="415">
        <v>1418</v>
      </c>
    </row>
    <row r="4603" spans="1:2" ht="13.5" customHeight="1">
      <c r="A4603" s="49">
        <v>44593</v>
      </c>
      <c r="B4603" s="415">
        <v>1440</v>
      </c>
    </row>
    <row r="4604" spans="1:2" ht="13.5" customHeight="1">
      <c r="A4604" s="49">
        <v>44594</v>
      </c>
      <c r="B4604" s="415">
        <v>1419</v>
      </c>
    </row>
    <row r="4605" spans="1:2" ht="13.5" customHeight="1">
      <c r="A4605" s="49">
        <v>44595</v>
      </c>
      <c r="B4605" s="415">
        <v>1425</v>
      </c>
    </row>
    <row r="4606" spans="1:2" ht="13.5" customHeight="1">
      <c r="A4606" s="49">
        <v>44596</v>
      </c>
      <c r="B4606" s="415">
        <v>1423</v>
      </c>
    </row>
    <row r="4607" spans="1:2" ht="13.5" customHeight="1">
      <c r="A4607" s="49">
        <v>44599</v>
      </c>
      <c r="B4607" s="415">
        <v>1422</v>
      </c>
    </row>
    <row r="4608" spans="1:2" ht="13.5" customHeight="1">
      <c r="A4608" s="49">
        <v>44600</v>
      </c>
      <c r="B4608" s="415">
        <v>1503</v>
      </c>
    </row>
    <row r="4609" spans="1:2" ht="13.5" customHeight="1">
      <c r="A4609" s="49">
        <v>44601</v>
      </c>
      <c r="B4609" s="415">
        <v>1711</v>
      </c>
    </row>
    <row r="4610" spans="1:2" ht="13.5" customHeight="1">
      <c r="A4610" s="49">
        <v>44602</v>
      </c>
      <c r="B4610" s="415">
        <v>1940</v>
      </c>
    </row>
    <row r="4611" spans="1:2" ht="13.5" customHeight="1">
      <c r="A4611" s="49">
        <v>44603</v>
      </c>
      <c r="B4611" s="415">
        <v>1977</v>
      </c>
    </row>
    <row r="4612" spans="1:2" ht="13.5" customHeight="1">
      <c r="A4612" s="49">
        <v>44606</v>
      </c>
      <c r="B4612" s="415">
        <v>1984</v>
      </c>
    </row>
    <row r="4613" spans="1:2" ht="13.5" customHeight="1">
      <c r="A4613" s="49">
        <v>44607</v>
      </c>
      <c r="B4613" s="415">
        <v>1968</v>
      </c>
    </row>
    <row r="4614" spans="1:2" ht="13.5" customHeight="1">
      <c r="A4614" s="49">
        <v>44608</v>
      </c>
      <c r="B4614" s="415">
        <v>1896</v>
      </c>
    </row>
    <row r="4615" spans="1:2" ht="13.5" customHeight="1">
      <c r="A4615" s="49">
        <v>44609</v>
      </c>
      <c r="B4615" s="415">
        <v>1886</v>
      </c>
    </row>
    <row r="4616" spans="1:2" ht="13.5" customHeight="1">
      <c r="A4616" s="49">
        <v>44610</v>
      </c>
      <c r="B4616" s="415">
        <v>1964</v>
      </c>
    </row>
    <row r="4617" spans="1:2" ht="13.5" customHeight="1">
      <c r="A4617" s="49">
        <v>44613</v>
      </c>
      <c r="B4617" s="415">
        <v>2045</v>
      </c>
    </row>
    <row r="4618" spans="1:2" ht="13.5" customHeight="1">
      <c r="A4618" s="49">
        <v>44614</v>
      </c>
      <c r="B4618" s="415">
        <v>2148</v>
      </c>
    </row>
    <row r="4619" spans="1:2" ht="13.5" customHeight="1">
      <c r="A4619" s="49">
        <v>44615</v>
      </c>
      <c r="B4619" s="415">
        <v>2244</v>
      </c>
    </row>
    <row r="4620" spans="1:2" ht="13.5" customHeight="1">
      <c r="A4620" s="49">
        <v>44616</v>
      </c>
      <c r="B4620" s="415">
        <v>2187</v>
      </c>
    </row>
    <row r="4621" spans="1:2" ht="13.5" customHeight="1">
      <c r="A4621" s="49">
        <v>44617</v>
      </c>
      <c r="B4621" s="415">
        <v>2076</v>
      </c>
    </row>
    <row r="4622" spans="1:2" ht="13.5" customHeight="1">
      <c r="A4622" s="49">
        <v>44620</v>
      </c>
      <c r="B4622" s="415">
        <v>2040</v>
      </c>
    </row>
    <row r="4623" spans="1:2" ht="13.5" customHeight="1">
      <c r="A4623" s="75">
        <v>44621</v>
      </c>
      <c r="B4623" s="496">
        <v>2069</v>
      </c>
    </row>
    <row r="4624" spans="1:2" ht="13.5" customHeight="1">
      <c r="A4624" s="75">
        <v>44622</v>
      </c>
      <c r="B4624" s="496">
        <v>2137</v>
      </c>
    </row>
    <row r="4625" spans="1:2" ht="13.5" customHeight="1">
      <c r="A4625" s="75">
        <v>44623</v>
      </c>
      <c r="B4625" s="496">
        <v>2104</v>
      </c>
    </row>
    <row r="4626" spans="1:2" ht="13.5" customHeight="1">
      <c r="A4626" s="75">
        <v>44624</v>
      </c>
      <c r="B4626" s="496">
        <v>2148</v>
      </c>
    </row>
    <row r="4627" spans="1:2" ht="13.5" customHeight="1">
      <c r="A4627" s="75">
        <v>44627</v>
      </c>
      <c r="B4627" s="496">
        <v>2235</v>
      </c>
    </row>
    <row r="4628" spans="1:2" ht="13.5" customHeight="1">
      <c r="A4628" s="75">
        <v>44628</v>
      </c>
      <c r="B4628" s="496">
        <v>2352</v>
      </c>
    </row>
    <row r="4629" spans="1:2" ht="13.5" customHeight="1">
      <c r="A4629" s="75">
        <v>44629</v>
      </c>
      <c r="B4629" s="496">
        <v>2558</v>
      </c>
    </row>
    <row r="4630" spans="1:2" ht="13.5" customHeight="1">
      <c r="A4630" s="75">
        <v>44630</v>
      </c>
      <c r="B4630" s="496">
        <v>2704</v>
      </c>
    </row>
    <row r="4631" spans="1:2" ht="13.5" customHeight="1">
      <c r="A4631" s="75">
        <v>44631</v>
      </c>
      <c r="B4631" s="496">
        <v>2718</v>
      </c>
    </row>
    <row r="4632" spans="1:2" ht="13.5" customHeight="1">
      <c r="A4632" s="75">
        <v>44634</v>
      </c>
      <c r="B4632" s="496">
        <v>2727</v>
      </c>
    </row>
    <row r="4633" spans="1:2" ht="13.5" customHeight="1">
      <c r="A4633" s="75">
        <v>44635</v>
      </c>
      <c r="B4633" s="496">
        <v>2689</v>
      </c>
    </row>
    <row r="4634" spans="1:2" ht="13.5" customHeight="1">
      <c r="A4634" s="75">
        <v>44636</v>
      </c>
      <c r="B4634" s="496">
        <v>2591</v>
      </c>
    </row>
    <row r="4635" spans="1:2" ht="13.5" customHeight="1">
      <c r="A4635" s="75">
        <v>44637</v>
      </c>
      <c r="B4635" s="496">
        <v>2588</v>
      </c>
    </row>
    <row r="4636" spans="1:2" ht="13.5" customHeight="1">
      <c r="A4636" s="75">
        <v>44638</v>
      </c>
      <c r="B4636" s="496">
        <v>2605</v>
      </c>
    </row>
    <row r="4637" spans="1:2" ht="13.5" customHeight="1">
      <c r="A4637" s="75">
        <v>44641</v>
      </c>
      <c r="B4637" s="496">
        <v>2589</v>
      </c>
    </row>
    <row r="4638" spans="1:2" ht="13.5" customHeight="1">
      <c r="A4638" s="75">
        <v>44642</v>
      </c>
      <c r="B4638" s="496">
        <v>2546</v>
      </c>
    </row>
    <row r="4639" spans="1:2" ht="13.5" customHeight="1">
      <c r="A4639" s="75">
        <v>44643</v>
      </c>
      <c r="B4639" s="496">
        <v>2575</v>
      </c>
    </row>
    <row r="4640" spans="1:2" ht="13.5" customHeight="1">
      <c r="A4640" s="75">
        <v>44644</v>
      </c>
      <c r="B4640" s="496">
        <v>2567</v>
      </c>
    </row>
    <row r="4641" spans="1:2" ht="13.5" customHeight="1">
      <c r="A4641" s="75">
        <v>44645</v>
      </c>
      <c r="B4641" s="496">
        <v>2544</v>
      </c>
    </row>
    <row r="4642" spans="1:2" ht="13.5" customHeight="1">
      <c r="A4642" s="75">
        <v>44648</v>
      </c>
      <c r="B4642" s="496">
        <v>2484</v>
      </c>
    </row>
    <row r="4643" spans="1:2" ht="13.5" customHeight="1">
      <c r="A4643" s="75">
        <v>44649</v>
      </c>
      <c r="B4643" s="496">
        <v>2417</v>
      </c>
    </row>
    <row r="4644" spans="1:2" ht="13.5" customHeight="1">
      <c r="A4644" s="75">
        <v>44650</v>
      </c>
      <c r="B4644" s="496">
        <v>2369</v>
      </c>
    </row>
    <row r="4645" spans="1:2" ht="13.5" customHeight="1">
      <c r="A4645" s="75">
        <v>44651</v>
      </c>
      <c r="B4645" s="496">
        <v>2358</v>
      </c>
    </row>
    <row r="4646" spans="1:2" ht="13.5" customHeight="1">
      <c r="A4646" s="49">
        <v>44652</v>
      </c>
      <c r="B4646" s="415">
        <v>2357</v>
      </c>
    </row>
    <row r="4647" spans="1:2" ht="13.5" customHeight="1">
      <c r="A4647" s="49">
        <v>44655</v>
      </c>
      <c r="B4647" s="415">
        <v>2307</v>
      </c>
    </row>
    <row r="4648" spans="1:2" ht="13.5" customHeight="1">
      <c r="A4648" s="49">
        <v>44656</v>
      </c>
      <c r="B4648" s="415">
        <v>2213</v>
      </c>
    </row>
    <row r="4649" spans="1:2" ht="13.5" customHeight="1">
      <c r="A4649" s="49">
        <v>44657</v>
      </c>
      <c r="B4649" s="415">
        <v>2128</v>
      </c>
    </row>
    <row r="4650" spans="1:2" ht="13.5" customHeight="1">
      <c r="A4650" s="49">
        <v>44658</v>
      </c>
      <c r="B4650" s="415">
        <v>2061</v>
      </c>
    </row>
    <row r="4651" spans="1:2" ht="13.5" customHeight="1">
      <c r="A4651" s="49">
        <v>44659</v>
      </c>
      <c r="B4651" s="415">
        <v>2055</v>
      </c>
    </row>
    <row r="4652" spans="1:2" ht="13.5" customHeight="1">
      <c r="A4652" s="49">
        <v>44662</v>
      </c>
      <c r="B4652" s="415">
        <v>2031</v>
      </c>
    </row>
    <row r="4653" spans="1:2" ht="13.5" customHeight="1">
      <c r="A4653" s="49">
        <v>44663</v>
      </c>
      <c r="B4653" s="415">
        <v>2035</v>
      </c>
    </row>
    <row r="4654" spans="1:2" ht="13.5" customHeight="1">
      <c r="A4654" s="49">
        <v>44664</v>
      </c>
      <c r="B4654" s="415">
        <v>2068</v>
      </c>
    </row>
    <row r="4655" spans="1:2" ht="13.5" customHeight="1">
      <c r="A4655" s="49">
        <v>44665</v>
      </c>
      <c r="B4655" s="415">
        <v>2137</v>
      </c>
    </row>
    <row r="4656" spans="1:2" ht="13.5" customHeight="1">
      <c r="A4656" s="49">
        <v>44670</v>
      </c>
      <c r="B4656" s="415">
        <v>2115</v>
      </c>
    </row>
    <row r="4657" spans="1:2" ht="13.5" customHeight="1">
      <c r="A4657" s="49">
        <v>44671</v>
      </c>
      <c r="B4657" s="415">
        <v>2142</v>
      </c>
    </row>
    <row r="4658" spans="1:2" ht="13.5" customHeight="1">
      <c r="A4658" s="49">
        <v>44672</v>
      </c>
      <c r="B4658" s="415">
        <v>2239</v>
      </c>
    </row>
    <row r="4659" spans="1:2" ht="13.5" customHeight="1">
      <c r="A4659" s="49">
        <v>44673</v>
      </c>
      <c r="B4659" s="415">
        <v>2307</v>
      </c>
    </row>
    <row r="4660" spans="1:2" ht="13.5" customHeight="1">
      <c r="A4660" s="49">
        <v>44676</v>
      </c>
      <c r="B4660" s="415">
        <v>2356</v>
      </c>
    </row>
    <row r="4661" spans="1:2" ht="13.5" customHeight="1">
      <c r="A4661" s="49">
        <v>44677</v>
      </c>
      <c r="B4661" s="415">
        <v>2404</v>
      </c>
    </row>
    <row r="4662" spans="1:2" ht="13.5" customHeight="1">
      <c r="A4662" s="49">
        <v>44678</v>
      </c>
      <c r="B4662" s="415">
        <v>2425</v>
      </c>
    </row>
    <row r="4663" spans="1:2" ht="13.5" customHeight="1">
      <c r="A4663" s="49">
        <v>44679</v>
      </c>
      <c r="B4663" s="415">
        <v>2403</v>
      </c>
    </row>
    <row r="4664" spans="1:2" ht="13.5" customHeight="1">
      <c r="A4664" s="49">
        <v>44680</v>
      </c>
      <c r="B4664" s="415">
        <v>2404</v>
      </c>
    </row>
    <row r="4665" spans="1:2" ht="13.5" customHeight="1">
      <c r="A4665" s="49">
        <v>44684</v>
      </c>
      <c r="B4665" s="415">
        <v>2412</v>
      </c>
    </row>
    <row r="4666" spans="1:2" ht="13.5" customHeight="1">
      <c r="A4666" s="49">
        <v>44685</v>
      </c>
      <c r="B4666" s="415">
        <v>2485</v>
      </c>
    </row>
    <row r="4667" spans="1:2" ht="13.5" customHeight="1">
      <c r="A4667" s="49">
        <v>44686</v>
      </c>
      <c r="B4667" s="415">
        <v>2644</v>
      </c>
    </row>
    <row r="4668" spans="1:2" ht="13.5" customHeight="1">
      <c r="A4668" s="49">
        <v>44687</v>
      </c>
      <c r="B4668" s="415">
        <v>2718</v>
      </c>
    </row>
    <row r="4669" spans="1:2" ht="13.5" customHeight="1">
      <c r="A4669" s="49">
        <v>44690</v>
      </c>
      <c r="B4669" s="415">
        <v>2831</v>
      </c>
    </row>
    <row r="4670" spans="1:2" ht="13.5" customHeight="1">
      <c r="A4670" s="49">
        <v>44691</v>
      </c>
      <c r="B4670" s="415">
        <v>2939</v>
      </c>
    </row>
    <row r="4671" spans="1:2" ht="13.5" customHeight="1">
      <c r="A4671" s="49">
        <v>44692</v>
      </c>
      <c r="B4671" s="415">
        <v>3052</v>
      </c>
    </row>
    <row r="4672" spans="1:2" ht="13.5" customHeight="1">
      <c r="A4672" s="49">
        <v>44693</v>
      </c>
      <c r="B4672" s="415">
        <v>3117</v>
      </c>
    </row>
    <row r="4673" spans="1:2" ht="13.5" customHeight="1">
      <c r="A4673" s="49">
        <v>44694</v>
      </c>
      <c r="B4673" s="415">
        <v>3104</v>
      </c>
    </row>
    <row r="4674" spans="1:2" ht="13.5" customHeight="1">
      <c r="A4674" s="49">
        <v>44697</v>
      </c>
      <c r="B4674" s="415">
        <v>3085</v>
      </c>
    </row>
    <row r="4675" spans="1:2" ht="13.5" customHeight="1">
      <c r="A4675" s="49">
        <v>44698</v>
      </c>
      <c r="B4675" s="415">
        <v>3095</v>
      </c>
    </row>
    <row r="4676" spans="1:2" ht="13.5" customHeight="1">
      <c r="A4676" s="49">
        <v>44699</v>
      </c>
      <c r="B4676" s="415">
        <v>3189</v>
      </c>
    </row>
    <row r="4677" spans="1:2" ht="13.5" customHeight="1">
      <c r="A4677" s="49">
        <v>44700</v>
      </c>
      <c r="B4677" s="415">
        <v>3289</v>
      </c>
    </row>
    <row r="4678" spans="1:2" ht="13.5" customHeight="1">
      <c r="A4678" s="49">
        <v>44701</v>
      </c>
      <c r="B4678" s="415">
        <v>3344</v>
      </c>
    </row>
    <row r="4679" spans="1:2" ht="13.5" customHeight="1">
      <c r="A4679" s="49">
        <v>44704</v>
      </c>
      <c r="B4679" s="415">
        <v>3369</v>
      </c>
    </row>
    <row r="4680" spans="1:2" ht="13.5" customHeight="1">
      <c r="A4680" s="49">
        <v>44705</v>
      </c>
      <c r="B4680" s="415">
        <v>3253</v>
      </c>
    </row>
    <row r="4681" spans="1:2" ht="13.5" customHeight="1">
      <c r="A4681" s="49">
        <v>44706</v>
      </c>
      <c r="B4681" s="415">
        <v>3127</v>
      </c>
    </row>
    <row r="4682" spans="1:2" ht="13.5" customHeight="1">
      <c r="A4682" s="49">
        <v>44707</v>
      </c>
      <c r="B4682" s="415">
        <v>2933</v>
      </c>
    </row>
    <row r="4683" spans="1:2" ht="13.5" customHeight="1">
      <c r="A4683" s="49">
        <v>44708</v>
      </c>
      <c r="B4683" s="415">
        <v>2681</v>
      </c>
    </row>
    <row r="4684" spans="1:2" ht="13.5" customHeight="1">
      <c r="A4684" s="49">
        <v>44711</v>
      </c>
      <c r="B4684" s="415">
        <v>2571</v>
      </c>
    </row>
    <row r="4685" spans="1:2" ht="13.5" customHeight="1">
      <c r="A4685" s="49">
        <v>44712</v>
      </c>
      <c r="B4685" s="415">
        <v>2566</v>
      </c>
    </row>
    <row r="4686" spans="1:2" ht="13.5" customHeight="1">
      <c r="A4686" s="49">
        <v>44713</v>
      </c>
      <c r="B4686" s="415">
        <v>2633</v>
      </c>
    </row>
    <row r="4687" spans="1:2" ht="13.5" customHeight="1">
      <c r="A4687" s="49">
        <v>44718</v>
      </c>
      <c r="B4687" s="415">
        <v>2560</v>
      </c>
    </row>
    <row r="4688" spans="1:2" ht="13.5" customHeight="1">
      <c r="A4688" s="49">
        <v>44719</v>
      </c>
      <c r="B4688" s="415">
        <v>2514</v>
      </c>
    </row>
    <row r="4689" spans="1:2" ht="13.5" customHeight="1">
      <c r="A4689" s="49">
        <v>44720</v>
      </c>
      <c r="B4689" s="415">
        <v>2410</v>
      </c>
    </row>
    <row r="4690" spans="1:2" ht="13.5" customHeight="1">
      <c r="A4690" s="49">
        <v>44721</v>
      </c>
      <c r="B4690" s="415">
        <v>2342</v>
      </c>
    </row>
    <row r="4691" spans="1:2" ht="13.5" customHeight="1">
      <c r="A4691" s="49">
        <v>44722</v>
      </c>
      <c r="B4691" s="415">
        <v>2320</v>
      </c>
    </row>
    <row r="4692" spans="1:2" ht="13.5" customHeight="1">
      <c r="A4692" s="49">
        <v>44725</v>
      </c>
      <c r="B4692" s="415">
        <v>2260</v>
      </c>
    </row>
    <row r="4693" spans="1:2" ht="13.5" customHeight="1">
      <c r="A4693" s="49">
        <v>44726</v>
      </c>
      <c r="B4693" s="415">
        <v>2284</v>
      </c>
    </row>
    <row r="4694" spans="1:2" ht="13.5" customHeight="1">
      <c r="A4694" s="49">
        <v>44727</v>
      </c>
      <c r="B4694" s="415">
        <v>2387</v>
      </c>
    </row>
    <row r="4695" spans="1:2" ht="13.5" customHeight="1">
      <c r="A4695" s="49">
        <v>44728</v>
      </c>
      <c r="B4695" s="415">
        <v>2462</v>
      </c>
    </row>
    <row r="4696" spans="1:2" ht="13.5" customHeight="1">
      <c r="A4696" s="49">
        <v>44729</v>
      </c>
      <c r="B4696" s="415">
        <v>2578</v>
      </c>
    </row>
    <row r="4697" spans="1:2" ht="13.5" customHeight="1">
      <c r="A4697" s="49">
        <v>44732</v>
      </c>
      <c r="B4697" s="415">
        <v>2596</v>
      </c>
    </row>
    <row r="4698" spans="1:2" ht="13.5" customHeight="1">
      <c r="A4698" s="49">
        <v>44733</v>
      </c>
      <c r="B4698" s="415">
        <v>2484</v>
      </c>
    </row>
    <row r="4699" spans="1:2" ht="13.5" customHeight="1">
      <c r="A4699" s="49">
        <v>44734</v>
      </c>
      <c r="B4699" s="415">
        <v>2349</v>
      </c>
    </row>
    <row r="4700" spans="1:2" ht="13.5" customHeight="1">
      <c r="A4700" s="49">
        <v>44735</v>
      </c>
      <c r="B4700" s="415">
        <v>2354</v>
      </c>
    </row>
    <row r="4701" spans="1:2" ht="13.5" customHeight="1">
      <c r="A4701" s="49">
        <v>44736</v>
      </c>
      <c r="B4701" s="415">
        <v>2331</v>
      </c>
    </row>
    <row r="4702" spans="1:2" ht="13.5" customHeight="1">
      <c r="A4702" s="49">
        <v>44739</v>
      </c>
      <c r="B4702" s="415">
        <v>2295</v>
      </c>
    </row>
    <row r="4703" spans="1:2" ht="13.5" customHeight="1">
      <c r="A4703" s="49">
        <v>44740</v>
      </c>
      <c r="B4703" s="415">
        <v>2204</v>
      </c>
    </row>
    <row r="4704" spans="1:2" ht="13.5" customHeight="1">
      <c r="A4704" s="49">
        <v>44741</v>
      </c>
      <c r="B4704" s="415">
        <v>2186</v>
      </c>
    </row>
    <row r="4705" spans="1:2" ht="13.5" customHeight="1">
      <c r="A4705" s="49">
        <v>44742</v>
      </c>
      <c r="B4705" s="415">
        <v>2240</v>
      </c>
    </row>
    <row r="4706" spans="1:2" ht="13.5" customHeight="1">
      <c r="A4706" s="49">
        <v>44743</v>
      </c>
      <c r="B4706" s="415">
        <v>2214</v>
      </c>
    </row>
    <row r="4707" spans="1:2" ht="13.5" customHeight="1">
      <c r="A4707" s="49">
        <v>44746</v>
      </c>
      <c r="B4707" s="415">
        <v>2159</v>
      </c>
    </row>
    <row r="4708" spans="1:2" ht="13.5" customHeight="1">
      <c r="A4708" s="49">
        <v>44747</v>
      </c>
      <c r="B4708" s="415">
        <v>2098</v>
      </c>
    </row>
    <row r="4709" spans="1:2" ht="13.5" customHeight="1">
      <c r="A4709" s="49">
        <v>44748</v>
      </c>
      <c r="B4709" s="415">
        <v>2043</v>
      </c>
    </row>
    <row r="4710" spans="1:2" ht="13.5" customHeight="1">
      <c r="A4710" s="49">
        <v>44749</v>
      </c>
      <c r="B4710" s="415">
        <v>2073</v>
      </c>
    </row>
    <row r="4711" spans="1:2" ht="13.5" customHeight="1">
      <c r="A4711" s="49">
        <v>44750</v>
      </c>
      <c r="B4711" s="415">
        <v>2067</v>
      </c>
    </row>
    <row r="4712" spans="1:2" ht="13.5" customHeight="1">
      <c r="A4712" s="49">
        <v>44753</v>
      </c>
      <c r="B4712" s="415">
        <v>2081</v>
      </c>
    </row>
    <row r="4713" spans="1:2" ht="13.5" customHeight="1">
      <c r="A4713" s="49">
        <v>44754</v>
      </c>
      <c r="B4713" s="415">
        <v>2013</v>
      </c>
    </row>
    <row r="4714" spans="1:2" ht="13.5" customHeight="1">
      <c r="A4714" s="49">
        <v>44755</v>
      </c>
      <c r="B4714" s="415">
        <v>2002</v>
      </c>
    </row>
    <row r="4715" spans="1:2" ht="13.5" customHeight="1">
      <c r="A4715" s="49">
        <v>44756</v>
      </c>
      <c r="B4715" s="415">
        <v>2010</v>
      </c>
    </row>
    <row r="4716" spans="1:2" ht="13.5" customHeight="1">
      <c r="A4716" s="49">
        <v>44757</v>
      </c>
      <c r="B4716" s="415">
        <v>2150</v>
      </c>
    </row>
    <row r="4717" spans="1:2" ht="13.5" customHeight="1">
      <c r="A4717" s="49">
        <v>44760</v>
      </c>
      <c r="B4717" s="415">
        <v>2162</v>
      </c>
    </row>
    <row r="4718" spans="1:2" ht="13.5" customHeight="1">
      <c r="A4718" s="49">
        <v>44761</v>
      </c>
      <c r="B4718" s="415">
        <v>2145</v>
      </c>
    </row>
    <row r="4719" spans="1:2" ht="13.5" customHeight="1">
      <c r="A4719" s="49">
        <v>44762</v>
      </c>
      <c r="B4719" s="415">
        <v>2113</v>
      </c>
    </row>
    <row r="4720" spans="1:2" ht="13.5" customHeight="1">
      <c r="A4720" s="49">
        <v>44763</v>
      </c>
      <c r="B4720" s="415">
        <v>2118</v>
      </c>
    </row>
    <row r="4721" spans="1:2" ht="13.5" customHeight="1">
      <c r="A4721" s="49">
        <v>44764</v>
      </c>
      <c r="B4721" s="415">
        <v>2146</v>
      </c>
    </row>
    <row r="4722" spans="1:2" ht="13.5" customHeight="1">
      <c r="A4722" s="49">
        <v>44767</v>
      </c>
      <c r="B4722" s="415">
        <v>2114</v>
      </c>
    </row>
    <row r="4723" spans="1:2" ht="13.5" customHeight="1">
      <c r="A4723" s="49">
        <v>44768</v>
      </c>
      <c r="B4723" s="415">
        <v>2061</v>
      </c>
    </row>
    <row r="4724" spans="1:2" ht="13.5" customHeight="1">
      <c r="A4724" s="49">
        <v>44769</v>
      </c>
      <c r="B4724" s="415">
        <v>2007</v>
      </c>
    </row>
    <row r="4725" spans="1:2" ht="13.5" customHeight="1">
      <c r="A4725" s="49">
        <v>44770</v>
      </c>
      <c r="B4725" s="415">
        <v>1945</v>
      </c>
    </row>
    <row r="4726" spans="1:2" ht="13.5" customHeight="1">
      <c r="A4726" s="49">
        <v>44771</v>
      </c>
      <c r="B4726" s="415">
        <v>1895</v>
      </c>
    </row>
    <row r="4727" spans="1:2" ht="13.5" customHeight="1">
      <c r="A4727" s="49">
        <v>44774</v>
      </c>
      <c r="B4727" s="415">
        <v>1872</v>
      </c>
    </row>
    <row r="4728" spans="1:2" ht="13.5" customHeight="1">
      <c r="A4728" s="49">
        <v>44775</v>
      </c>
      <c r="B4728" s="415">
        <v>1817</v>
      </c>
    </row>
    <row r="4729" spans="1:2" ht="13.5" customHeight="1">
      <c r="A4729" s="49">
        <v>44776</v>
      </c>
      <c r="B4729" s="415">
        <v>1731</v>
      </c>
    </row>
    <row r="4730" spans="1:2" ht="13.5" customHeight="1">
      <c r="A4730" s="49">
        <v>44777</v>
      </c>
      <c r="B4730" s="415">
        <v>1603</v>
      </c>
    </row>
    <row r="4731" spans="1:2" ht="13.5" customHeight="1">
      <c r="A4731" s="49">
        <v>44778</v>
      </c>
      <c r="B4731" s="415">
        <v>1560</v>
      </c>
    </row>
    <row r="4732" spans="1:2" ht="13.5" customHeight="1">
      <c r="A4732" s="49">
        <v>44781</v>
      </c>
      <c r="B4732" s="415">
        <v>1566</v>
      </c>
    </row>
    <row r="4733" spans="1:2" ht="13.5" customHeight="1">
      <c r="A4733" s="49">
        <v>44782</v>
      </c>
      <c r="B4733" s="415">
        <v>1564</v>
      </c>
    </row>
    <row r="4734" spans="1:2" ht="13.5" customHeight="1">
      <c r="A4734" s="49">
        <v>44783</v>
      </c>
      <c r="B4734" s="415">
        <v>1592</v>
      </c>
    </row>
    <row r="4735" spans="1:2" ht="13.5" customHeight="1">
      <c r="A4735" s="49">
        <v>44784</v>
      </c>
      <c r="B4735" s="415">
        <v>1556</v>
      </c>
    </row>
    <row r="4736" spans="1:2" ht="13.5" customHeight="1">
      <c r="A4736" s="49">
        <v>44785</v>
      </c>
      <c r="B4736" s="415">
        <v>1477</v>
      </c>
    </row>
    <row r="4737" spans="1:2" ht="13.5" customHeight="1">
      <c r="A4737" s="49">
        <v>44788</v>
      </c>
      <c r="B4737" s="415">
        <v>1404</v>
      </c>
    </row>
    <row r="4738" spans="1:2" ht="13.5" customHeight="1">
      <c r="A4738" s="49">
        <v>44789</v>
      </c>
      <c r="B4738" s="415">
        <v>1387</v>
      </c>
    </row>
    <row r="4739" spans="1:2" ht="13.5" customHeight="1">
      <c r="A4739" s="49">
        <v>44790</v>
      </c>
      <c r="B4739" s="415">
        <v>1394</v>
      </c>
    </row>
    <row r="4740" spans="1:2" ht="13.5" customHeight="1">
      <c r="A4740" s="49">
        <v>44791</v>
      </c>
      <c r="B4740" s="415">
        <v>1320</v>
      </c>
    </row>
    <row r="4741" spans="1:2" ht="13.5" customHeight="1">
      <c r="A4741" s="49">
        <v>44792</v>
      </c>
      <c r="B4741" s="415">
        <v>1279</v>
      </c>
    </row>
    <row r="4742" spans="1:2" ht="13.5" customHeight="1">
      <c r="A4742" s="49">
        <v>44795</v>
      </c>
      <c r="B4742" s="415">
        <v>1270</v>
      </c>
    </row>
    <row r="4743" spans="1:2" ht="13.5" customHeight="1">
      <c r="A4743" s="49">
        <v>44796</v>
      </c>
      <c r="B4743" s="415">
        <v>1271</v>
      </c>
    </row>
    <row r="4744" spans="1:2" ht="13.5" customHeight="1">
      <c r="A4744" s="49">
        <v>44797</v>
      </c>
      <c r="B4744" s="415">
        <v>1213</v>
      </c>
    </row>
    <row r="4745" spans="1:2" ht="13.5" customHeight="1">
      <c r="A4745" s="49">
        <v>44798</v>
      </c>
      <c r="B4745" s="415">
        <v>1123</v>
      </c>
    </row>
    <row r="4746" spans="1:2" ht="13.5" customHeight="1">
      <c r="A4746" s="49">
        <v>44799</v>
      </c>
      <c r="B4746" s="415">
        <v>1082</v>
      </c>
    </row>
    <row r="4747" spans="1:2" ht="13.5" customHeight="1">
      <c r="A4747" s="49">
        <v>44803</v>
      </c>
      <c r="B4747" s="415">
        <v>1017</v>
      </c>
    </row>
    <row r="4748" spans="1:2" ht="13.5" customHeight="1">
      <c r="A4748" s="49">
        <v>44804</v>
      </c>
      <c r="B4748" s="415">
        <v>965</v>
      </c>
    </row>
    <row r="4749" spans="1:2" ht="13.5" customHeight="1">
      <c r="A4749" s="49">
        <v>44805</v>
      </c>
      <c r="B4749" s="415">
        <v>1002</v>
      </c>
    </row>
    <row r="4750" spans="1:2" ht="13.5" customHeight="1">
      <c r="A4750" s="49">
        <v>44806</v>
      </c>
      <c r="B4750" s="415">
        <v>1086</v>
      </c>
    </row>
    <row r="4751" spans="1:2" ht="13.5" customHeight="1">
      <c r="A4751" s="49">
        <v>44809</v>
      </c>
      <c r="B4751" s="415">
        <v>1133</v>
      </c>
    </row>
    <row r="4752" spans="1:2" ht="13.5" customHeight="1">
      <c r="A4752" s="49">
        <v>44810</v>
      </c>
      <c r="B4752" s="415">
        <v>1114</v>
      </c>
    </row>
    <row r="4753" spans="1:2" ht="13.5" customHeight="1">
      <c r="A4753" s="49">
        <v>44811</v>
      </c>
      <c r="B4753" s="415">
        <v>1133</v>
      </c>
    </row>
    <row r="4754" spans="1:2" ht="13.5" customHeight="1">
      <c r="A4754" s="49">
        <v>44812</v>
      </c>
      <c r="B4754" s="415">
        <v>1178</v>
      </c>
    </row>
    <row r="4755" spans="1:2" ht="13.5" customHeight="1">
      <c r="A4755" s="49">
        <v>44813</v>
      </c>
      <c r="B4755" s="415">
        <v>1213</v>
      </c>
    </row>
    <row r="4756" spans="1:2" ht="13.5" customHeight="1">
      <c r="A4756" s="49">
        <v>44816</v>
      </c>
      <c r="B4756" s="415">
        <v>1256</v>
      </c>
    </row>
    <row r="4757" spans="1:2" ht="13.5" customHeight="1">
      <c r="A4757" s="49">
        <v>44817</v>
      </c>
      <c r="B4757" s="415">
        <v>1408</v>
      </c>
    </row>
    <row r="4758" spans="1:2" ht="13.5" customHeight="1">
      <c r="A4758" s="49">
        <v>44818</v>
      </c>
      <c r="B4758" s="415">
        <v>1595</v>
      </c>
    </row>
    <row r="4759" spans="1:2" ht="13.5" customHeight="1">
      <c r="A4759" s="49">
        <v>44819</v>
      </c>
      <c r="B4759" s="415">
        <v>1612</v>
      </c>
    </row>
    <row r="4760" spans="1:2" ht="13.5" customHeight="1">
      <c r="A4760" s="49">
        <v>44820</v>
      </c>
      <c r="B4760" s="415">
        <v>1553</v>
      </c>
    </row>
    <row r="4761" spans="1:2" ht="13.5" customHeight="1">
      <c r="A4761" s="49">
        <v>44824</v>
      </c>
      <c r="B4761" s="415">
        <v>1729</v>
      </c>
    </row>
    <row r="4762" spans="1:2" ht="13.5" customHeight="1">
      <c r="A4762" s="49">
        <v>44825</v>
      </c>
      <c r="B4762" s="415">
        <v>1746</v>
      </c>
    </row>
    <row r="4763" spans="1:2" ht="13.5" customHeight="1">
      <c r="A4763" s="49">
        <v>44826</v>
      </c>
      <c r="B4763" s="415">
        <v>1720</v>
      </c>
    </row>
    <row r="4764" spans="1:2" ht="13.5" customHeight="1">
      <c r="A4764" s="49">
        <v>44827</v>
      </c>
      <c r="B4764" s="415">
        <v>1816</v>
      </c>
    </row>
    <row r="4765" spans="1:2" ht="13.5" customHeight="1">
      <c r="A4765" s="49">
        <v>44830</v>
      </c>
      <c r="B4765" s="415">
        <v>1813</v>
      </c>
    </row>
    <row r="4766" spans="1:2" ht="13.5" customHeight="1">
      <c r="A4766" s="49">
        <v>44831</v>
      </c>
      <c r="B4766" s="415">
        <v>1807</v>
      </c>
    </row>
    <row r="4767" spans="1:2" ht="13.5" customHeight="1">
      <c r="A4767" s="49">
        <v>44832</v>
      </c>
      <c r="B4767" s="415">
        <v>1799</v>
      </c>
    </row>
    <row r="4768" spans="1:2" ht="13.5" customHeight="1">
      <c r="A4768" s="49">
        <v>44833</v>
      </c>
      <c r="B4768" s="415">
        <v>1757</v>
      </c>
    </row>
    <row r="4769" spans="1:2" ht="13.5" customHeight="1">
      <c r="A4769" s="49">
        <v>44834</v>
      </c>
      <c r="B4769" s="415">
        <v>1760</v>
      </c>
    </row>
    <row r="4770" spans="1:2" ht="13.5" customHeight="1">
      <c r="A4770" s="49">
        <v>44837</v>
      </c>
      <c r="B4770" s="415">
        <v>1788</v>
      </c>
    </row>
    <row r="4771" spans="1:2" ht="13.5" customHeight="1">
      <c r="A4771" s="49">
        <v>44838</v>
      </c>
      <c r="B4771" s="415">
        <v>1865</v>
      </c>
    </row>
    <row r="4772" spans="1:2" ht="13.5" customHeight="1">
      <c r="A4772" s="49">
        <v>44839</v>
      </c>
      <c r="B4772" s="415">
        <v>1996</v>
      </c>
    </row>
    <row r="4773" spans="1:2" ht="13.5" customHeight="1">
      <c r="A4773" s="49">
        <v>44840</v>
      </c>
      <c r="B4773" s="415">
        <v>1992</v>
      </c>
    </row>
    <row r="4774" spans="1:2" ht="13.5" customHeight="1">
      <c r="A4774" s="49">
        <v>44841</v>
      </c>
      <c r="B4774" s="415">
        <v>1961</v>
      </c>
    </row>
    <row r="4775" spans="1:2" ht="13.5" customHeight="1">
      <c r="A4775" s="49">
        <v>44844</v>
      </c>
      <c r="B4775" s="415">
        <v>1944</v>
      </c>
    </row>
    <row r="4776" spans="1:2" ht="13.5" customHeight="1">
      <c r="A4776" s="49">
        <v>44845</v>
      </c>
      <c r="B4776" s="415">
        <v>1904</v>
      </c>
    </row>
    <row r="4777" spans="1:2" ht="13.5" customHeight="1">
      <c r="A4777" s="49">
        <v>44846</v>
      </c>
      <c r="B4777" s="415">
        <v>1873</v>
      </c>
    </row>
    <row r="4778" spans="1:2" ht="13.5" customHeight="1">
      <c r="A4778" s="49">
        <v>44847</v>
      </c>
      <c r="B4778" s="415">
        <v>1818</v>
      </c>
    </row>
    <row r="4779" spans="1:2" ht="13.5" customHeight="1">
      <c r="A4779" s="49">
        <v>44848</v>
      </c>
      <c r="B4779" s="415">
        <v>1838</v>
      </c>
    </row>
    <row r="4780" spans="1:2" ht="13.5" customHeight="1">
      <c r="A4780" s="49">
        <v>44851</v>
      </c>
      <c r="B4780" s="415">
        <v>1843</v>
      </c>
    </row>
    <row r="4781" spans="1:2" ht="13.5" customHeight="1">
      <c r="A4781" s="49">
        <v>44852</v>
      </c>
      <c r="B4781" s="415">
        <v>1875</v>
      </c>
    </row>
    <row r="4782" spans="1:2" ht="13.5" customHeight="1">
      <c r="A4782" s="49">
        <v>44853</v>
      </c>
      <c r="B4782" s="415">
        <v>1871</v>
      </c>
    </row>
    <row r="4783" spans="1:2" ht="13.5" customHeight="1">
      <c r="A4783" s="49">
        <v>44854</v>
      </c>
      <c r="B4783" s="415">
        <v>1837</v>
      </c>
    </row>
    <row r="4784" spans="1:2" ht="13.5" customHeight="1">
      <c r="A4784" s="49">
        <v>44855</v>
      </c>
      <c r="B4784" s="415">
        <v>1819</v>
      </c>
    </row>
    <row r="4785" spans="1:2" ht="13.5" customHeight="1">
      <c r="A4785" s="49">
        <v>44858</v>
      </c>
      <c r="B4785" s="415">
        <v>1797</v>
      </c>
    </row>
    <row r="4786" spans="1:2" ht="13.5" customHeight="1">
      <c r="A4786" s="49">
        <v>44859</v>
      </c>
      <c r="B4786" s="415">
        <v>1755</v>
      </c>
    </row>
    <row r="4787" spans="1:2" ht="13.5" customHeight="1">
      <c r="A4787" s="49">
        <v>44860</v>
      </c>
      <c r="B4787" s="415">
        <v>1706</v>
      </c>
    </row>
    <row r="4788" spans="1:2" ht="13.5" customHeight="1">
      <c r="A4788" s="49">
        <v>44861</v>
      </c>
      <c r="B4788" s="415">
        <v>1612</v>
      </c>
    </row>
    <row r="4789" spans="1:2" ht="13.5" customHeight="1">
      <c r="A4789" s="49">
        <v>44862</v>
      </c>
      <c r="B4789" s="415">
        <v>1534</v>
      </c>
    </row>
    <row r="4790" spans="1:2" ht="13.5" customHeight="1">
      <c r="A4790" s="49">
        <v>44865</v>
      </c>
      <c r="B4790" s="415">
        <v>1463</v>
      </c>
    </row>
    <row r="4791" spans="1:2" ht="13.5" customHeight="1">
      <c r="A4791" s="49">
        <v>44866</v>
      </c>
      <c r="B4791" s="415">
        <v>1377</v>
      </c>
    </row>
    <row r="4792" spans="1:2" ht="13.5" customHeight="1">
      <c r="A4792" s="49">
        <v>44867</v>
      </c>
      <c r="B4792" s="415">
        <v>1321</v>
      </c>
    </row>
    <row r="4793" spans="1:2" ht="13.5" customHeight="1">
      <c r="A4793" s="49">
        <v>44868</v>
      </c>
      <c r="B4793" s="415">
        <v>1290</v>
      </c>
    </row>
    <row r="4794" spans="1:2" ht="13.5" customHeight="1">
      <c r="A4794" s="49">
        <v>44869</v>
      </c>
      <c r="B4794" s="415">
        <v>1323</v>
      </c>
    </row>
    <row r="4795" spans="1:2" ht="13.5" customHeight="1">
      <c r="A4795" s="49">
        <v>44872</v>
      </c>
      <c r="B4795" s="415">
        <v>1337</v>
      </c>
    </row>
    <row r="4796" spans="1:2" ht="13.5" customHeight="1">
      <c r="A4796" s="49">
        <v>44873</v>
      </c>
      <c r="B4796" s="415">
        <v>1356</v>
      </c>
    </row>
    <row r="4797" spans="1:2" ht="13.5" customHeight="1">
      <c r="A4797" s="49">
        <v>44874</v>
      </c>
      <c r="B4797" s="415">
        <v>1393</v>
      </c>
    </row>
    <row r="4798" spans="1:2" ht="13.5" customHeight="1">
      <c r="A4798" s="49">
        <v>44875</v>
      </c>
      <c r="B4798" s="415">
        <v>1390</v>
      </c>
    </row>
    <row r="4799" spans="1:2" ht="13.5" customHeight="1">
      <c r="A4799" s="49">
        <v>44876</v>
      </c>
      <c r="B4799" s="415">
        <v>1355</v>
      </c>
    </row>
    <row r="4800" spans="1:2" ht="13.5" customHeight="1">
      <c r="A4800" s="49">
        <v>44879</v>
      </c>
      <c r="B4800" s="415">
        <v>1325</v>
      </c>
    </row>
    <row r="4801" spans="1:2" ht="13.5" customHeight="1">
      <c r="A4801" s="49">
        <v>44880</v>
      </c>
      <c r="B4801" s="415">
        <v>1300</v>
      </c>
    </row>
    <row r="4802" spans="1:2" ht="13.5" customHeight="1">
      <c r="A4802" s="49">
        <v>44881</v>
      </c>
      <c r="B4802" s="415">
        <v>1288</v>
      </c>
    </row>
    <row r="4803" spans="1:2" ht="13.5" customHeight="1">
      <c r="A4803" s="49">
        <v>44882</v>
      </c>
      <c r="B4803" s="415">
        <v>1228</v>
      </c>
    </row>
    <row r="4804" spans="1:2" ht="13.5" customHeight="1">
      <c r="A4804" s="49">
        <v>44883</v>
      </c>
      <c r="B4804" s="415">
        <v>1189</v>
      </c>
    </row>
    <row r="4805" spans="1:2" ht="13.5" customHeight="1">
      <c r="A4805" s="49">
        <v>44886</v>
      </c>
      <c r="B4805" s="415">
        <v>1177</v>
      </c>
    </row>
    <row r="4806" spans="1:2" ht="13.5" customHeight="1">
      <c r="A4806" s="49">
        <v>44887</v>
      </c>
      <c r="B4806" s="415">
        <v>1149</v>
      </c>
    </row>
    <row r="4807" spans="1:2" ht="13.5" customHeight="1">
      <c r="A4807" s="49">
        <v>44888</v>
      </c>
      <c r="B4807" s="415">
        <v>1184</v>
      </c>
    </row>
    <row r="4808" spans="1:2" ht="13.5" customHeight="1">
      <c r="A4808" s="49">
        <v>44889</v>
      </c>
      <c r="B4808" s="415">
        <v>1242</v>
      </c>
    </row>
    <row r="4809" spans="1:2" ht="13.5" customHeight="1">
      <c r="A4809" s="49">
        <v>44890</v>
      </c>
      <c r="B4809" s="415">
        <v>1324</v>
      </c>
    </row>
    <row r="4810" spans="1:2" ht="13.5" customHeight="1">
      <c r="A4810" s="49">
        <v>44893</v>
      </c>
      <c r="B4810" s="415">
        <v>1347</v>
      </c>
    </row>
    <row r="4811" spans="1:2" ht="13.5" customHeight="1">
      <c r="A4811" s="49">
        <v>44894</v>
      </c>
      <c r="B4811" s="415">
        <v>1327</v>
      </c>
    </row>
    <row r="4812" spans="1:2" ht="13.5" customHeight="1">
      <c r="A4812" s="49">
        <v>44895</v>
      </c>
      <c r="B4812" s="415">
        <v>1355</v>
      </c>
    </row>
    <row r="4813" spans="1:2" ht="13.5" customHeight="1">
      <c r="A4813" s="49">
        <v>44896</v>
      </c>
      <c r="B4813" s="415">
        <v>1338</v>
      </c>
    </row>
    <row r="4814" spans="1:2" ht="13.5" customHeight="1">
      <c r="A4814" s="49">
        <v>44897</v>
      </c>
      <c r="B4814" s="415">
        <v>1324</v>
      </c>
    </row>
    <row r="4815" spans="1:2" ht="13.5" customHeight="1">
      <c r="A4815" s="49">
        <v>44900</v>
      </c>
      <c r="B4815" s="415">
        <v>1323</v>
      </c>
    </row>
    <row r="4816" spans="1:2" ht="13.5" customHeight="1">
      <c r="A4816" s="49">
        <v>44901</v>
      </c>
      <c r="B4816" s="415">
        <v>1340</v>
      </c>
    </row>
    <row r="4817" spans="1:2" ht="13.5" customHeight="1">
      <c r="A4817" s="49">
        <v>44902</v>
      </c>
      <c r="B4817" s="415">
        <v>1373</v>
      </c>
    </row>
    <row r="4818" spans="1:2" ht="13.5" customHeight="1">
      <c r="A4818" s="49">
        <v>44903</v>
      </c>
      <c r="B4818" s="415">
        <v>1385</v>
      </c>
    </row>
    <row r="4819" spans="1:2" ht="13.5" customHeight="1">
      <c r="A4819" s="49">
        <v>44904</v>
      </c>
      <c r="B4819" s="415">
        <v>1386</v>
      </c>
    </row>
    <row r="4820" spans="1:2" ht="13.5" customHeight="1">
      <c r="A4820" s="49">
        <v>44907</v>
      </c>
      <c r="B4820" s="415">
        <v>1361</v>
      </c>
    </row>
    <row r="4821" spans="1:2" ht="13.5" customHeight="1">
      <c r="A4821" s="49">
        <v>44908</v>
      </c>
      <c r="B4821" s="415">
        <v>1357</v>
      </c>
    </row>
    <row r="4822" spans="1:2" ht="13.5" customHeight="1">
      <c r="A4822" s="49">
        <v>44909</v>
      </c>
      <c r="B4822" s="415">
        <v>1401</v>
      </c>
    </row>
    <row r="4823" spans="1:2" ht="13.5" customHeight="1">
      <c r="A4823" s="49">
        <v>44910</v>
      </c>
      <c r="B4823" s="415">
        <v>1528</v>
      </c>
    </row>
    <row r="4824" spans="1:2" ht="13.5" customHeight="1">
      <c r="A4824" s="49">
        <v>44911</v>
      </c>
      <c r="B4824" s="415">
        <v>1560</v>
      </c>
    </row>
    <row r="4825" spans="1:2" ht="13.5" customHeight="1">
      <c r="A4825" s="49">
        <v>44914</v>
      </c>
      <c r="B4825" s="415">
        <v>1548</v>
      </c>
    </row>
    <row r="4826" spans="1:2" ht="13.5" customHeight="1">
      <c r="A4826" s="49">
        <v>44915</v>
      </c>
      <c r="B4826" s="415">
        <v>1596</v>
      </c>
    </row>
    <row r="4827" spans="1:2" ht="13.5" customHeight="1">
      <c r="A4827" s="49">
        <v>44916</v>
      </c>
      <c r="B4827" s="415">
        <v>1723</v>
      </c>
    </row>
    <row r="4828" spans="1:2" ht="13.5" customHeight="1">
      <c r="A4828" s="49">
        <v>44917</v>
      </c>
      <c r="B4828" s="415">
        <v>1650</v>
      </c>
    </row>
    <row r="4829" spans="1:2" ht="13.5" customHeight="1">
      <c r="A4829" s="49">
        <v>44918</v>
      </c>
      <c r="B4829" s="415">
        <v>1515</v>
      </c>
    </row>
    <row r="4830" spans="1:2" ht="13.5" customHeight="1">
      <c r="A4830" s="49">
        <v>44929</v>
      </c>
      <c r="B4830" s="415">
        <v>1250</v>
      </c>
    </row>
    <row r="4831" spans="1:2" ht="13.5" customHeight="1">
      <c r="A4831" s="49">
        <v>44930</v>
      </c>
      <c r="B4831" s="415">
        <v>1176</v>
      </c>
    </row>
    <row r="4832" spans="1:2" ht="13.5" customHeight="1">
      <c r="A4832" s="49">
        <v>44931</v>
      </c>
      <c r="B4832" s="415">
        <v>1146</v>
      </c>
    </row>
    <row r="4833" spans="1:2" ht="13.5" customHeight="1">
      <c r="A4833" s="49">
        <v>44932</v>
      </c>
      <c r="B4833" s="415">
        <v>1130</v>
      </c>
    </row>
    <row r="4834" spans="1:2" ht="13.5" customHeight="1">
      <c r="A4834" s="49">
        <v>44935</v>
      </c>
      <c r="B4834" s="415">
        <v>1139</v>
      </c>
    </row>
    <row r="4835" spans="1:2" ht="13.5" customHeight="1">
      <c r="A4835" s="49">
        <v>44936</v>
      </c>
      <c r="B4835" s="415">
        <v>1096</v>
      </c>
    </row>
    <row r="4836" spans="1:2" ht="13.5" customHeight="1">
      <c r="A4836" s="49">
        <v>44937</v>
      </c>
      <c r="B4836" s="415">
        <v>1043</v>
      </c>
    </row>
    <row r="4837" spans="1:2" ht="13.5" customHeight="1">
      <c r="A4837" s="49">
        <v>44938</v>
      </c>
      <c r="B4837" s="415">
        <v>976</v>
      </c>
    </row>
    <row r="4838" spans="1:2" ht="13.5" customHeight="1">
      <c r="A4838" s="49">
        <v>44939</v>
      </c>
      <c r="B4838" s="415">
        <v>946</v>
      </c>
    </row>
    <row r="4839" spans="1:2" ht="13.5" customHeight="1">
      <c r="A4839" s="49">
        <v>44942</v>
      </c>
      <c r="B4839" s="415">
        <v>946</v>
      </c>
    </row>
    <row r="4840" spans="1:2" ht="13.5" customHeight="1">
      <c r="A4840" s="49">
        <v>44943</v>
      </c>
      <c r="B4840" s="415">
        <v>921</v>
      </c>
    </row>
    <row r="4841" spans="1:2" ht="13.5" customHeight="1">
      <c r="A4841" s="49">
        <v>44944</v>
      </c>
      <c r="B4841" s="415">
        <v>874</v>
      </c>
    </row>
    <row r="4842" spans="1:2" ht="13.5" customHeight="1">
      <c r="A4842" s="49">
        <v>44945</v>
      </c>
      <c r="B4842" s="415">
        <v>801</v>
      </c>
    </row>
    <row r="4843" spans="1:2" ht="13.5" customHeight="1">
      <c r="A4843" s="49">
        <v>44946</v>
      </c>
      <c r="B4843" s="415">
        <v>763</v>
      </c>
    </row>
    <row r="4844" spans="1:2" ht="13.5" customHeight="1">
      <c r="A4844" s="49">
        <v>44949</v>
      </c>
      <c r="B4844" s="415">
        <v>740</v>
      </c>
    </row>
    <row r="4845" spans="1:2" ht="13.5" customHeight="1">
      <c r="A4845" s="49">
        <v>44950</v>
      </c>
      <c r="B4845" s="415">
        <v>721</v>
      </c>
    </row>
    <row r="4846" spans="1:2" ht="13.5" customHeight="1">
      <c r="A4846" s="49">
        <v>44951</v>
      </c>
      <c r="B4846" s="415">
        <v>703</v>
      </c>
    </row>
    <row r="4847" spans="1:2" ht="13.5" customHeight="1">
      <c r="A4847" s="49">
        <v>44952</v>
      </c>
      <c r="B4847" s="415">
        <v>677</v>
      </c>
    </row>
    <row r="4848" spans="1:2" ht="13.5" customHeight="1">
      <c r="A4848" s="49">
        <v>44953</v>
      </c>
      <c r="B4848" s="415">
        <v>676</v>
      </c>
    </row>
    <row r="4849" spans="1:2" ht="13.5" customHeight="1">
      <c r="A4849" s="49">
        <v>44956</v>
      </c>
      <c r="B4849" s="415">
        <v>680</v>
      </c>
    </row>
    <row r="4850" spans="1:2" ht="13.5" customHeight="1">
      <c r="A4850" s="49">
        <v>44957</v>
      </c>
      <c r="B4850" s="415">
        <v>681</v>
      </c>
    </row>
    <row r="4851" spans="1:2" ht="13.5" customHeight="1">
      <c r="A4851" s="49">
        <v>44958</v>
      </c>
      <c r="B4851" s="415">
        <v>668</v>
      </c>
    </row>
    <row r="4852" spans="1:2" ht="13.5" customHeight="1">
      <c r="A4852" s="49">
        <v>44959</v>
      </c>
      <c r="B4852" s="415">
        <v>640</v>
      </c>
    </row>
    <row r="4853" spans="1:2" ht="13.5" customHeight="1">
      <c r="A4853" s="49">
        <v>44960</v>
      </c>
      <c r="B4853" s="415">
        <v>621</v>
      </c>
    </row>
    <row r="4854" spans="1:2" ht="13.5" customHeight="1">
      <c r="A4854" s="49">
        <v>44963</v>
      </c>
      <c r="B4854" s="415">
        <v>608</v>
      </c>
    </row>
    <row r="4855" spans="1:2" ht="13.5" customHeight="1">
      <c r="A4855" s="49">
        <v>44964</v>
      </c>
      <c r="B4855" s="415">
        <v>601</v>
      </c>
    </row>
    <row r="4856" spans="1:2" ht="13.5" customHeight="1">
      <c r="A4856" s="49">
        <v>44965</v>
      </c>
      <c r="B4856" s="415">
        <v>603</v>
      </c>
    </row>
    <row r="4857" spans="1:2" ht="13.5" customHeight="1">
      <c r="A4857" s="49">
        <v>44966</v>
      </c>
      <c r="B4857" s="415">
        <v>592</v>
      </c>
    </row>
    <row r="4858" spans="1:2" ht="13.5" customHeight="1">
      <c r="A4858" s="49">
        <v>44967</v>
      </c>
      <c r="B4858" s="415">
        <v>602</v>
      </c>
    </row>
    <row r="4859" spans="1:2" ht="13.5" customHeight="1">
      <c r="A4859" s="49">
        <v>44970</v>
      </c>
      <c r="B4859" s="415">
        <v>616</v>
      </c>
    </row>
    <row r="4860" spans="1:2" ht="13.5" customHeight="1">
      <c r="A4860" s="49">
        <v>44971</v>
      </c>
      <c r="B4860" s="415">
        <v>563</v>
      </c>
    </row>
    <row r="4861" spans="1:2" ht="13.5" customHeight="1">
      <c r="A4861" s="49">
        <v>44972</v>
      </c>
      <c r="B4861" s="415">
        <v>541</v>
      </c>
    </row>
    <row r="4862" spans="1:2" ht="13.5" customHeight="1">
      <c r="A4862" s="49">
        <v>44973</v>
      </c>
      <c r="B4862" s="415">
        <v>530</v>
      </c>
    </row>
    <row r="4863" spans="1:2" ht="13.5" customHeight="1">
      <c r="A4863" s="49">
        <v>44974</v>
      </c>
      <c r="B4863" s="415">
        <v>538</v>
      </c>
    </row>
    <row r="4864" spans="1:2" ht="13.5" customHeight="1">
      <c r="A4864" s="49">
        <v>44977</v>
      </c>
      <c r="B4864" s="415">
        <v>552</v>
      </c>
    </row>
    <row r="4865" spans="1:2" ht="13.5" customHeight="1">
      <c r="A4865" s="49">
        <v>44978</v>
      </c>
      <c r="B4865" s="415">
        <v>594</v>
      </c>
    </row>
    <row r="4866" spans="1:2" ht="13.5" customHeight="1">
      <c r="A4866" s="49">
        <v>44979</v>
      </c>
      <c r="B4866" s="415">
        <v>674</v>
      </c>
    </row>
    <row r="4867" spans="1:2" ht="13.5" customHeight="1">
      <c r="A4867" s="49">
        <v>44980</v>
      </c>
      <c r="B4867" s="415">
        <v>816</v>
      </c>
    </row>
    <row r="4868" spans="1:2" ht="13.5" customHeight="1">
      <c r="A4868" s="49">
        <v>44981</v>
      </c>
      <c r="B4868" s="415">
        <v>883</v>
      </c>
    </row>
    <row r="4869" spans="1:2" ht="13.5" customHeight="1">
      <c r="A4869" s="49">
        <v>44984</v>
      </c>
      <c r="B4869" s="415">
        <v>935</v>
      </c>
    </row>
    <row r="4870" spans="1:2" ht="13.5" customHeight="1">
      <c r="A4870" s="49">
        <v>44985</v>
      </c>
      <c r="B4870" s="415">
        <v>990</v>
      </c>
    </row>
    <row r="4871" spans="1:2" ht="13.5" customHeight="1">
      <c r="A4871" s="49">
        <v>44986</v>
      </c>
      <c r="B4871" s="415">
        <v>1099</v>
      </c>
    </row>
    <row r="4872" spans="1:2" ht="13.5" customHeight="1">
      <c r="A4872" s="49">
        <v>44987</v>
      </c>
      <c r="B4872" s="415">
        <v>1145</v>
      </c>
    </row>
    <row r="4873" spans="1:2" ht="13.5" customHeight="1">
      <c r="A4873" s="49">
        <v>44988</v>
      </c>
      <c r="B4873" s="415">
        <v>1211</v>
      </c>
    </row>
    <row r="4874" spans="1:2" ht="13.5" customHeight="1">
      <c r="A4874" s="49">
        <v>44991</v>
      </c>
      <c r="B4874" s="415">
        <v>1258</v>
      </c>
    </row>
    <row r="4875" spans="1:2" ht="13.5" customHeight="1">
      <c r="A4875" s="49">
        <v>44992</v>
      </c>
      <c r="B4875" s="415">
        <v>1298</v>
      </c>
    </row>
    <row r="4876" spans="1:2" ht="13.5" customHeight="1">
      <c r="A4876" s="49">
        <v>44993</v>
      </c>
      <c r="B4876" s="415">
        <v>1327</v>
      </c>
    </row>
    <row r="4877" spans="1:2" ht="13.5" customHeight="1">
      <c r="A4877" s="49">
        <v>44994</v>
      </c>
      <c r="B4877" s="415">
        <v>1379</v>
      </c>
    </row>
    <row r="4878" spans="1:2" ht="13.5" customHeight="1">
      <c r="A4878" s="49">
        <v>44995</v>
      </c>
      <c r="B4878" s="415">
        <v>1424</v>
      </c>
    </row>
    <row r="4879" spans="1:2" ht="13.5" customHeight="1">
      <c r="A4879" s="49">
        <v>44998</v>
      </c>
      <c r="B4879" s="415">
        <v>1465</v>
      </c>
    </row>
    <row r="4880" spans="1:2" ht="13.5" customHeight="1">
      <c r="A4880" s="49">
        <v>44999</v>
      </c>
      <c r="B4880" s="415">
        <v>1587</v>
      </c>
    </row>
    <row r="4881" spans="1:2" ht="13.5" customHeight="1">
      <c r="A4881" s="49">
        <v>45000</v>
      </c>
      <c r="B4881" s="415">
        <v>1603</v>
      </c>
    </row>
    <row r="4882" spans="1:2" ht="13.5" customHeight="1">
      <c r="A4882" s="49">
        <v>45001</v>
      </c>
      <c r="B4882" s="415">
        <v>1560</v>
      </c>
    </row>
    <row r="4883" spans="1:2" ht="13.5" customHeight="1">
      <c r="A4883" s="49">
        <v>45002</v>
      </c>
      <c r="B4883" s="415">
        <v>1535</v>
      </c>
    </row>
    <row r="4884" spans="1:2" ht="13.5" customHeight="1">
      <c r="A4884" s="49">
        <v>45005</v>
      </c>
      <c r="B4884" s="415">
        <v>1542</v>
      </c>
    </row>
    <row r="4885" spans="1:2" ht="13.5" customHeight="1">
      <c r="A4885" s="49">
        <v>45006</v>
      </c>
      <c r="B4885" s="415">
        <v>1512</v>
      </c>
    </row>
    <row r="4886" spans="1:2" ht="13.5" customHeight="1">
      <c r="A4886" s="49">
        <v>45007</v>
      </c>
      <c r="B4886" s="415">
        <v>1456</v>
      </c>
    </row>
    <row r="4887" spans="1:2" ht="13.5" customHeight="1">
      <c r="A4887" s="49">
        <v>45008</v>
      </c>
      <c r="B4887" s="415">
        <v>1484</v>
      </c>
    </row>
    <row r="4888" spans="1:2" ht="13.5" customHeight="1">
      <c r="A4888" s="49">
        <v>45009</v>
      </c>
      <c r="B4888" s="415">
        <v>1489</v>
      </c>
    </row>
    <row r="4889" spans="1:2" ht="13.5" customHeight="1">
      <c r="A4889" s="49">
        <v>45012</v>
      </c>
      <c r="B4889" s="415">
        <v>1456</v>
      </c>
    </row>
    <row r="4890" spans="1:2" ht="13.5" customHeight="1">
      <c r="A4890" s="49">
        <v>45013</v>
      </c>
      <c r="B4890" s="415">
        <v>1402</v>
      </c>
    </row>
    <row r="4891" spans="1:2" ht="13.5" customHeight="1">
      <c r="A4891" s="49">
        <v>45014</v>
      </c>
      <c r="B4891" s="415">
        <v>1407</v>
      </c>
    </row>
    <row r="4892" spans="1:2" ht="13.5" customHeight="1">
      <c r="A4892" s="49">
        <v>45015</v>
      </c>
      <c r="B4892" s="415">
        <v>1403</v>
      </c>
    </row>
    <row r="4893" spans="1:2" ht="13.5" customHeight="1">
      <c r="A4893" s="49">
        <v>45016</v>
      </c>
      <c r="B4893" s="415">
        <v>1389</v>
      </c>
    </row>
    <row r="4894" spans="1:2" ht="13.5" customHeight="1">
      <c r="A4894" s="49">
        <v>45019</v>
      </c>
      <c r="B4894" s="415">
        <v>1412</v>
      </c>
    </row>
    <row r="4895" spans="1:2" ht="13.5" customHeight="1">
      <c r="A4895" s="49">
        <v>45020</v>
      </c>
      <c r="B4895" s="415">
        <v>1473</v>
      </c>
    </row>
    <row r="4896" spans="1:2" ht="13.5" customHeight="1">
      <c r="A4896" s="49">
        <v>45021</v>
      </c>
      <c r="B4896" s="415">
        <v>1525</v>
      </c>
    </row>
    <row r="4897" spans="1:2" ht="13.5" customHeight="1">
      <c r="A4897" s="49">
        <v>45022</v>
      </c>
      <c r="B4897" s="415">
        <v>1560</v>
      </c>
    </row>
    <row r="4898" spans="1:2" ht="13.5" customHeight="1">
      <c r="A4898" s="49">
        <v>45027</v>
      </c>
      <c r="B4898" s="415">
        <v>1507</v>
      </c>
    </row>
    <row r="4899" spans="1:2" ht="13.5" customHeight="1">
      <c r="A4899" s="49">
        <v>45028</v>
      </c>
      <c r="B4899" s="415">
        <v>1463</v>
      </c>
    </row>
    <row r="4900" spans="1:2" ht="13.5" customHeight="1">
      <c r="A4900" s="49">
        <v>45029</v>
      </c>
      <c r="B4900" s="415">
        <v>1463</v>
      </c>
    </row>
    <row r="4901" spans="1:2" ht="13.5" customHeight="1">
      <c r="A4901" s="49">
        <v>45030</v>
      </c>
      <c r="B4901" s="415">
        <v>1435</v>
      </c>
    </row>
    <row r="4902" spans="1:2" ht="13.5" customHeight="1">
      <c r="A4902" s="49">
        <v>45033</v>
      </c>
      <c r="B4902" s="415">
        <v>1412</v>
      </c>
    </row>
    <row r="4903" spans="1:2" ht="13.5" customHeight="1">
      <c r="A4903" s="49">
        <v>45034</v>
      </c>
      <c r="B4903" s="415">
        <v>1368</v>
      </c>
    </row>
    <row r="4904" spans="1:2" ht="13.5" customHeight="1">
      <c r="A4904" s="49">
        <v>45035</v>
      </c>
      <c r="B4904" s="415">
        <v>1372</v>
      </c>
    </row>
    <row r="4905" spans="1:2" ht="13.5" customHeight="1">
      <c r="A4905" s="49">
        <v>45036</v>
      </c>
      <c r="B4905" s="415">
        <v>1432</v>
      </c>
    </row>
    <row r="4906" spans="1:2" ht="13.5" customHeight="1">
      <c r="A4906" s="49">
        <v>45037</v>
      </c>
      <c r="B4906" s="415">
        <v>1504</v>
      </c>
    </row>
    <row r="4907" spans="1:2" ht="13.5" customHeight="1">
      <c r="A4907" s="49">
        <v>45040</v>
      </c>
      <c r="B4907" s="415">
        <v>1517</v>
      </c>
    </row>
    <row r="4908" spans="1:2" ht="13.5" customHeight="1">
      <c r="A4908" s="49">
        <v>45041</v>
      </c>
      <c r="B4908" s="415">
        <v>1510</v>
      </c>
    </row>
    <row r="4909" spans="1:2" ht="13.5" customHeight="1">
      <c r="A4909" s="49">
        <v>45042</v>
      </c>
      <c r="B4909" s="415">
        <v>1536</v>
      </c>
    </row>
    <row r="4910" spans="1:2" ht="13.5" customHeight="1">
      <c r="A4910" s="49">
        <v>45043</v>
      </c>
      <c r="B4910" s="415">
        <v>1581</v>
      </c>
    </row>
    <row r="4911" spans="1:2" ht="13.5" customHeight="1">
      <c r="A4911" s="49">
        <v>45044</v>
      </c>
      <c r="B4911" s="415">
        <v>1576</v>
      </c>
    </row>
    <row r="4912" spans="1:2" ht="13.5" customHeight="1">
      <c r="A4912" s="49">
        <v>45048</v>
      </c>
      <c r="B4912" s="415">
        <v>1552</v>
      </c>
    </row>
    <row r="4913" spans="1:2" ht="13.5" customHeight="1">
      <c r="A4913" s="49">
        <v>45049</v>
      </c>
      <c r="B4913" s="415">
        <v>1558</v>
      </c>
    </row>
    <row r="4914" spans="1:2" ht="13.5" customHeight="1">
      <c r="A4914" s="49">
        <v>45050</v>
      </c>
      <c r="B4914" s="415">
        <v>1545</v>
      </c>
    </row>
    <row r="4915" spans="1:2" ht="13.5" customHeight="1">
      <c r="A4915" s="49">
        <v>45051</v>
      </c>
      <c r="B4915" s="415">
        <v>1558</v>
      </c>
    </row>
    <row r="4916" spans="1:2" ht="13.5" customHeight="1">
      <c r="A4916" s="49">
        <v>45055</v>
      </c>
      <c r="B4916" s="415">
        <v>1598</v>
      </c>
    </row>
    <row r="4917" spans="1:2" ht="13.5" customHeight="1">
      <c r="A4917" s="49">
        <v>45056</v>
      </c>
      <c r="B4917" s="415">
        <v>1640</v>
      </c>
    </row>
    <row r="4918" spans="1:2" ht="13.5" customHeight="1">
      <c r="A4918" s="49">
        <v>45057</v>
      </c>
      <c r="B4918" s="415">
        <v>1608</v>
      </c>
    </row>
    <row r="4919" spans="1:2" ht="13.5" customHeight="1">
      <c r="A4919" s="49">
        <v>45058</v>
      </c>
      <c r="B4919" s="415">
        <v>1558</v>
      </c>
    </row>
    <row r="4920" spans="1:2" ht="13.5" customHeight="1">
      <c r="A4920" s="49">
        <v>45061</v>
      </c>
      <c r="B4920" s="415">
        <v>1522</v>
      </c>
    </row>
    <row r="4921" spans="1:2" ht="13.5" customHeight="1">
      <c r="A4921" s="49">
        <v>45062</v>
      </c>
      <c r="B4921" s="415">
        <v>1476</v>
      </c>
    </row>
    <row r="4922" spans="1:2" ht="13.5" customHeight="1">
      <c r="A4922" s="49">
        <v>45063</v>
      </c>
      <c r="B4922" s="415">
        <v>1425</v>
      </c>
    </row>
    <row r="4923" spans="1:2" ht="13.5" customHeight="1">
      <c r="A4923" s="49">
        <v>45064</v>
      </c>
      <c r="B4923" s="415">
        <v>1402</v>
      </c>
    </row>
    <row r="4924" spans="1:2" ht="13.5" customHeight="1">
      <c r="A4924" s="49">
        <v>45065</v>
      </c>
      <c r="B4924" s="415">
        <v>1384</v>
      </c>
    </row>
    <row r="4925" spans="1:2" ht="13.5" customHeight="1">
      <c r="A4925" s="49">
        <v>45068</v>
      </c>
      <c r="B4925" s="415">
        <v>1365</v>
      </c>
    </row>
    <row r="4926" spans="1:2" ht="13.5" customHeight="1">
      <c r="A4926" s="49">
        <v>45069</v>
      </c>
      <c r="B4926" s="415">
        <v>1348</v>
      </c>
    </row>
    <row r="4927" spans="1:2" ht="13.5" customHeight="1">
      <c r="A4927" s="49">
        <v>45070</v>
      </c>
      <c r="B4927" s="415">
        <v>1295</v>
      </c>
    </row>
    <row r="4928" spans="1:2" ht="13.5" customHeight="1">
      <c r="A4928" s="49">
        <v>45071</v>
      </c>
      <c r="B4928" s="415">
        <v>1215</v>
      </c>
    </row>
    <row r="4929" spans="1:2" ht="13.5" customHeight="1">
      <c r="A4929" s="49">
        <v>45072</v>
      </c>
      <c r="B4929" s="415">
        <v>1172</v>
      </c>
    </row>
    <row r="4930" spans="1:2" ht="13.5" customHeight="1">
      <c r="A4930" s="49">
        <v>45076</v>
      </c>
      <c r="B4930" s="415">
        <v>1123</v>
      </c>
    </row>
    <row r="4931" spans="1:2" ht="13.5" customHeight="1">
      <c r="A4931" s="49">
        <v>45077</v>
      </c>
      <c r="B4931" s="415">
        <v>977</v>
      </c>
    </row>
    <row r="4932" spans="1:2" ht="13.5" customHeight="1">
      <c r="A4932" s="49">
        <v>45078</v>
      </c>
      <c r="B4932" s="415">
        <v>937</v>
      </c>
    </row>
    <row r="4933" spans="1:2" ht="13.5" customHeight="1">
      <c r="A4933" s="49">
        <v>45079</v>
      </c>
      <c r="B4933" s="415">
        <v>919</v>
      </c>
    </row>
    <row r="4934" spans="1:2" ht="13.5" customHeight="1">
      <c r="A4934" s="49">
        <v>45082</v>
      </c>
      <c r="B4934" s="415">
        <v>939</v>
      </c>
    </row>
    <row r="4935" spans="1:2" ht="13.5" customHeight="1">
      <c r="A4935" s="49">
        <v>45083</v>
      </c>
      <c r="B4935" s="415">
        <v>1016</v>
      </c>
    </row>
    <row r="4936" spans="1:2" ht="13.5" customHeight="1">
      <c r="A4936" s="49">
        <v>45084</v>
      </c>
      <c r="B4936" s="415">
        <v>1020</v>
      </c>
    </row>
    <row r="4937" spans="1:2" ht="13.5" customHeight="1">
      <c r="A4937" s="49">
        <v>45085</v>
      </c>
      <c r="B4937" s="415">
        <v>1040</v>
      </c>
    </row>
    <row r="4938" spans="1:2" ht="13.5" customHeight="1">
      <c r="A4938" s="49">
        <v>45086</v>
      </c>
      <c r="B4938" s="415">
        <v>1055</v>
      </c>
    </row>
    <row r="4939" spans="1:2" ht="13.5" customHeight="1">
      <c r="A4939" s="49">
        <v>45089</v>
      </c>
      <c r="B4939" s="415">
        <v>1056</v>
      </c>
    </row>
    <row r="4940" spans="1:2" ht="13.5" customHeight="1">
      <c r="A4940" s="49">
        <v>45090</v>
      </c>
      <c r="B4940" s="415">
        <v>1074</v>
      </c>
    </row>
    <row r="4941" spans="1:2" ht="13.5" customHeight="1">
      <c r="A4941" s="49">
        <v>45091</v>
      </c>
      <c r="B4941" s="415">
        <v>1079</v>
      </c>
    </row>
    <row r="4942" spans="1:2" ht="13.5" customHeight="1">
      <c r="A4942" s="49">
        <v>45092</v>
      </c>
      <c r="B4942" s="415">
        <v>1094</v>
      </c>
    </row>
    <row r="4943" spans="1:2" ht="13.5" customHeight="1">
      <c r="A4943" s="49">
        <v>45093</v>
      </c>
      <c r="B4943" s="415">
        <v>1076</v>
      </c>
    </row>
    <row r="4944" spans="1:2" ht="13.5" customHeight="1">
      <c r="A4944" s="49">
        <v>45096</v>
      </c>
      <c r="B4944" s="415">
        <v>1065</v>
      </c>
    </row>
    <row r="4945" spans="1:2" ht="13.5" customHeight="1">
      <c r="A4945" s="49">
        <v>45097</v>
      </c>
      <c r="B4945" s="415">
        <v>1078</v>
      </c>
    </row>
    <row r="4946" spans="1:2" ht="13.5" customHeight="1">
      <c r="A4946" s="49">
        <v>45098</v>
      </c>
      <c r="B4946" s="415">
        <v>1138</v>
      </c>
    </row>
    <row r="4947" spans="1:2" ht="13.5" customHeight="1">
      <c r="A4947" s="49">
        <v>45099</v>
      </c>
      <c r="B4947" s="415">
        <v>1216</v>
      </c>
    </row>
    <row r="4948" spans="1:2" ht="13.5" customHeight="1">
      <c r="A4948" s="49">
        <v>45100</v>
      </c>
      <c r="B4948" s="415">
        <v>1240</v>
      </c>
    </row>
    <row r="4949" spans="1:2" ht="13.5" customHeight="1">
      <c r="A4949" s="49">
        <v>45103</v>
      </c>
      <c r="B4949" s="415">
        <v>1233</v>
      </c>
    </row>
    <row r="4950" spans="1:2" ht="13.5" customHeight="1">
      <c r="A4950" s="49">
        <v>45104</v>
      </c>
      <c r="B4950" s="415">
        <v>1183</v>
      </c>
    </row>
    <row r="4951" spans="1:2" ht="13.5" customHeight="1">
      <c r="A4951" s="49">
        <v>45105</v>
      </c>
      <c r="B4951" s="415">
        <v>1138</v>
      </c>
    </row>
    <row r="4952" spans="1:2" ht="13.5" customHeight="1">
      <c r="A4952" s="49">
        <v>45106</v>
      </c>
      <c r="B4952" s="415">
        <v>1112</v>
      </c>
    </row>
    <row r="4953" spans="1:2" ht="13.5" customHeight="1">
      <c r="A4953" s="49">
        <v>45107</v>
      </c>
      <c r="B4953" s="415">
        <v>1091</v>
      </c>
    </row>
    <row r="4954" spans="1:2" ht="13.5" customHeight="1">
      <c r="A4954" s="49">
        <v>45110</v>
      </c>
      <c r="B4954" s="415">
        <v>1068</v>
      </c>
    </row>
    <row r="4955" spans="1:2" ht="13.5" customHeight="1">
      <c r="A4955" s="49">
        <v>45111</v>
      </c>
      <c r="B4955" s="415">
        <v>1044</v>
      </c>
    </row>
    <row r="4956" spans="1:2" ht="13.5" customHeight="1">
      <c r="A4956" s="49">
        <v>45112</v>
      </c>
      <c r="B4956" s="415">
        <v>994</v>
      </c>
    </row>
    <row r="4957" spans="1:2" ht="13.5" customHeight="1">
      <c r="A4957" s="49">
        <v>45113</v>
      </c>
      <c r="B4957" s="415">
        <v>993</v>
      </c>
    </row>
    <row r="4958" spans="1:2" ht="13.5" customHeight="1">
      <c r="A4958" s="49">
        <v>45114</v>
      </c>
      <c r="B4958" s="415">
        <v>1009</v>
      </c>
    </row>
    <row r="4959" spans="1:2" ht="13.5" customHeight="1">
      <c r="A4959" s="49">
        <v>45117</v>
      </c>
      <c r="B4959" s="415">
        <v>1024</v>
      </c>
    </row>
    <row r="4960" spans="1:2" ht="13.5" customHeight="1">
      <c r="A4960" s="49">
        <v>45118</v>
      </c>
      <c r="B4960" s="415">
        <v>1032</v>
      </c>
    </row>
    <row r="4961" spans="1:2" ht="13.5" customHeight="1">
      <c r="A4961" s="49">
        <v>45119</v>
      </c>
      <c r="B4961" s="415">
        <v>1088</v>
      </c>
    </row>
    <row r="4962" spans="1:2" ht="13.5" customHeight="1">
      <c r="A4962" s="49">
        <v>45120</v>
      </c>
      <c r="B4962" s="415">
        <v>1103</v>
      </c>
    </row>
    <row r="4963" spans="1:2" ht="13.5" customHeight="1">
      <c r="A4963" s="49">
        <v>45121</v>
      </c>
      <c r="B4963" s="415">
        <v>1090</v>
      </c>
    </row>
    <row r="4964" spans="1:2" ht="13.5" customHeight="1">
      <c r="A4964" s="49">
        <v>45124</v>
      </c>
      <c r="B4964" s="415">
        <v>1073</v>
      </c>
    </row>
    <row r="4965" spans="1:2" ht="13.5" customHeight="1">
      <c r="A4965" s="49">
        <v>45125</v>
      </c>
      <c r="B4965" s="415">
        <v>1037</v>
      </c>
    </row>
    <row r="4966" spans="1:2" ht="13.5" customHeight="1">
      <c r="A4966" s="49">
        <v>45126</v>
      </c>
      <c r="B4966" s="415">
        <v>1004</v>
      </c>
    </row>
    <row r="4967" spans="1:2" ht="13.5" customHeight="1">
      <c r="A4967" s="49">
        <v>45127</v>
      </c>
      <c r="B4967" s="415">
        <v>977</v>
      </c>
    </row>
    <row r="4968" spans="1:2" ht="13.5" customHeight="1">
      <c r="A4968" s="49">
        <v>45128</v>
      </c>
      <c r="B4968" s="415">
        <v>978</v>
      </c>
    </row>
    <row r="4969" spans="1:2" ht="13.5" customHeight="1">
      <c r="A4969" s="49">
        <v>45131</v>
      </c>
      <c r="B4969" s="415">
        <v>967</v>
      </c>
    </row>
    <row r="4970" spans="1:2" ht="13.5" customHeight="1">
      <c r="A4970" s="49">
        <v>45132</v>
      </c>
      <c r="B4970" s="415">
        <v>962</v>
      </c>
    </row>
    <row r="4971" spans="1:2" ht="13.5" customHeight="1">
      <c r="A4971" s="49">
        <v>45133</v>
      </c>
      <c r="B4971" s="415">
        <v>1067</v>
      </c>
    </row>
    <row r="4972" spans="1:2" ht="13.5" customHeight="1">
      <c r="A4972" s="49">
        <v>45134</v>
      </c>
      <c r="B4972" s="415">
        <v>1097</v>
      </c>
    </row>
    <row r="4973" spans="1:2" ht="13.5" customHeight="1">
      <c r="A4973" s="49">
        <v>45135</v>
      </c>
      <c r="B4973" s="415">
        <v>1110</v>
      </c>
    </row>
    <row r="4974" spans="1:2" ht="13.5" customHeight="1">
      <c r="A4974" s="49">
        <v>45138</v>
      </c>
      <c r="B4974" s="415">
        <v>1127</v>
      </c>
    </row>
    <row r="4975" spans="1:2" ht="13.5" customHeight="1">
      <c r="A4975" s="49">
        <v>45139</v>
      </c>
      <c r="B4975" s="415">
        <v>1150</v>
      </c>
    </row>
    <row r="4976" spans="1:2" ht="13.5" customHeight="1">
      <c r="A4976" s="49">
        <v>45140</v>
      </c>
      <c r="B4976" s="415">
        <v>1123</v>
      </c>
    </row>
    <row r="4977" spans="1:2" ht="13.5" customHeight="1">
      <c r="A4977" s="49">
        <v>45141</v>
      </c>
      <c r="B4977" s="415">
        <v>1128</v>
      </c>
    </row>
    <row r="4978" spans="1:2" ht="13.5" customHeight="1">
      <c r="A4978" s="49">
        <v>45142</v>
      </c>
      <c r="B4978" s="415">
        <v>1136</v>
      </c>
    </row>
    <row r="4979" spans="1:2" ht="13.5" customHeight="1">
      <c r="A4979" s="49">
        <v>45145</v>
      </c>
      <c r="B4979" s="415">
        <v>1145</v>
      </c>
    </row>
    <row r="4980" spans="1:2" ht="13.5" customHeight="1">
      <c r="A4980" s="49">
        <v>45146</v>
      </c>
      <c r="B4980" s="415">
        <v>1142</v>
      </c>
    </row>
    <row r="4981" spans="1:2" ht="13.5" customHeight="1">
      <c r="A4981" s="49">
        <v>45147</v>
      </c>
      <c r="B4981" s="415">
        <v>1144</v>
      </c>
    </row>
    <row r="4982" spans="1:2" ht="13.5" customHeight="1">
      <c r="A4982" s="49">
        <v>45148</v>
      </c>
      <c r="B4982" s="415">
        <v>1137</v>
      </c>
    </row>
    <row r="4983" spans="1:2" ht="13.5" customHeight="1">
      <c r="A4983" s="49">
        <v>45149</v>
      </c>
      <c r="B4983" s="415">
        <v>1129</v>
      </c>
    </row>
    <row r="4984" spans="1:2" ht="13.5" customHeight="1">
      <c r="A4984" s="49">
        <v>45152</v>
      </c>
      <c r="B4984" s="415">
        <v>1135</v>
      </c>
    </row>
    <row r="4985" spans="1:2" ht="13.5" customHeight="1">
      <c r="A4985" s="49">
        <v>45153</v>
      </c>
      <c r="B4985" s="415">
        <v>1166</v>
      </c>
    </row>
    <row r="4986" spans="1:2" ht="13.5" customHeight="1">
      <c r="A4986" s="49">
        <v>45154</v>
      </c>
      <c r="B4986" s="415">
        <v>1233</v>
      </c>
    </row>
    <row r="4987" spans="1:2" ht="13.5" customHeight="1">
      <c r="A4987" s="49">
        <v>45155</v>
      </c>
      <c r="B4987" s="415">
        <v>1247</v>
      </c>
    </row>
    <row r="4988" spans="1:2" ht="13.5" customHeight="1">
      <c r="A4988" s="49">
        <v>45156</v>
      </c>
      <c r="B4988" s="415">
        <v>1237</v>
      </c>
    </row>
    <row r="4989" spans="1:2" ht="13.5" customHeight="1">
      <c r="A4989" s="49">
        <v>45159</v>
      </c>
      <c r="B4989" s="415">
        <v>1223</v>
      </c>
    </row>
    <row r="4990" spans="1:2" ht="13.5" customHeight="1">
      <c r="A4990" s="49">
        <v>45160</v>
      </c>
      <c r="B4990" s="415">
        <v>1194</v>
      </c>
    </row>
    <row r="4991" spans="1:2" ht="13.5" customHeight="1">
      <c r="A4991" s="49">
        <v>45161</v>
      </c>
      <c r="B4991" s="415">
        <v>1151</v>
      </c>
    </row>
    <row r="4992" spans="1:2" ht="13.5" customHeight="1">
      <c r="A4992" s="49">
        <v>45162</v>
      </c>
      <c r="B4992" s="415">
        <v>1110</v>
      </c>
    </row>
    <row r="4993" spans="1:2" ht="13.5" customHeight="1">
      <c r="A4993" s="49">
        <v>45163</v>
      </c>
      <c r="B4993" s="415">
        <v>1080</v>
      </c>
    </row>
    <row r="4994" spans="1:2" ht="13.5" customHeight="1">
      <c r="A4994" s="49">
        <v>45167</v>
      </c>
      <c r="B4994" s="415">
        <v>1107</v>
      </c>
    </row>
    <row r="4995" spans="1:2" ht="13.5" customHeight="1">
      <c r="A4995" s="49">
        <v>45168</v>
      </c>
      <c r="B4995" s="415">
        <v>1094</v>
      </c>
    </row>
    <row r="4996" spans="1:2" ht="13.5" customHeight="1">
      <c r="A4996" s="49">
        <v>45169</v>
      </c>
      <c r="B4996" s="415">
        <v>1086</v>
      </c>
    </row>
    <row r="4997" spans="1:2" ht="13.5" customHeight="1">
      <c r="A4997" s="49">
        <v>45170</v>
      </c>
      <c r="B4997" s="415">
        <v>1065</v>
      </c>
    </row>
    <row r="4998" spans="1:2" ht="13.5" customHeight="1">
      <c r="A4998" s="49">
        <v>45173</v>
      </c>
      <c r="B4998" s="415">
        <v>1083</v>
      </c>
    </row>
    <row r="4999" spans="1:2" ht="13.5" customHeight="1">
      <c r="A4999" s="49">
        <v>45174</v>
      </c>
      <c r="B4999" s="415">
        <v>1063</v>
      </c>
    </row>
    <row r="5000" spans="1:2" ht="13.5" customHeight="1">
      <c r="A5000" s="49">
        <v>45175</v>
      </c>
      <c r="B5000" s="415">
        <v>1081</v>
      </c>
    </row>
    <row r="5001" spans="1:2" ht="13.5" customHeight="1">
      <c r="A5001" s="49">
        <v>45176</v>
      </c>
      <c r="B5001" s="415">
        <v>1141</v>
      </c>
    </row>
    <row r="5002" spans="1:2" ht="13.5" customHeight="1">
      <c r="A5002" s="49">
        <v>45177</v>
      </c>
      <c r="B5002" s="415">
        <v>1186</v>
      </c>
    </row>
    <row r="5003" spans="1:2" ht="13.5" customHeight="1">
      <c r="A5003" s="49">
        <v>45180</v>
      </c>
      <c r="B5003" s="415">
        <v>1209</v>
      </c>
    </row>
    <row r="5004" spans="1:2" ht="13.5" customHeight="1">
      <c r="A5004" s="49">
        <v>45181</v>
      </c>
      <c r="B5004" s="415">
        <v>1235</v>
      </c>
    </row>
    <row r="5005" spans="1:2" ht="13.5" customHeight="1">
      <c r="A5005" s="49">
        <v>45182</v>
      </c>
      <c r="B5005" s="415">
        <v>1290</v>
      </c>
    </row>
    <row r="5006" spans="1:2" ht="13.5" customHeight="1">
      <c r="A5006" s="49">
        <v>45183</v>
      </c>
      <c r="B5006" s="415">
        <v>1340</v>
      </c>
    </row>
    <row r="5007" spans="1:2" ht="13.5" customHeight="1">
      <c r="A5007" s="49">
        <v>45184</v>
      </c>
      <c r="B5007" s="415">
        <v>1381</v>
      </c>
    </row>
    <row r="5008" spans="1:2" ht="13.5" customHeight="1">
      <c r="A5008" s="49">
        <v>45187</v>
      </c>
      <c r="B5008" s="415">
        <v>1439</v>
      </c>
    </row>
    <row r="5009" spans="1:2" ht="13.5" customHeight="1">
      <c r="A5009" s="49">
        <v>45188</v>
      </c>
      <c r="B5009" s="415">
        <v>1526</v>
      </c>
    </row>
    <row r="5010" spans="1:2" ht="13.5" customHeight="1">
      <c r="A5010" s="49">
        <v>45189</v>
      </c>
      <c r="B5010" s="415">
        <v>1584</v>
      </c>
    </row>
    <row r="5011" spans="1:2" ht="13.5" customHeight="1">
      <c r="A5011" s="49">
        <v>45190</v>
      </c>
      <c r="B5011" s="415">
        <v>1569</v>
      </c>
    </row>
    <row r="5012" spans="1:2" ht="13.5" customHeight="1">
      <c r="A5012" s="49">
        <v>45191</v>
      </c>
      <c r="B5012" s="415">
        <v>1593</v>
      </c>
    </row>
    <row r="5013" spans="1:2" ht="13.5" customHeight="1">
      <c r="A5013" s="49">
        <v>45194</v>
      </c>
      <c r="B5013" s="415">
        <v>1614</v>
      </c>
    </row>
    <row r="5014" spans="1:2" ht="13.5" customHeight="1">
      <c r="A5014" s="49">
        <v>45195</v>
      </c>
      <c r="B5014" s="415">
        <v>1694</v>
      </c>
    </row>
    <row r="5015" spans="1:2" ht="13.5" customHeight="1">
      <c r="A5015" s="49">
        <v>45196</v>
      </c>
      <c r="B5015" s="415">
        <v>1752</v>
      </c>
    </row>
    <row r="5016" spans="1:2" ht="13.5" customHeight="1">
      <c r="A5016" s="49">
        <v>45197</v>
      </c>
      <c r="B5016" s="415">
        <v>1716</v>
      </c>
    </row>
    <row r="5017" spans="1:2" ht="13.5" customHeight="1">
      <c r="A5017" s="49">
        <v>45198</v>
      </c>
      <c r="B5017" s="415">
        <v>1701</v>
      </c>
    </row>
    <row r="5018" spans="1:2" ht="13.5" customHeight="1">
      <c r="A5018" s="49">
        <v>45201</v>
      </c>
      <c r="B5018" s="415">
        <v>1737</v>
      </c>
    </row>
    <row r="5019" spans="1:2" ht="13.5" customHeight="1">
      <c r="A5019" s="49">
        <v>45202</v>
      </c>
      <c r="B5019" s="415">
        <v>1780</v>
      </c>
    </row>
    <row r="5020" spans="1:2" ht="13.5" customHeight="1">
      <c r="A5020" s="49">
        <v>45203</v>
      </c>
      <c r="B5020" s="415">
        <v>1778</v>
      </c>
    </row>
    <row r="5021" spans="1:2" ht="13.5" customHeight="1">
      <c r="A5021" s="49">
        <v>45204</v>
      </c>
      <c r="B5021" s="415">
        <v>1827</v>
      </c>
    </row>
    <row r="5022" spans="1:2" ht="13.5" customHeight="1">
      <c r="A5022" s="49">
        <v>45205</v>
      </c>
      <c r="B5022" s="415">
        <v>1929</v>
      </c>
    </row>
    <row r="5023" spans="1:2" ht="13.5" customHeight="1">
      <c r="A5023" s="49">
        <v>45208</v>
      </c>
      <c r="B5023" s="415">
        <v>1991</v>
      </c>
    </row>
    <row r="5024" spans="1:2" ht="13.5" customHeight="1">
      <c r="A5024" s="49">
        <v>45209</v>
      </c>
      <c r="B5024" s="415">
        <v>1983</v>
      </c>
    </row>
    <row r="5025" spans="1:2" ht="13.5" customHeight="1">
      <c r="A5025" s="49">
        <v>45210</v>
      </c>
      <c r="B5025" s="415">
        <v>1948</v>
      </c>
    </row>
    <row r="5026" spans="1:2" ht="13.5" customHeight="1">
      <c r="A5026" s="49">
        <v>45211</v>
      </c>
      <c r="B5026" s="415">
        <v>1935</v>
      </c>
    </row>
    <row r="5027" spans="1:2" ht="13.5" customHeight="1">
      <c r="A5027" s="49">
        <v>45212</v>
      </c>
      <c r="B5027" s="415">
        <v>1945</v>
      </c>
    </row>
    <row r="5028" spans="1:2" ht="13.5" customHeight="1">
      <c r="A5028" s="49">
        <v>45215</v>
      </c>
      <c r="B5028" s="415">
        <v>1972</v>
      </c>
    </row>
    <row r="5029" spans="1:2" ht="13.5" customHeight="1">
      <c r="A5029" s="49">
        <v>45216</v>
      </c>
      <c r="B5029" s="415">
        <v>2058</v>
      </c>
    </row>
    <row r="5030" spans="1:2" ht="13.5" customHeight="1">
      <c r="A5030" s="49">
        <v>45217</v>
      </c>
      <c r="B5030" s="415">
        <v>2105</v>
      </c>
    </row>
    <row r="5031" spans="1:2" ht="13.5" customHeight="1">
      <c r="A5031" s="49">
        <v>45218</v>
      </c>
      <c r="B5031" s="415">
        <v>2071</v>
      </c>
    </row>
    <row r="5032" spans="1:2" ht="13.5" customHeight="1">
      <c r="A5032" s="49">
        <v>45219</v>
      </c>
      <c r="B5032" s="415">
        <v>2046</v>
      </c>
    </row>
    <row r="5033" spans="1:2" ht="13.5" customHeight="1">
      <c r="A5033" s="49">
        <v>45222</v>
      </c>
      <c r="B5033" s="415">
        <v>2017</v>
      </c>
    </row>
    <row r="5034" spans="1:2" ht="13.5" customHeight="1">
      <c r="A5034" s="49">
        <v>45223</v>
      </c>
      <c r="B5034" s="415">
        <v>1949</v>
      </c>
    </row>
    <row r="5035" spans="1:2" ht="13.5" customHeight="1">
      <c r="A5035" s="49">
        <v>45224</v>
      </c>
      <c r="B5035" s="415">
        <v>1832</v>
      </c>
    </row>
    <row r="5036" spans="1:2" ht="13.5" customHeight="1">
      <c r="A5036" s="49">
        <v>45225</v>
      </c>
      <c r="B5036" s="415">
        <v>1662</v>
      </c>
    </row>
    <row r="5037" spans="1:2" ht="13.5" customHeight="1">
      <c r="A5037" s="49">
        <v>45226</v>
      </c>
      <c r="B5037" s="415">
        <v>1563</v>
      </c>
    </row>
    <row r="5038" spans="1:2" ht="13.5" customHeight="1">
      <c r="A5038" s="49">
        <v>45229</v>
      </c>
      <c r="B5038" s="415">
        <v>1502</v>
      </c>
    </row>
    <row r="5039" spans="1:2" ht="13.5" customHeight="1">
      <c r="A5039" s="49">
        <v>45230</v>
      </c>
      <c r="B5039" s="415">
        <v>1459</v>
      </c>
    </row>
    <row r="5040" spans="1:2" ht="13.5" customHeight="1">
      <c r="A5040" s="49">
        <v>45231</v>
      </c>
      <c r="B5040" s="415">
        <v>1401</v>
      </c>
    </row>
    <row r="5041" spans="1:2" ht="13.5" customHeight="1">
      <c r="A5041" s="49">
        <v>45232</v>
      </c>
      <c r="B5041" s="415">
        <v>1385</v>
      </c>
    </row>
    <row r="5042" spans="1:2" ht="13.5" customHeight="1">
      <c r="A5042" s="49">
        <v>45233</v>
      </c>
      <c r="B5042" s="415">
        <v>1462</v>
      </c>
    </row>
    <row r="5043" spans="1:2" ht="13.5" customHeight="1">
      <c r="A5043" s="49">
        <v>45236</v>
      </c>
      <c r="B5043" s="415">
        <v>1523</v>
      </c>
    </row>
    <row r="5044" spans="1:2" ht="13.5" customHeight="1">
      <c r="A5044" s="49">
        <v>45237</v>
      </c>
      <c r="B5044" s="415">
        <v>1559</v>
      </c>
    </row>
    <row r="5045" spans="1:2" ht="13.5" customHeight="1">
      <c r="A5045" s="49">
        <v>45238</v>
      </c>
      <c r="B5045" s="415">
        <v>1530</v>
      </c>
    </row>
    <row r="5046" spans="1:2" ht="13.5" customHeight="1">
      <c r="A5046" s="49">
        <v>45239</v>
      </c>
      <c r="B5046" s="415">
        <v>1598</v>
      </c>
    </row>
    <row r="5047" spans="1:2" ht="13.5" customHeight="1">
      <c r="A5047" s="49">
        <v>45240</v>
      </c>
      <c r="B5047" s="415">
        <v>1643</v>
      </c>
    </row>
    <row r="5048" spans="1:2" ht="13.5" customHeight="1">
      <c r="A5048" s="49">
        <v>45243</v>
      </c>
      <c r="B5048" s="415">
        <v>1655</v>
      </c>
    </row>
    <row r="5049" spans="1:2" ht="13.5" customHeight="1">
      <c r="A5049" s="49">
        <v>45244</v>
      </c>
      <c r="B5049" s="415">
        <v>1662</v>
      </c>
    </row>
    <row r="5050" spans="1:2" ht="13.5" customHeight="1">
      <c r="A5050" s="49">
        <v>45245</v>
      </c>
      <c r="B5050" s="415">
        <v>1688</v>
      </c>
    </row>
    <row r="5051" spans="1:2" ht="13.5" customHeight="1">
      <c r="A5051" s="49">
        <v>45246</v>
      </c>
      <c r="B5051" s="415">
        <v>1758</v>
      </c>
    </row>
    <row r="5052" spans="1:2" ht="13.5" customHeight="1">
      <c r="A5052" s="49">
        <v>45247</v>
      </c>
      <c r="B5052" s="415">
        <v>1820</v>
      </c>
    </row>
    <row r="5053" spans="1:2" ht="13.5" customHeight="1">
      <c r="A5053" s="49">
        <v>45250</v>
      </c>
      <c r="B5053" s="415">
        <v>1817</v>
      </c>
    </row>
    <row r="5054" spans="1:2" ht="13.5" customHeight="1">
      <c r="A5054" s="49">
        <v>45251</v>
      </c>
      <c r="B5054" s="415">
        <v>1796</v>
      </c>
    </row>
    <row r="5055" spans="1:2" ht="13.5" customHeight="1">
      <c r="A5055" s="49">
        <v>45252</v>
      </c>
      <c r="B5055" s="415">
        <v>1755</v>
      </c>
    </row>
    <row r="5056" spans="1:2" ht="13.5" customHeight="1">
      <c r="A5056" s="49">
        <v>45253</v>
      </c>
      <c r="B5056" s="415">
        <v>1855</v>
      </c>
    </row>
    <row r="5057" spans="1:2" ht="13.5" customHeight="1">
      <c r="A5057" s="49">
        <v>45254</v>
      </c>
      <c r="B5057" s="415">
        <v>2102</v>
      </c>
    </row>
    <row r="5058" spans="1:2" ht="13.5" customHeight="1">
      <c r="A5058" s="49">
        <v>45257</v>
      </c>
      <c r="B5058" s="415">
        <v>2259</v>
      </c>
    </row>
    <row r="5059" spans="1:2" ht="13.5" customHeight="1">
      <c r="A5059" s="49">
        <v>45258</v>
      </c>
      <c r="B5059" s="415">
        <v>2391</v>
      </c>
    </row>
    <row r="5060" spans="1:2" ht="13.5" customHeight="1">
      <c r="A5060" s="49">
        <v>45259</v>
      </c>
      <c r="B5060" s="415">
        <v>2696</v>
      </c>
    </row>
    <row r="5061" spans="1:2" ht="13.5" customHeight="1">
      <c r="A5061" s="49">
        <v>45260</v>
      </c>
      <c r="B5061" s="415">
        <v>2937</v>
      </c>
    </row>
    <row r="5062" spans="1:2" ht="13.5" customHeight="1">
      <c r="A5062" s="49">
        <v>45261</v>
      </c>
      <c r="B5062" s="415">
        <v>3192</v>
      </c>
    </row>
    <row r="5063" spans="1:2" ht="13.5" customHeight="1">
      <c r="A5063" s="49">
        <v>45264</v>
      </c>
      <c r="B5063" s="415">
        <v>3346</v>
      </c>
    </row>
    <row r="5064" spans="1:2" ht="13.5" customHeight="1">
      <c r="A5064" s="49">
        <v>45265</v>
      </c>
      <c r="B5064" s="415">
        <v>3143</v>
      </c>
    </row>
    <row r="5065" spans="1:2" ht="13.5" customHeight="1">
      <c r="A5065" s="49">
        <v>45266</v>
      </c>
      <c r="B5065" s="415">
        <v>2848</v>
      </c>
    </row>
    <row r="5066" spans="1:2" ht="13.5" customHeight="1">
      <c r="A5066" s="49">
        <v>45267</v>
      </c>
      <c r="B5066" s="415">
        <v>2495</v>
      </c>
    </row>
    <row r="5067" spans="1:2" ht="13.5" customHeight="1">
      <c r="A5067" s="49">
        <v>45268</v>
      </c>
      <c r="B5067" s="415">
        <v>2483</v>
      </c>
    </row>
    <row r="5068" spans="1:2" ht="13.5" customHeight="1">
      <c r="A5068" s="49">
        <v>45271</v>
      </c>
      <c r="B5068" s="415">
        <v>2509</v>
      </c>
    </row>
    <row r="5069" spans="1:2" ht="13.5" customHeight="1">
      <c r="A5069" s="49">
        <v>45272</v>
      </c>
      <c r="B5069" s="415">
        <v>2551</v>
      </c>
    </row>
    <row r="5070" spans="1:2" ht="13.5" customHeight="1">
      <c r="A5070" s="49">
        <v>45273</v>
      </c>
      <c r="B5070" s="415">
        <v>2438</v>
      </c>
    </row>
    <row r="5071" spans="1:2" ht="13.5" customHeight="1">
      <c r="A5071" s="49">
        <v>45274</v>
      </c>
      <c r="B5071" s="415">
        <v>2411</v>
      </c>
    </row>
    <row r="5072" spans="1:2" ht="13.5" customHeight="1">
      <c r="A5072" s="49">
        <v>45275</v>
      </c>
      <c r="B5072" s="415">
        <v>2348</v>
      </c>
    </row>
    <row r="5073" spans="1:2" ht="13.5" customHeight="1">
      <c r="A5073" s="49">
        <v>45278</v>
      </c>
      <c r="B5073" s="415">
        <v>2288</v>
      </c>
    </row>
    <row r="5074" spans="1:2" ht="13.5" customHeight="1">
      <c r="A5074" s="49">
        <v>45279</v>
      </c>
      <c r="B5074" s="415">
        <v>2219</v>
      </c>
    </row>
    <row r="5075" spans="1:2" ht="13.5" customHeight="1">
      <c r="A5075" s="49">
        <v>45280</v>
      </c>
      <c r="B5075" s="415">
        <v>2150</v>
      </c>
    </row>
    <row r="5076" spans="1:2" ht="13.5" customHeight="1">
      <c r="A5076" s="49">
        <v>45281</v>
      </c>
      <c r="B5076" s="415">
        <v>2087</v>
      </c>
    </row>
    <row r="5077" spans="1:2" ht="13.5" customHeight="1">
      <c r="A5077" s="49">
        <v>45282</v>
      </c>
      <c r="B5077" s="415">
        <v>2094</v>
      </c>
    </row>
    <row r="5078" spans="1:2" ht="13.5" customHeight="1">
      <c r="A5078" s="49">
        <v>45293</v>
      </c>
      <c r="B5078" s="415">
        <v>2093</v>
      </c>
    </row>
    <row r="5079" spans="1:2" ht="13.5" customHeight="1">
      <c r="A5079" s="49">
        <v>45294</v>
      </c>
      <c r="B5079" s="415">
        <v>2091</v>
      </c>
    </row>
    <row r="5080" spans="1:2" ht="13.5" customHeight="1">
      <c r="A5080" s="49">
        <v>45295</v>
      </c>
      <c r="B5080" s="415">
        <v>2086</v>
      </c>
    </row>
    <row r="5081" spans="1:2" ht="13.5" customHeight="1">
      <c r="A5081" s="49">
        <v>45296</v>
      </c>
      <c r="B5081" s="415">
        <v>2110</v>
      </c>
    </row>
    <row r="5082" spans="1:2" ht="13.5" customHeight="1">
      <c r="A5082" s="49">
        <v>45299</v>
      </c>
      <c r="B5082" s="415">
        <v>2022</v>
      </c>
    </row>
    <row r="5083" spans="1:2" ht="13.5" customHeight="1">
      <c r="A5083" s="49">
        <v>45300</v>
      </c>
      <c r="B5083" s="415">
        <v>1875</v>
      </c>
    </row>
    <row r="5084" spans="1:2" ht="13.5" customHeight="1">
      <c r="A5084" s="49">
        <v>45301</v>
      </c>
      <c r="B5084" s="415">
        <v>1664</v>
      </c>
    </row>
    <row r="5085" spans="1:2" ht="13.5" customHeight="1">
      <c r="A5085" s="49">
        <v>45302</v>
      </c>
      <c r="B5085" s="415">
        <v>1554</v>
      </c>
    </row>
    <row r="5086" spans="1:2" ht="13.5" customHeight="1">
      <c r="A5086" s="49">
        <v>45303</v>
      </c>
      <c r="B5086" s="415">
        <v>1460</v>
      </c>
    </row>
    <row r="5087" spans="1:2" ht="13.5" customHeight="1">
      <c r="A5087" s="49">
        <v>45306</v>
      </c>
      <c r="B5087" s="415">
        <v>1360</v>
      </c>
    </row>
    <row r="5088" spans="1:2" ht="13.5" customHeight="1">
      <c r="A5088" s="49">
        <v>45307</v>
      </c>
      <c r="B5088" s="415">
        <v>1324</v>
      </c>
    </row>
    <row r="5089" spans="1:2" ht="13.5" customHeight="1">
      <c r="A5089" s="49">
        <v>45308</v>
      </c>
      <c r="B5089" s="415">
        <v>1308</v>
      </c>
    </row>
    <row r="5090" spans="1:2" ht="13.5" customHeight="1">
      <c r="A5090" s="49">
        <v>45309</v>
      </c>
      <c r="B5090" s="415">
        <v>1357</v>
      </c>
    </row>
    <row r="5091" spans="1:2" ht="13.5" customHeight="1">
      <c r="A5091" s="49">
        <v>45310</v>
      </c>
      <c r="B5091" s="415">
        <v>1503</v>
      </c>
    </row>
    <row r="5092" spans="1:2" ht="13.5" customHeight="1">
      <c r="A5092" s="49">
        <v>45313</v>
      </c>
      <c r="B5092" s="415">
        <v>1518</v>
      </c>
    </row>
    <row r="5093" spans="1:2" ht="13.5" customHeight="1">
      <c r="A5093" s="49">
        <v>45314</v>
      </c>
      <c r="B5093" s="415">
        <v>1473</v>
      </c>
    </row>
    <row r="5094" spans="1:2" ht="13.5" customHeight="1">
      <c r="A5094" s="49">
        <v>45315</v>
      </c>
      <c r="B5094" s="415">
        <v>1507</v>
      </c>
    </row>
    <row r="5095" spans="1:2" ht="13.5" customHeight="1">
      <c r="A5095" s="49">
        <v>45316</v>
      </c>
      <c r="B5095" s="415">
        <v>1499</v>
      </c>
    </row>
    <row r="5096" spans="1:2" ht="13.5" customHeight="1">
      <c r="A5096" s="49">
        <v>45317</v>
      </c>
      <c r="B5096" s="415">
        <v>1518</v>
      </c>
    </row>
    <row r="5097" spans="1:2" ht="13.5" customHeight="1">
      <c r="A5097" s="49">
        <v>45320</v>
      </c>
      <c r="B5097" s="415">
        <v>1460</v>
      </c>
    </row>
    <row r="5098" spans="1:2" ht="13.5" customHeight="1">
      <c r="A5098" s="49">
        <v>45321</v>
      </c>
      <c r="B5098" s="415">
        <v>1397</v>
      </c>
    </row>
    <row r="5099" spans="1:2" ht="13.5" customHeight="1">
      <c r="A5099" s="49">
        <v>45322</v>
      </c>
      <c r="B5099" s="415">
        <v>1398</v>
      </c>
    </row>
    <row r="5100" spans="1:2" ht="13.5" customHeight="1">
      <c r="A5100" s="49">
        <v>45323</v>
      </c>
      <c r="B5100" s="415">
        <v>1388</v>
      </c>
    </row>
    <row r="5101" spans="1:2" ht="13.5" customHeight="1">
      <c r="A5101" s="49">
        <v>45324</v>
      </c>
      <c r="B5101" s="415">
        <v>1407</v>
      </c>
    </row>
    <row r="5102" spans="1:2" ht="13.5" customHeight="1">
      <c r="A5102" s="49">
        <v>45327</v>
      </c>
      <c r="B5102" s="415">
        <v>1436</v>
      </c>
    </row>
    <row r="5103" spans="1:2" ht="13.5" customHeight="1">
      <c r="A5103" s="49">
        <v>45328</v>
      </c>
      <c r="B5103" s="415">
        <v>1516</v>
      </c>
    </row>
    <row r="5104" spans="1:2" ht="13.5" customHeight="1">
      <c r="A5104" s="49">
        <v>45329</v>
      </c>
      <c r="B5104" s="415">
        <v>1487</v>
      </c>
    </row>
    <row r="5105" spans="1:2" ht="13.5" customHeight="1">
      <c r="A5105" s="49">
        <v>45330</v>
      </c>
      <c r="B5105" s="415">
        <v>1473</v>
      </c>
    </row>
    <row r="5106" spans="1:2" ht="13.5" customHeight="1">
      <c r="A5106" s="49">
        <v>45331</v>
      </c>
      <c r="B5106" s="415">
        <v>1545</v>
      </c>
    </row>
    <row r="5107" spans="1:2" ht="13.5" customHeight="1">
      <c r="A5107" s="49">
        <v>45334</v>
      </c>
      <c r="B5107" s="415">
        <v>1572</v>
      </c>
    </row>
    <row r="5108" spans="1:2" ht="13.5" customHeight="1">
      <c r="A5108" s="49">
        <v>45335</v>
      </c>
      <c r="B5108" s="415">
        <v>1585</v>
      </c>
    </row>
    <row r="5109" spans="1:2" ht="13.5" customHeight="1">
      <c r="A5109" s="49">
        <v>45336</v>
      </c>
      <c r="B5109" s="415">
        <v>1582</v>
      </c>
    </row>
    <row r="5110" spans="1:2" ht="13.5" customHeight="1">
      <c r="A5110" s="49">
        <v>45337</v>
      </c>
      <c r="B5110" s="415">
        <v>1581</v>
      </c>
    </row>
    <row r="5111" spans="1:2" ht="13.5" customHeight="1">
      <c r="A5111" s="49">
        <v>45338</v>
      </c>
      <c r="B5111" s="415">
        <v>1610</v>
      </c>
    </row>
    <row r="5112" spans="1:2" ht="13.5" customHeight="1">
      <c r="A5112" s="49">
        <v>45341</v>
      </c>
      <c r="B5112" s="415">
        <v>1629</v>
      </c>
    </row>
    <row r="5113" spans="1:2" ht="13.5" customHeight="1">
      <c r="A5113" s="49">
        <v>45342</v>
      </c>
      <c r="B5113" s="415">
        <v>1632</v>
      </c>
    </row>
    <row r="5114" spans="1:2" ht="13.5" customHeight="1">
      <c r="A5114" s="49">
        <v>45343</v>
      </c>
      <c r="B5114" s="415">
        <v>1676</v>
      </c>
    </row>
    <row r="5115" spans="1:2" ht="13.5" customHeight="1">
      <c r="A5115" s="49">
        <v>45344</v>
      </c>
      <c r="B5115" s="415">
        <v>1752</v>
      </c>
    </row>
    <row r="5116" spans="1:2" ht="13.5" customHeight="1">
      <c r="A5116" s="49">
        <v>45345</v>
      </c>
      <c r="B5116" s="415">
        <v>1866</v>
      </c>
    </row>
    <row r="5117" spans="1:2" ht="13.5" customHeight="1">
      <c r="A5117" s="49">
        <v>45348</v>
      </c>
      <c r="B5117" s="415">
        <v>1871</v>
      </c>
    </row>
    <row r="5118" spans="1:2" ht="13.5" customHeight="1">
      <c r="A5118" s="49">
        <v>45349</v>
      </c>
      <c r="B5118" s="415">
        <v>1899</v>
      </c>
    </row>
    <row r="5119" spans="1:2" ht="13.5" customHeight="1">
      <c r="A5119" s="49">
        <v>45350</v>
      </c>
      <c r="B5119" s="415">
        <v>2041</v>
      </c>
    </row>
    <row r="5120" spans="1:2" ht="13.5" customHeight="1">
      <c r="A5120" s="49">
        <v>45351</v>
      </c>
      <c r="B5120" s="415">
        <v>2111</v>
      </c>
    </row>
    <row r="5121" spans="1:2" ht="13.5" customHeight="1">
      <c r="A5121" s="49">
        <v>45352</v>
      </c>
      <c r="B5121" s="415">
        <v>2203</v>
      </c>
    </row>
    <row r="5122" spans="1:2" ht="13.5" customHeight="1">
      <c r="A5122" s="49">
        <v>45355</v>
      </c>
      <c r="B5122" s="415">
        <v>2297</v>
      </c>
    </row>
    <row r="5123" spans="1:2" ht="13.5" customHeight="1">
      <c r="A5123" s="49">
        <v>45356</v>
      </c>
      <c r="B5123" s="415">
        <v>2291</v>
      </c>
    </row>
    <row r="5124" spans="1:2" ht="13.5" customHeight="1">
      <c r="A5124" s="49">
        <v>45357</v>
      </c>
      <c r="B5124" s="415">
        <v>2176</v>
      </c>
    </row>
    <row r="5125" spans="1:2" ht="13.5" customHeight="1">
      <c r="A5125" s="49">
        <v>45358</v>
      </c>
      <c r="B5125" s="415">
        <v>2251</v>
      </c>
    </row>
    <row r="5126" spans="1:2" ht="13.5" customHeight="1">
      <c r="A5126" s="49">
        <v>45359</v>
      </c>
      <c r="B5126" s="415">
        <v>2345</v>
      </c>
    </row>
    <row r="5127" spans="1:2" ht="13.5" customHeight="1">
      <c r="A5127" s="49">
        <v>45362</v>
      </c>
      <c r="B5127" s="415">
        <v>2377</v>
      </c>
    </row>
    <row r="5128" spans="1:2" ht="13.5" customHeight="1">
      <c r="A5128" s="49">
        <v>45363</v>
      </c>
      <c r="B5128" s="415">
        <v>2315</v>
      </c>
    </row>
    <row r="5129" spans="1:2" ht="13.5" customHeight="1">
      <c r="A5129" s="49">
        <v>45364</v>
      </c>
      <c r="B5129" s="415">
        <v>2370</v>
      </c>
    </row>
    <row r="5130" spans="1:2" ht="13.5" customHeight="1">
      <c r="A5130" s="49">
        <v>45365</v>
      </c>
      <c r="B5130" s="415">
        <v>2350</v>
      </c>
    </row>
    <row r="5131" spans="1:2" ht="13.5" customHeight="1">
      <c r="A5131" s="49">
        <v>45366</v>
      </c>
      <c r="B5131" s="415">
        <v>2374</v>
      </c>
    </row>
    <row r="5132" spans="1:2" ht="13.5" customHeight="1">
      <c r="A5132" s="49">
        <v>45369</v>
      </c>
      <c r="B5132" s="415">
        <v>2419</v>
      </c>
    </row>
    <row r="5133" spans="1:2" ht="13.5" customHeight="1">
      <c r="A5133" s="49">
        <v>45370</v>
      </c>
      <c r="B5133" s="415">
        <v>2392</v>
      </c>
    </row>
    <row r="5134" spans="1:2" ht="13.5" customHeight="1">
      <c r="A5134" s="49">
        <v>45371</v>
      </c>
      <c r="B5134" s="415">
        <v>2284</v>
      </c>
    </row>
    <row r="5135" spans="1:2" ht="13.5" customHeight="1">
      <c r="A5135" s="49">
        <v>45372</v>
      </c>
      <c r="B5135" s="415">
        <v>2240</v>
      </c>
    </row>
    <row r="5136" spans="1:2" ht="13.5" customHeight="1">
      <c r="A5136" s="49">
        <v>45373</v>
      </c>
      <c r="B5136" s="415">
        <v>2196</v>
      </c>
    </row>
    <row r="5137" spans="1:2" ht="13.5" customHeight="1">
      <c r="A5137" s="49">
        <v>45376</v>
      </c>
      <c r="B5137" s="415">
        <v>2123</v>
      </c>
    </row>
    <row r="5138" spans="1:2" ht="13.5" customHeight="1">
      <c r="A5138" s="49">
        <v>45377</v>
      </c>
      <c r="B5138" s="415">
        <v>1989</v>
      </c>
    </row>
    <row r="5139" spans="1:2" ht="13.5" customHeight="1">
      <c r="A5139" s="49">
        <v>45378</v>
      </c>
      <c r="B5139" s="415">
        <v>1845</v>
      </c>
    </row>
    <row r="5140" spans="1:2" ht="13.5" customHeight="1">
      <c r="A5140" s="49">
        <v>45379</v>
      </c>
      <c r="B5140" s="415">
        <v>1821</v>
      </c>
    </row>
    <row r="5141" spans="1:2" ht="13.5" customHeight="1">
      <c r="A5141" s="49">
        <v>45384</v>
      </c>
      <c r="B5141" s="51">
        <v>1714</v>
      </c>
    </row>
    <row r="5142" spans="1:2" ht="13.5" customHeight="1">
      <c r="A5142" s="49">
        <v>45385</v>
      </c>
      <c r="B5142" s="51">
        <v>1711</v>
      </c>
    </row>
    <row r="5143" spans="1:2" ht="13.5" customHeight="1">
      <c r="A5143" s="49">
        <v>45386</v>
      </c>
      <c r="B5143" s="51">
        <v>1669</v>
      </c>
    </row>
    <row r="5144" spans="1:2" ht="13.5" customHeight="1">
      <c r="A5144" s="49">
        <v>45387</v>
      </c>
      <c r="B5144" s="51">
        <v>1628</v>
      </c>
    </row>
    <row r="5145" spans="1:2" ht="13.5" customHeight="1">
      <c r="A5145" s="49">
        <v>45390</v>
      </c>
      <c r="B5145" s="51">
        <v>1594</v>
      </c>
    </row>
    <row r="5146" spans="1:2" ht="13.5" customHeight="1">
      <c r="A5146" s="49">
        <v>45391</v>
      </c>
      <c r="B5146" s="51">
        <v>1570</v>
      </c>
    </row>
    <row r="5147" spans="1:2" ht="13.5" customHeight="1">
      <c r="A5147" s="49">
        <v>45392</v>
      </c>
      <c r="B5147" s="51">
        <v>1587</v>
      </c>
    </row>
    <row r="5148" spans="1:2" ht="13.5" customHeight="1">
      <c r="A5148" s="49">
        <v>45393</v>
      </c>
      <c r="B5148" s="51">
        <v>1690</v>
      </c>
    </row>
    <row r="5149" spans="1:2" ht="13.5" customHeight="1">
      <c r="A5149" s="49">
        <v>45394</v>
      </c>
      <c r="B5149" s="51">
        <v>1729</v>
      </c>
    </row>
    <row r="5150" spans="1:2" ht="13.5" customHeight="1">
      <c r="A5150" s="49">
        <v>45397</v>
      </c>
      <c r="B5150" s="51">
        <v>1730</v>
      </c>
    </row>
    <row r="5151" spans="1:2" ht="13.5" customHeight="1">
      <c r="A5151" s="49">
        <v>45398</v>
      </c>
      <c r="B5151" s="51">
        <v>1779</v>
      </c>
    </row>
    <row r="5152" spans="1:2" ht="13.5" customHeight="1">
      <c r="A5152" s="49">
        <v>45399</v>
      </c>
      <c r="B5152" s="51">
        <v>1844</v>
      </c>
    </row>
    <row r="5153" spans="1:2" ht="13.5" customHeight="1">
      <c r="A5153" s="49">
        <v>45400</v>
      </c>
      <c r="B5153" s="51">
        <v>1901</v>
      </c>
    </row>
    <row r="5154" spans="1:2" ht="13.5" customHeight="1">
      <c r="A5154" s="49">
        <v>45401</v>
      </c>
      <c r="B5154" s="51">
        <v>1919</v>
      </c>
    </row>
    <row r="5155" spans="1:2" ht="13.5" customHeight="1">
      <c r="A5155" s="49">
        <v>45404</v>
      </c>
      <c r="B5155" s="51">
        <v>1882</v>
      </c>
    </row>
    <row r="5156" spans="1:2" ht="13.5" customHeight="1">
      <c r="A5156" s="49">
        <v>45405</v>
      </c>
      <c r="B5156" s="51">
        <v>1804</v>
      </c>
    </row>
    <row r="5157" spans="1:2" ht="13.5" customHeight="1">
      <c r="A5157" s="49">
        <v>45406</v>
      </c>
      <c r="B5157" s="51">
        <v>1774</v>
      </c>
    </row>
    <row r="5158" spans="1:2" ht="13.5" customHeight="1">
      <c r="A5158" s="49">
        <v>45407</v>
      </c>
      <c r="B5158" s="51">
        <v>1743</v>
      </c>
    </row>
    <row r="5159" spans="1:2" ht="13.5" customHeight="1">
      <c r="A5159" s="49">
        <v>45408</v>
      </c>
      <c r="B5159" s="51">
        <v>1721</v>
      </c>
    </row>
    <row r="5160" spans="1:2" ht="13.5" customHeight="1">
      <c r="A5160" s="49">
        <v>45411</v>
      </c>
      <c r="B5160" s="51">
        <v>1684</v>
      </c>
    </row>
    <row r="5161" spans="1:2" ht="13.5" customHeight="1">
      <c r="A5161" s="49">
        <v>45412</v>
      </c>
      <c r="B5161" s="51">
        <v>1685</v>
      </c>
    </row>
    <row r="5162" spans="1:2" ht="13.5" customHeight="1">
      <c r="A5162" s="49">
        <v>45413</v>
      </c>
      <c r="B5162" s="51">
        <v>1688</v>
      </c>
    </row>
    <row r="5163" spans="1:2" ht="13.5" customHeight="1">
      <c r="A5163" s="49">
        <v>45414</v>
      </c>
      <c r="B5163" s="51">
        <v>1774</v>
      </c>
    </row>
    <row r="5164" spans="1:2" ht="13.5" customHeight="1">
      <c r="A5164" s="49">
        <v>45415</v>
      </c>
      <c r="B5164" s="51">
        <v>1876</v>
      </c>
    </row>
    <row r="5165" spans="1:2" ht="13.5" customHeight="1">
      <c r="A5165" s="49">
        <v>45419</v>
      </c>
      <c r="B5165" s="51">
        <v>2083</v>
      </c>
    </row>
    <row r="5166" spans="1:2" ht="13.5" customHeight="1">
      <c r="A5166" s="49">
        <v>45420</v>
      </c>
      <c r="B5166" s="51">
        <v>2203</v>
      </c>
    </row>
    <row r="5167" spans="1:2" ht="13.5" customHeight="1">
      <c r="A5167" s="49">
        <v>45421</v>
      </c>
      <c r="B5167" s="51">
        <v>2166</v>
      </c>
    </row>
    <row r="5168" spans="1:2" ht="13.5" customHeight="1">
      <c r="A5168" s="49">
        <v>45422</v>
      </c>
      <c r="B5168" s="51">
        <v>2129</v>
      </c>
    </row>
    <row r="5169" spans="1:2" ht="13.5" customHeight="1">
      <c r="A5169" s="49">
        <v>45425</v>
      </c>
      <c r="B5169" s="51">
        <v>2066</v>
      </c>
    </row>
    <row r="5170" spans="1:2" ht="13.5" customHeight="1">
      <c r="A5170" s="49">
        <v>45426</v>
      </c>
      <c r="B5170" s="51">
        <v>1993</v>
      </c>
    </row>
    <row r="5171" spans="1:2" ht="13.5" customHeight="1">
      <c r="A5171" s="49">
        <v>45427</v>
      </c>
      <c r="B5171" s="51">
        <v>1889</v>
      </c>
    </row>
    <row r="5172" spans="1:2" ht="13.5" customHeight="1">
      <c r="A5172" s="49">
        <v>45428</v>
      </c>
      <c r="B5172" s="51">
        <v>1817</v>
      </c>
    </row>
    <row r="5173" spans="1:2" ht="13.5" customHeight="1">
      <c r="A5173" s="49">
        <v>45429</v>
      </c>
      <c r="B5173" s="51">
        <v>1844</v>
      </c>
    </row>
    <row r="5174" spans="1:2" ht="13.5" customHeight="1">
      <c r="A5174" s="49">
        <v>45432</v>
      </c>
      <c r="B5174" s="51">
        <v>1847</v>
      </c>
    </row>
    <row r="5175" spans="1:2" ht="13.5" customHeight="1">
      <c r="A5175" s="49">
        <v>45433</v>
      </c>
      <c r="B5175" s="51">
        <v>1829</v>
      </c>
    </row>
    <row r="5176" spans="1:2" ht="13.5" customHeight="1">
      <c r="A5176" s="49">
        <v>45434</v>
      </c>
      <c r="B5176" s="51">
        <v>1804</v>
      </c>
    </row>
    <row r="5177" spans="1:2" ht="13.5" customHeight="1">
      <c r="A5177" s="49">
        <v>45435</v>
      </c>
      <c r="B5177" s="51">
        <v>1796</v>
      </c>
    </row>
    <row r="5178" spans="1:2" ht="13.5" customHeight="1">
      <c r="A5178" s="49">
        <v>45436</v>
      </c>
      <c r="B5178" s="51">
        <v>1797</v>
      </c>
    </row>
    <row r="5179" spans="1:2" ht="13.5" customHeight="1">
      <c r="A5179" s="49">
        <v>45440</v>
      </c>
      <c r="B5179" s="51">
        <v>1784</v>
      </c>
    </row>
    <row r="5180" spans="1:2" ht="13.5" customHeight="1">
      <c r="A5180" s="49">
        <v>45441</v>
      </c>
      <c r="B5180" s="51">
        <v>1790</v>
      </c>
    </row>
    <row r="5181" spans="1:2" ht="13.5" customHeight="1">
      <c r="A5181" s="49">
        <v>45442</v>
      </c>
      <c r="B5181" s="51">
        <v>1801</v>
      </c>
    </row>
    <row r="5182" spans="1:2" ht="13.5" customHeight="1">
      <c r="A5182" s="49">
        <v>45443</v>
      </c>
      <c r="B5182" s="51">
        <v>1815</v>
      </c>
    </row>
    <row r="5183" spans="1:2" ht="13.5" customHeight="1">
      <c r="A5183" s="49">
        <v>45446</v>
      </c>
      <c r="B5183" s="51">
        <v>1808</v>
      </c>
    </row>
    <row r="5184" spans="1:2" ht="13.5" customHeight="1">
      <c r="A5184" s="49">
        <v>45447</v>
      </c>
      <c r="B5184" s="51">
        <v>1813</v>
      </c>
    </row>
    <row r="5185" spans="1:2" ht="13.5" customHeight="1">
      <c r="A5185" s="49">
        <v>45448</v>
      </c>
      <c r="B5185" s="51">
        <v>1852</v>
      </c>
    </row>
    <row r="5186" spans="1:2" ht="13.5" customHeight="1">
      <c r="A5186" s="49">
        <v>45449</v>
      </c>
      <c r="B5186" s="51">
        <v>1869</v>
      </c>
    </row>
    <row r="5187" spans="1:2" ht="13.5" customHeight="1">
      <c r="A5187" s="49">
        <v>45450</v>
      </c>
      <c r="B5187" s="51">
        <v>1881</v>
      </c>
    </row>
    <row r="5188" spans="1:2" ht="13.5" customHeight="1">
      <c r="A5188" s="49">
        <v>45453</v>
      </c>
      <c r="B5188" s="51">
        <v>1883</v>
      </c>
    </row>
    <row r="5189" spans="1:2" ht="13.5" customHeight="1">
      <c r="A5189" s="49">
        <v>45454</v>
      </c>
      <c r="B5189" s="51">
        <v>1831</v>
      </c>
    </row>
    <row r="5190" spans="1:2" ht="13.5" customHeight="1">
      <c r="A5190" s="49">
        <v>45455</v>
      </c>
      <c r="B5190" s="51">
        <v>1836</v>
      </c>
    </row>
    <row r="5191" spans="1:2" ht="13.5" customHeight="1">
      <c r="A5191" s="49">
        <v>45456</v>
      </c>
      <c r="B5191" s="51">
        <v>1942</v>
      </c>
    </row>
    <row r="5192" spans="1:2" ht="13.5" customHeight="1">
      <c r="A5192" s="49">
        <v>45457</v>
      </c>
      <c r="B5192" s="51">
        <v>1948</v>
      </c>
    </row>
    <row r="5193" spans="1:2" ht="13.5" customHeight="1">
      <c r="A5193" s="49">
        <v>45460</v>
      </c>
      <c r="B5193" s="51">
        <v>1948</v>
      </c>
    </row>
    <row r="5194" spans="1:2" ht="13.5" customHeight="1">
      <c r="A5194" s="49">
        <v>45461</v>
      </c>
      <c r="B5194" s="51">
        <v>1961</v>
      </c>
    </row>
    <row r="5195" spans="1:2" ht="13.5" customHeight="1">
      <c r="A5195" s="49">
        <v>45462</v>
      </c>
      <c r="B5195" s="51">
        <v>1943</v>
      </c>
    </row>
    <row r="5196" spans="1:2" ht="13.5" customHeight="1">
      <c r="A5196" s="49">
        <v>45463</v>
      </c>
      <c r="B5196" s="51">
        <v>1984</v>
      </c>
    </row>
    <row r="5197" spans="1:2" ht="13.5" customHeight="1">
      <c r="A5197" s="49">
        <v>45464</v>
      </c>
      <c r="B5197" s="51">
        <v>1997</v>
      </c>
    </row>
    <row r="5198" spans="1:2" ht="13.5" customHeight="1">
      <c r="A5198" s="49">
        <v>45467</v>
      </c>
      <c r="B5198" s="51">
        <v>1973</v>
      </c>
    </row>
    <row r="5199" spans="1:2" ht="13.5" customHeight="1">
      <c r="A5199" s="49">
        <v>45468</v>
      </c>
      <c r="B5199" s="51">
        <v>1926</v>
      </c>
    </row>
    <row r="5200" spans="1:2" ht="13.5" customHeight="1">
      <c r="A5200" s="49">
        <v>45469</v>
      </c>
      <c r="B5200" s="51">
        <v>1964</v>
      </c>
    </row>
    <row r="5201" spans="1:2" ht="13.5" customHeight="1">
      <c r="A5201" s="49">
        <v>45470</v>
      </c>
      <c r="B5201" s="51">
        <v>2031</v>
      </c>
    </row>
    <row r="5202" spans="1:2" ht="13.5" customHeight="1">
      <c r="A5202" s="49">
        <v>45471</v>
      </c>
      <c r="B5202" s="51">
        <v>2050</v>
      </c>
    </row>
    <row r="5203" spans="1:2" ht="13.5" customHeight="1">
      <c r="A5203" s="49">
        <v>45474</v>
      </c>
      <c r="B5203" s="162">
        <v>2158</v>
      </c>
    </row>
    <row r="5204" spans="1:2" ht="13.5" customHeight="1">
      <c r="A5204" s="49">
        <v>45475</v>
      </c>
      <c r="B5204" s="162">
        <v>2179</v>
      </c>
    </row>
    <row r="5205" spans="1:2" ht="13.5" customHeight="1">
      <c r="A5205" s="49">
        <v>45476</v>
      </c>
      <c r="B5205" s="162">
        <v>2064</v>
      </c>
    </row>
    <row r="5206" spans="1:2" ht="13.5" customHeight="1">
      <c r="A5206" s="49">
        <v>45477</v>
      </c>
      <c r="B5206" s="162">
        <v>2021</v>
      </c>
    </row>
    <row r="5207" spans="1:2" ht="13.5" customHeight="1">
      <c r="A5207" s="49">
        <v>45478</v>
      </c>
      <c r="B5207" s="162">
        <v>1966</v>
      </c>
    </row>
    <row r="5208" spans="1:2" ht="13.5" customHeight="1">
      <c r="A5208" s="49">
        <v>45481</v>
      </c>
      <c r="B5208" s="162">
        <v>1940</v>
      </c>
    </row>
    <row r="5209" spans="1:2" ht="13.5" customHeight="1">
      <c r="A5209" s="49">
        <v>45482</v>
      </c>
      <c r="B5209" s="162">
        <v>1894</v>
      </c>
    </row>
    <row r="5210" spans="1:2" ht="13.5" customHeight="1">
      <c r="A5210" s="49">
        <v>45483</v>
      </c>
      <c r="B5210" s="162">
        <v>1939</v>
      </c>
    </row>
    <row r="5211" spans="1:2" ht="13.5" customHeight="1">
      <c r="A5211" s="49">
        <v>45484</v>
      </c>
      <c r="B5211" s="162">
        <v>1947</v>
      </c>
    </row>
    <row r="5212" spans="1:2" ht="13.5" customHeight="1">
      <c r="A5212" s="49">
        <v>45485</v>
      </c>
      <c r="B5212" s="162">
        <v>1997</v>
      </c>
    </row>
    <row r="5213" spans="1:2" ht="13.5" customHeight="1">
      <c r="A5213" s="49">
        <v>45488</v>
      </c>
      <c r="B5213" s="162">
        <v>1993</v>
      </c>
    </row>
    <row r="5214" spans="1:2" ht="13.5" customHeight="1">
      <c r="A5214" s="49">
        <v>45489</v>
      </c>
      <c r="B5214" s="162">
        <v>1942</v>
      </c>
    </row>
    <row r="5215" spans="1:2" ht="13.5" customHeight="1">
      <c r="A5215" s="49">
        <v>45490</v>
      </c>
      <c r="B5215" s="162">
        <v>1890</v>
      </c>
    </row>
    <row r="5216" spans="1:2" ht="13.5" customHeight="1">
      <c r="A5216" s="49">
        <v>45491</v>
      </c>
      <c r="B5216" s="162">
        <v>1912</v>
      </c>
    </row>
    <row r="5217" spans="1:2" ht="13.5" customHeight="1">
      <c r="A5217" s="49">
        <v>45492</v>
      </c>
      <c r="B5217" s="162">
        <v>1902</v>
      </c>
    </row>
    <row r="5218" spans="1:2" ht="13.5" customHeight="1">
      <c r="A5218" s="49">
        <v>45495</v>
      </c>
      <c r="B5218" s="162">
        <v>1896</v>
      </c>
    </row>
    <row r="5219" spans="1:2" ht="13.5" customHeight="1">
      <c r="A5219" s="49">
        <v>45496</v>
      </c>
      <c r="B5219" s="162">
        <v>1869</v>
      </c>
    </row>
    <row r="5220" spans="1:2" ht="13.5" customHeight="1">
      <c r="A5220" s="49">
        <v>45497</v>
      </c>
      <c r="B5220" s="162">
        <v>1864</v>
      </c>
    </row>
    <row r="5221" spans="1:2" ht="13.5" customHeight="1">
      <c r="A5221" s="49">
        <v>45498</v>
      </c>
      <c r="B5221" s="162">
        <v>1834</v>
      </c>
    </row>
    <row r="5222" spans="1:2" ht="13.5" customHeight="1">
      <c r="A5222" s="49">
        <v>45499</v>
      </c>
      <c r="B5222" s="162">
        <v>1808</v>
      </c>
    </row>
    <row r="5223" spans="1:2" ht="13.5" customHeight="1">
      <c r="A5223" s="49">
        <v>45502</v>
      </c>
      <c r="B5223" s="162">
        <v>1797</v>
      </c>
    </row>
    <row r="5224" spans="1:2" ht="13.5" customHeight="1">
      <c r="A5224" s="49">
        <v>45503</v>
      </c>
      <c r="B5224" s="162">
        <v>1762</v>
      </c>
    </row>
    <row r="5225" spans="1:2" ht="13.5" customHeight="1">
      <c r="A5225" s="49">
        <v>45504</v>
      </c>
      <c r="B5225" s="162">
        <v>1708</v>
      </c>
    </row>
    <row r="5226" spans="1:2" ht="13.5" customHeight="1">
      <c r="A5226" s="49">
        <v>45505</v>
      </c>
      <c r="B5226" s="162">
        <v>1668</v>
      </c>
    </row>
    <row r="5227" spans="1:2" ht="13.5" customHeight="1">
      <c r="A5227" s="49">
        <v>45506</v>
      </c>
      <c r="B5227" s="162">
        <v>1675</v>
      </c>
    </row>
    <row r="5228" spans="1:2" ht="13.5" customHeight="1">
      <c r="A5228" s="49">
        <v>45509</v>
      </c>
      <c r="B5228" s="162">
        <v>1677</v>
      </c>
    </row>
    <row r="5229" spans="1:2" ht="13.5" customHeight="1">
      <c r="A5229" s="49">
        <v>45510</v>
      </c>
      <c r="B5229" s="162">
        <v>1685</v>
      </c>
    </row>
    <row r="5230" spans="1:2" ht="13.5" customHeight="1">
      <c r="A5230" s="49">
        <v>45511</v>
      </c>
      <c r="B5230" s="162">
        <v>1698</v>
      </c>
    </row>
    <row r="5231" spans="1:2" ht="13.5" customHeight="1">
      <c r="A5231" s="49">
        <v>45512</v>
      </c>
      <c r="B5231" s="162">
        <v>1683</v>
      </c>
    </row>
    <row r="5232" spans="1:2" ht="13.5" customHeight="1">
      <c r="A5232" s="49">
        <v>45513</v>
      </c>
      <c r="B5232" s="162">
        <v>1670</v>
      </c>
    </row>
    <row r="5233" spans="1:2" ht="13.5" customHeight="1">
      <c r="A5233" s="49">
        <v>45516</v>
      </c>
      <c r="B5233" s="162">
        <v>1655</v>
      </c>
    </row>
    <row r="5234" spans="1:2" ht="13.5" customHeight="1">
      <c r="A5234" s="49">
        <v>45517</v>
      </c>
      <c r="B5234" s="162">
        <v>1670</v>
      </c>
    </row>
    <row r="5235" spans="1:2" ht="13.5" customHeight="1">
      <c r="A5235" s="49">
        <v>45518</v>
      </c>
      <c r="B5235" s="162">
        <v>1728</v>
      </c>
    </row>
    <row r="5236" spans="1:2" ht="13.5" customHeight="1">
      <c r="A5236" s="49">
        <v>45519</v>
      </c>
      <c r="B5236" s="162">
        <v>1692</v>
      </c>
    </row>
    <row r="5237" spans="1:2" ht="13.5" customHeight="1">
      <c r="A5237" s="49">
        <v>45520</v>
      </c>
      <c r="B5237" s="162">
        <v>1691</v>
      </c>
    </row>
    <row r="5238" spans="1:2" ht="13.5" customHeight="1">
      <c r="A5238" s="49">
        <v>45523</v>
      </c>
      <c r="B5238" s="162">
        <v>1708</v>
      </c>
    </row>
    <row r="5239" spans="1:2" ht="13.5" customHeight="1">
      <c r="A5239" s="49">
        <v>45524</v>
      </c>
      <c r="B5239" s="162">
        <v>1735</v>
      </c>
    </row>
    <row r="5240" spans="1:2" ht="13.5" customHeight="1">
      <c r="A5240" s="49">
        <v>45525</v>
      </c>
      <c r="B5240" s="162">
        <v>1759</v>
      </c>
    </row>
    <row r="5241" spans="1:2" ht="13.5" customHeight="1">
      <c r="A5241" s="49">
        <v>45526</v>
      </c>
      <c r="B5241" s="162">
        <v>1768</v>
      </c>
    </row>
    <row r="5242" spans="1:2" ht="13.5" customHeight="1">
      <c r="A5242" s="49">
        <v>45527</v>
      </c>
      <c r="B5242" s="162">
        <v>1762</v>
      </c>
    </row>
    <row r="5243" spans="1:2" ht="13.5" customHeight="1">
      <c r="A5243" s="49">
        <v>45531</v>
      </c>
      <c r="B5243" s="162">
        <v>1721</v>
      </c>
    </row>
    <row r="5244" spans="1:2" ht="13.5" customHeight="1">
      <c r="A5244" s="49">
        <v>45532</v>
      </c>
      <c r="B5244" s="162">
        <v>1755</v>
      </c>
    </row>
    <row r="5245" spans="1:2" ht="13.5" customHeight="1">
      <c r="A5245" s="49">
        <v>45533</v>
      </c>
      <c r="B5245" s="162">
        <v>1827</v>
      </c>
    </row>
    <row r="5246" spans="1:2" ht="13.5" customHeight="1">
      <c r="A5246" s="49">
        <v>45534</v>
      </c>
      <c r="B5246" s="162">
        <v>1814</v>
      </c>
    </row>
    <row r="5247" spans="1:2" ht="13.5" customHeight="1">
      <c r="A5247" s="49">
        <v>45537</v>
      </c>
      <c r="B5247" s="162">
        <v>1919</v>
      </c>
    </row>
    <row r="5248" spans="1:2" ht="13.5" customHeight="1">
      <c r="A5248" s="49">
        <v>45538</v>
      </c>
      <c r="B5248" s="162">
        <v>1947</v>
      </c>
    </row>
    <row r="5249" spans="1:2" ht="13.5" customHeight="1">
      <c r="A5249" s="49">
        <v>45539</v>
      </c>
      <c r="B5249" s="162">
        <v>1902</v>
      </c>
    </row>
    <row r="5250" spans="1:2" ht="13.5" customHeight="1">
      <c r="A5250" s="49">
        <v>45540</v>
      </c>
      <c r="B5250" s="162">
        <v>1919</v>
      </c>
    </row>
    <row r="5251" spans="1:2" ht="13.5" customHeight="1">
      <c r="A5251" s="49">
        <v>45541</v>
      </c>
      <c r="B5251" s="162">
        <v>1941</v>
      </c>
    </row>
    <row r="5252" spans="1:2" ht="13.5" customHeight="1">
      <c r="A5252" s="49">
        <v>45544</v>
      </c>
      <c r="B5252" s="162">
        <v>1958</v>
      </c>
    </row>
    <row r="5253" spans="1:2" ht="13.5" customHeight="1">
      <c r="A5253" s="49">
        <v>45545</v>
      </c>
      <c r="B5253" s="162">
        <v>1941</v>
      </c>
    </row>
    <row r="5254" spans="1:2" ht="13.5" customHeight="1">
      <c r="A5254" s="49">
        <v>45546</v>
      </c>
      <c r="B5254" s="162">
        <v>1963</v>
      </c>
    </row>
    <row r="5255" spans="1:2" ht="13.5" customHeight="1">
      <c r="A5255" s="49">
        <v>45547</v>
      </c>
      <c r="B5255" s="162">
        <v>1927</v>
      </c>
    </row>
    <row r="5256" spans="1:2" ht="13.5" customHeight="1">
      <c r="A5256" s="49">
        <v>45548</v>
      </c>
      <c r="B5256" s="162">
        <v>1890</v>
      </c>
    </row>
    <row r="5257" spans="1:2" ht="13.5" customHeight="1">
      <c r="A5257" s="49">
        <v>45551</v>
      </c>
      <c r="B5257" s="162">
        <v>1896</v>
      </c>
    </row>
    <row r="5258" spans="1:2" ht="13.5" customHeight="1">
      <c r="A5258" s="49">
        <v>45552</v>
      </c>
      <c r="B5258" s="162">
        <v>1901</v>
      </c>
    </row>
    <row r="5259" spans="1:2" ht="13.5" customHeight="1">
      <c r="A5259" s="49">
        <v>45553</v>
      </c>
      <c r="B5259" s="162">
        <v>1890</v>
      </c>
    </row>
    <row r="5260" spans="1:2" ht="13.5" customHeight="1">
      <c r="A5260" s="49">
        <v>45554</v>
      </c>
      <c r="B5260" s="162">
        <v>1976</v>
      </c>
    </row>
    <row r="5261" spans="1:2" ht="13.5" customHeight="1">
      <c r="A5261" s="49">
        <v>45555</v>
      </c>
      <c r="B5261" s="162">
        <v>1977</v>
      </c>
    </row>
    <row r="5262" spans="1:2" ht="13.5" customHeight="1">
      <c r="A5262" s="49">
        <v>45558</v>
      </c>
      <c r="B5262" s="162">
        <v>1999</v>
      </c>
    </row>
    <row r="5263" spans="1:2" ht="13.5" customHeight="1">
      <c r="A5263" s="49">
        <v>45559</v>
      </c>
      <c r="B5263" s="162">
        <v>2014</v>
      </c>
    </row>
    <row r="5264" spans="1:2" ht="13.5" customHeight="1">
      <c r="A5264" s="49">
        <v>45560</v>
      </c>
      <c r="B5264" s="162">
        <v>2016</v>
      </c>
    </row>
    <row r="5265" spans="1:2" ht="13.5" customHeight="1">
      <c r="A5265" s="49">
        <v>45561</v>
      </c>
      <c r="B5265" s="162">
        <v>2091</v>
      </c>
    </row>
    <row r="5266" spans="1:2" ht="13.5" customHeight="1">
      <c r="A5266" s="49">
        <v>45562</v>
      </c>
      <c r="B5266" s="162">
        <v>2110</v>
      </c>
    </row>
    <row r="5267" spans="1:2" ht="13.5" customHeight="1">
      <c r="A5267" s="49">
        <v>45565</v>
      </c>
      <c r="B5267" s="162">
        <v>2084</v>
      </c>
    </row>
    <row r="5268" spans="1:2" ht="13.5" customHeight="1">
      <c r="A5268" s="49">
        <v>45566</v>
      </c>
      <c r="B5268" s="162">
        <v>2030</v>
      </c>
    </row>
    <row r="5269" spans="1:2" ht="13.5" customHeight="1">
      <c r="A5269" s="49">
        <v>45567</v>
      </c>
      <c r="B5269" s="162">
        <v>1978</v>
      </c>
    </row>
    <row r="5270" spans="1:2" ht="13.5" customHeight="1">
      <c r="A5270" s="49">
        <v>45568</v>
      </c>
      <c r="B5270" s="162">
        <v>1941</v>
      </c>
    </row>
    <row r="5271" spans="1:2" ht="13.5" customHeight="1">
      <c r="A5271" s="49">
        <v>45569</v>
      </c>
      <c r="B5271" s="162">
        <v>1928</v>
      </c>
    </row>
    <row r="5272" spans="1:2" ht="13.5" customHeight="1">
      <c r="A5272" s="49">
        <v>45572</v>
      </c>
      <c r="B5272" s="162">
        <v>1907</v>
      </c>
    </row>
    <row r="5273" spans="1:2" ht="13.5" customHeight="1">
      <c r="A5273" s="49">
        <v>45573</v>
      </c>
      <c r="B5273" s="162">
        <v>1860</v>
      </c>
    </row>
    <row r="5274" spans="1:2" ht="13.5" customHeight="1">
      <c r="A5274" s="49">
        <v>45574</v>
      </c>
      <c r="B5274" s="162">
        <v>1799</v>
      </c>
    </row>
    <row r="5275" spans="1:2" ht="13.5" customHeight="1">
      <c r="A5275" s="49">
        <v>45575</v>
      </c>
      <c r="B5275" s="162">
        <v>1790</v>
      </c>
    </row>
    <row r="5276" spans="1:2" ht="13.5" customHeight="1">
      <c r="A5276" s="49">
        <v>45576</v>
      </c>
      <c r="B5276" s="162">
        <v>1809</v>
      </c>
    </row>
    <row r="5277" spans="1:2" ht="13.5" customHeight="1">
      <c r="A5277" s="49">
        <v>45579</v>
      </c>
      <c r="B5277" s="162">
        <v>1814</v>
      </c>
    </row>
    <row r="5278" spans="1:2" ht="13.5" customHeight="1">
      <c r="A5278" s="49">
        <v>45580</v>
      </c>
      <c r="B5278" s="162">
        <v>1766</v>
      </c>
    </row>
    <row r="5279" spans="1:2" ht="13.5" customHeight="1">
      <c r="A5279" s="49">
        <v>45581</v>
      </c>
      <c r="B5279" s="162">
        <v>1676</v>
      </c>
    </row>
    <row r="5280" spans="1:2" ht="13.5" customHeight="1">
      <c r="A5280" s="49">
        <v>45582</v>
      </c>
      <c r="B5280" s="162">
        <v>1594</v>
      </c>
    </row>
    <row r="5281" spans="1:2" ht="13.5" customHeight="1">
      <c r="A5281" s="49">
        <v>45583</v>
      </c>
      <c r="B5281" s="162">
        <v>1576</v>
      </c>
    </row>
    <row r="5282" spans="1:2" ht="13.5" customHeight="1">
      <c r="A5282" s="49">
        <v>45586</v>
      </c>
      <c r="B5282" s="162">
        <v>1546</v>
      </c>
    </row>
    <row r="5283" spans="1:2" ht="13.5" customHeight="1">
      <c r="A5283" s="49">
        <v>45587</v>
      </c>
      <c r="B5283" s="162">
        <v>1480</v>
      </c>
    </row>
    <row r="5284" spans="1:2" ht="13.5" customHeight="1">
      <c r="A5284" s="49">
        <v>45588</v>
      </c>
      <c r="B5284" s="162">
        <v>1445</v>
      </c>
    </row>
    <row r="5285" spans="1:2" ht="13.5" customHeight="1">
      <c r="A5285" s="49">
        <v>45589</v>
      </c>
      <c r="B5285" s="162">
        <v>1417</v>
      </c>
    </row>
    <row r="5286" spans="1:2" ht="13.5" customHeight="1">
      <c r="A5286" s="49">
        <v>45590</v>
      </c>
      <c r="B5286" s="162">
        <v>1410</v>
      </c>
    </row>
    <row r="5287" spans="1:2" ht="13.5" customHeight="1">
      <c r="A5287" s="49">
        <v>45593</v>
      </c>
      <c r="B5287" s="162">
        <v>1382</v>
      </c>
    </row>
    <row r="5288" spans="1:2" ht="13.5" customHeight="1">
      <c r="A5288" s="49">
        <v>45594</v>
      </c>
      <c r="B5288" s="162">
        <v>1402</v>
      </c>
    </row>
    <row r="5289" spans="1:2" ht="13.5" customHeight="1">
      <c r="A5289" s="49">
        <v>45595</v>
      </c>
      <c r="B5289" s="162">
        <v>1395</v>
      </c>
    </row>
    <row r="5290" spans="1:2" ht="13.5" customHeight="1">
      <c r="A5290" s="49">
        <v>45596</v>
      </c>
      <c r="B5290" s="162">
        <v>1388</v>
      </c>
    </row>
    <row r="5291" spans="1:2" ht="13.5" customHeight="1">
      <c r="A5291" s="49">
        <v>45597</v>
      </c>
      <c r="B5291" s="162">
        <v>1378</v>
      </c>
    </row>
    <row r="5292" spans="1:2" ht="13.5" customHeight="1">
      <c r="A5292" s="49">
        <v>45600</v>
      </c>
      <c r="B5292" s="162">
        <v>1374</v>
      </c>
    </row>
    <row r="5293" spans="1:2" ht="13.5" customHeight="1">
      <c r="A5293" s="49">
        <v>45601</v>
      </c>
      <c r="B5293" s="162">
        <v>1405</v>
      </c>
    </row>
    <row r="5294" spans="1:2" ht="13.5" customHeight="1">
      <c r="A5294" s="49">
        <v>45602</v>
      </c>
      <c r="B5294" s="162">
        <v>1427</v>
      </c>
    </row>
    <row r="5295" spans="1:2" ht="13.5" customHeight="1">
      <c r="A5295" s="49">
        <v>45603</v>
      </c>
      <c r="B5295" s="162">
        <v>1451</v>
      </c>
    </row>
    <row r="5296" spans="1:2" ht="13.5" customHeight="1">
      <c r="A5296" s="49">
        <v>45604</v>
      </c>
      <c r="B5296" s="162">
        <v>1495</v>
      </c>
    </row>
    <row r="5297" spans="1:2" ht="13.5" customHeight="1">
      <c r="A5297" s="49">
        <v>45607</v>
      </c>
      <c r="B5297" s="162">
        <v>1558</v>
      </c>
    </row>
    <row r="5298" spans="1:2" ht="13.5" customHeight="1">
      <c r="A5298" s="49">
        <v>45608</v>
      </c>
      <c r="B5298" s="162">
        <v>1634</v>
      </c>
    </row>
    <row r="5299" spans="1:2" ht="13.5" customHeight="1">
      <c r="A5299" s="49">
        <v>45609</v>
      </c>
      <c r="B5299" s="162">
        <v>1630</v>
      </c>
    </row>
    <row r="5300" spans="1:2" ht="13.5" customHeight="1">
      <c r="A5300" s="49">
        <v>45610</v>
      </c>
      <c r="B5300" s="162">
        <v>1692</v>
      </c>
    </row>
    <row r="5301" spans="1:2" ht="13.5" customHeight="1">
      <c r="A5301" s="49">
        <v>45611</v>
      </c>
      <c r="B5301" s="162">
        <v>1785</v>
      </c>
    </row>
    <row r="5302" spans="1:2" ht="13.5" customHeight="1">
      <c r="A5302" s="49">
        <v>45614</v>
      </c>
      <c r="B5302" s="162">
        <v>1756</v>
      </c>
    </row>
    <row r="5303" spans="1:2" ht="13.5" customHeight="1">
      <c r="A5303" s="49">
        <v>45615</v>
      </c>
      <c r="B5303" s="162">
        <v>1627</v>
      </c>
    </row>
    <row r="5304" spans="1:2" ht="13.5" customHeight="1">
      <c r="A5304" s="49">
        <v>45616</v>
      </c>
      <c r="B5304" s="162">
        <v>1616</v>
      </c>
    </row>
    <row r="5305" spans="1:2" ht="13.5" customHeight="1">
      <c r="A5305" s="49">
        <v>45617</v>
      </c>
      <c r="B5305" s="162">
        <v>1576</v>
      </c>
    </row>
    <row r="5306" spans="1:2" ht="13.5" customHeight="1">
      <c r="A5306" s="49">
        <v>45618</v>
      </c>
      <c r="B5306" s="162">
        <v>1537</v>
      </c>
    </row>
    <row r="5307" spans="1:2" ht="13.5" customHeight="1">
      <c r="A5307" s="49">
        <v>45621</v>
      </c>
      <c r="B5307" s="162">
        <v>1529</v>
      </c>
    </row>
    <row r="5308" spans="1:2" ht="13.5" customHeight="1">
      <c r="A5308" s="49">
        <v>45622</v>
      </c>
      <c r="B5308" s="162">
        <v>1581</v>
      </c>
    </row>
    <row r="5309" spans="1:2" ht="13.5" customHeight="1">
      <c r="A5309" s="49">
        <v>45623</v>
      </c>
      <c r="B5309" s="162">
        <v>1509</v>
      </c>
    </row>
    <row r="5310" spans="1:2" ht="13.5" customHeight="1">
      <c r="A5310" s="49">
        <v>45624</v>
      </c>
      <c r="B5310" s="162">
        <v>1419</v>
      </c>
    </row>
    <row r="5311" spans="1:2" ht="13.5" customHeight="1">
      <c r="A5311" s="49">
        <v>45625</v>
      </c>
      <c r="B5311" s="162">
        <v>1354</v>
      </c>
    </row>
    <row r="5312" spans="1:2" ht="13.5" customHeight="1">
      <c r="A5312" s="49">
        <v>45628</v>
      </c>
      <c r="B5312" s="162">
        <v>1298</v>
      </c>
    </row>
    <row r="5313" spans="1:2" ht="13.5" customHeight="1">
      <c r="A5313" s="49">
        <v>45629</v>
      </c>
      <c r="B5313" s="162">
        <v>1237</v>
      </c>
    </row>
    <row r="5314" spans="1:2" ht="13.5" customHeight="1">
      <c r="A5314" s="49">
        <v>45630</v>
      </c>
      <c r="B5314" s="162">
        <v>1180</v>
      </c>
    </row>
    <row r="5315" spans="1:2" ht="13.5" customHeight="1">
      <c r="A5315" s="49">
        <v>45631</v>
      </c>
      <c r="B5315" s="162">
        <v>1160</v>
      </c>
    </row>
    <row r="5316" spans="1:2" ht="13.5" customHeight="1">
      <c r="A5316" s="49">
        <v>45632</v>
      </c>
      <c r="B5316" s="162">
        <v>1167</v>
      </c>
    </row>
    <row r="5317" spans="1:2" ht="13.5" customHeight="1">
      <c r="A5317" s="49">
        <v>45635</v>
      </c>
      <c r="B5317" s="162">
        <v>1168</v>
      </c>
    </row>
    <row r="5318" spans="1:2" ht="13.5" customHeight="1">
      <c r="A5318" s="49">
        <v>45636</v>
      </c>
      <c r="B5318" s="162">
        <v>1156</v>
      </c>
    </row>
    <row r="5319" spans="1:2" ht="13.5" customHeight="1">
      <c r="A5319" s="49">
        <v>45637</v>
      </c>
      <c r="B5319" s="162">
        <v>1106</v>
      </c>
    </row>
    <row r="5320" spans="1:2" ht="13.5" customHeight="1">
      <c r="A5320" s="49">
        <v>45638</v>
      </c>
      <c r="B5320" s="162">
        <v>1055</v>
      </c>
    </row>
    <row r="5321" spans="1:2" ht="13.5" customHeight="1">
      <c r="A5321" s="49">
        <v>45639</v>
      </c>
      <c r="B5321" s="162">
        <v>1051</v>
      </c>
    </row>
    <row r="5322" spans="1:2" ht="13.5" customHeight="1">
      <c r="A5322" s="49">
        <v>45642</v>
      </c>
      <c r="B5322" s="162">
        <v>1071</v>
      </c>
    </row>
    <row r="5323" spans="1:2" ht="13.5" customHeight="1">
      <c r="A5323" s="49">
        <v>45643</v>
      </c>
      <c r="B5323" s="162">
        <v>1053</v>
      </c>
    </row>
    <row r="5324" spans="1:2" ht="13.5" customHeight="1">
      <c r="A5324" s="49">
        <v>45644</v>
      </c>
      <c r="B5324" s="162">
        <v>1028</v>
      </c>
    </row>
    <row r="5325" spans="1:2" ht="13.5" customHeight="1">
      <c r="A5325" s="49">
        <v>45645</v>
      </c>
      <c r="B5325" s="162">
        <v>976</v>
      </c>
    </row>
    <row r="5326" spans="1:2" ht="13.5" customHeight="1">
      <c r="A5326" s="49">
        <v>45646</v>
      </c>
      <c r="B5326" s="162">
        <v>990</v>
      </c>
    </row>
    <row r="5327" spans="1:2" ht="13.5" customHeight="1">
      <c r="A5327" s="49">
        <v>45649</v>
      </c>
      <c r="B5327" s="162">
        <v>994</v>
      </c>
    </row>
    <row r="5328" spans="1:2" ht="13.5" customHeight="1">
      <c r="A5328" s="49">
        <v>45650</v>
      </c>
      <c r="B5328" s="162">
        <v>997</v>
      </c>
    </row>
    <row r="5329" spans="1:2" ht="13.5" customHeight="1">
      <c r="A5329" s="49">
        <v>45659</v>
      </c>
      <c r="B5329" s="691">
        <v>1029</v>
      </c>
    </row>
    <row r="5330" spans="1:2" ht="13.5" customHeight="1">
      <c r="A5330" s="49">
        <v>45660</v>
      </c>
      <c r="B5330" s="691">
        <v>1072</v>
      </c>
    </row>
    <row r="5331" spans="1:2" ht="13.5" customHeight="1">
      <c r="A5331" s="49">
        <v>45663</v>
      </c>
      <c r="B5331" s="691">
        <v>1043</v>
      </c>
    </row>
    <row r="5332" spans="1:2" ht="13.5" customHeight="1">
      <c r="A5332" s="49">
        <v>45664</v>
      </c>
      <c r="B5332" s="691">
        <v>1015</v>
      </c>
    </row>
    <row r="5333" spans="1:2" ht="13.5" customHeight="1">
      <c r="A5333" s="49">
        <v>45665</v>
      </c>
      <c r="B5333" s="691">
        <v>966</v>
      </c>
    </row>
    <row r="5334" spans="1:2" ht="13.5" customHeight="1">
      <c r="A5334" s="49">
        <v>45666</v>
      </c>
      <c r="B5334" s="691">
        <v>969</v>
      </c>
    </row>
    <row r="5335" spans="1:2" ht="13.5" customHeight="1">
      <c r="A5335" s="49">
        <v>45667</v>
      </c>
      <c r="B5335" s="691">
        <v>1048</v>
      </c>
    </row>
    <row r="5336" spans="1:2" ht="13.5" customHeight="1">
      <c r="A5336" s="49">
        <v>45670</v>
      </c>
      <c r="B5336" s="691">
        <v>1093</v>
      </c>
    </row>
    <row r="5337" spans="1:2" ht="13.5" customHeight="1">
      <c r="A5337" s="49">
        <v>45671</v>
      </c>
      <c r="B5337" s="691">
        <v>1080</v>
      </c>
    </row>
    <row r="5338" spans="1:2" ht="13.5" customHeight="1">
      <c r="A5338" s="49">
        <v>45672</v>
      </c>
      <c r="B5338" s="691">
        <v>1063</v>
      </c>
    </row>
    <row r="5339" spans="1:2" ht="13.5" customHeight="1">
      <c r="A5339" s="49">
        <v>45673</v>
      </c>
      <c r="B5339" s="691">
        <v>1023</v>
      </c>
    </row>
    <row r="5340" spans="1:2" ht="13.5" customHeight="1">
      <c r="A5340" s="49">
        <v>45674</v>
      </c>
      <c r="B5340" s="691">
        <v>987</v>
      </c>
    </row>
    <row r="5341" spans="1:2" ht="13.5" customHeight="1">
      <c r="A5341" s="49">
        <v>45677</v>
      </c>
      <c r="B5341" s="691">
        <v>957</v>
      </c>
    </row>
    <row r="5342" spans="1:2" ht="13.5" customHeight="1">
      <c r="A5342" s="49">
        <v>45678</v>
      </c>
      <c r="B5342" s="691">
        <v>928</v>
      </c>
    </row>
    <row r="5343" spans="1:2" ht="13.5" customHeight="1">
      <c r="A5343" s="49">
        <v>45679</v>
      </c>
      <c r="B5343" s="691">
        <v>893</v>
      </c>
    </row>
    <row r="5344" spans="1:2" ht="13.5" customHeight="1">
      <c r="A5344" s="49">
        <v>45680</v>
      </c>
      <c r="B5344" s="691">
        <v>824</v>
      </c>
    </row>
    <row r="5345" spans="1:2" ht="13.5" customHeight="1">
      <c r="A5345" s="49">
        <v>45681</v>
      </c>
      <c r="B5345" s="691">
        <v>778</v>
      </c>
    </row>
    <row r="5346" spans="1:2" ht="13.5" customHeight="1">
      <c r="A5346" s="49">
        <v>45684</v>
      </c>
      <c r="B5346" s="691">
        <v>761</v>
      </c>
    </row>
    <row r="5347" spans="1:2" ht="13.5" customHeight="1">
      <c r="A5347" s="49">
        <v>45685</v>
      </c>
      <c r="B5347" s="691">
        <v>746</v>
      </c>
    </row>
    <row r="5348" spans="1:2" ht="13.5" customHeight="1">
      <c r="A5348" s="49">
        <v>45686</v>
      </c>
      <c r="B5348" s="691">
        <v>726</v>
      </c>
    </row>
    <row r="5349" spans="1:2" ht="13.5" customHeight="1">
      <c r="A5349" s="49">
        <v>45687</v>
      </c>
      <c r="B5349" s="691">
        <v>715</v>
      </c>
    </row>
    <row r="5350" spans="1:2" ht="13.5" customHeight="1">
      <c r="A5350" s="49">
        <v>45688</v>
      </c>
      <c r="B5350" s="691">
        <v>735</v>
      </c>
    </row>
    <row r="5351" spans="1:2" ht="13.5" customHeight="1">
      <c r="A5351" s="49">
        <v>45691</v>
      </c>
      <c r="B5351" s="691">
        <v>738</v>
      </c>
    </row>
    <row r="5352" spans="1:2" ht="13.5" customHeight="1">
      <c r="A5352" s="49">
        <v>45692</v>
      </c>
      <c r="B5352" s="691">
        <v>753</v>
      </c>
    </row>
    <row r="5353" spans="1:2" ht="13.5" customHeight="1">
      <c r="A5353" s="49">
        <v>45693</v>
      </c>
      <c r="B5353" s="691">
        <v>771</v>
      </c>
    </row>
    <row r="5354" spans="1:2" ht="13.5" customHeight="1">
      <c r="A5354" s="49">
        <v>45694</v>
      </c>
      <c r="B5354" s="691">
        <v>793</v>
      </c>
    </row>
    <row r="5355" spans="1:2" ht="13.5" customHeight="1">
      <c r="A5355" s="49">
        <v>45695</v>
      </c>
      <c r="B5355" s="691">
        <v>815</v>
      </c>
    </row>
    <row r="5356" spans="1:2" ht="13.5" customHeight="1">
      <c r="A5356" s="49">
        <v>45698</v>
      </c>
      <c r="B5356" s="691">
        <v>809</v>
      </c>
    </row>
    <row r="5357" spans="1:2" ht="13.5" customHeight="1">
      <c r="A5357" s="49">
        <v>45699</v>
      </c>
      <c r="B5357" s="691">
        <v>801</v>
      </c>
    </row>
    <row r="5358" spans="1:2" ht="13.5" customHeight="1">
      <c r="A5358" s="49">
        <v>45700</v>
      </c>
      <c r="B5358" s="691">
        <v>776</v>
      </c>
    </row>
    <row r="5359" spans="1:2" ht="13.5" customHeight="1">
      <c r="A5359" s="49">
        <v>45701</v>
      </c>
      <c r="B5359" s="691">
        <v>780</v>
      </c>
    </row>
    <row r="5360" spans="1:2" ht="13.5" customHeight="1">
      <c r="A5360" s="49">
        <v>45702</v>
      </c>
      <c r="B5360" s="691">
        <v>792</v>
      </c>
    </row>
    <row r="5361" spans="1:2" ht="13.5" customHeight="1">
      <c r="A5361" s="49">
        <v>45705</v>
      </c>
      <c r="B5361" s="691">
        <v>806</v>
      </c>
    </row>
    <row r="5362" spans="1:2" ht="13.5" customHeight="1">
      <c r="A5362" s="49">
        <v>45706</v>
      </c>
      <c r="B5362" s="691">
        <v>841</v>
      </c>
    </row>
    <row r="5363" spans="1:2" ht="13.5" customHeight="1">
      <c r="A5363" s="49">
        <v>45707</v>
      </c>
      <c r="B5363" s="691">
        <v>904</v>
      </c>
    </row>
    <row r="5364" spans="1:2" ht="13.5" customHeight="1">
      <c r="A5364" s="49">
        <v>45708</v>
      </c>
      <c r="B5364" s="691">
        <v>941</v>
      </c>
    </row>
    <row r="5365" spans="1:2" ht="13.5" customHeight="1">
      <c r="A5365" s="49">
        <v>45709</v>
      </c>
      <c r="B5365" s="691">
        <v>981</v>
      </c>
    </row>
    <row r="5366" spans="1:2" ht="13.5" customHeight="1">
      <c r="A5366" s="49">
        <v>45712</v>
      </c>
      <c r="B5366" s="691">
        <v>1002</v>
      </c>
    </row>
    <row r="5367" spans="1:2" ht="13.5" customHeight="1">
      <c r="A5367" s="49">
        <v>45713</v>
      </c>
      <c r="B5367" s="691">
        <v>1039</v>
      </c>
    </row>
    <row r="5368" spans="1:2" ht="13.5" customHeight="1">
      <c r="A5368" s="49">
        <v>45714</v>
      </c>
      <c r="B5368" s="691">
        <v>1112</v>
      </c>
    </row>
    <row r="5369" spans="1:2" ht="13.5" customHeight="1">
      <c r="A5369" s="49">
        <v>45715</v>
      </c>
      <c r="B5369" s="691">
        <v>1159</v>
      </c>
    </row>
    <row r="5370" spans="1:2" ht="13.5" customHeight="1">
      <c r="A5370" s="49">
        <v>45716</v>
      </c>
      <c r="B5370" s="691">
        <v>1229</v>
      </c>
    </row>
    <row r="5371" spans="1:2" ht="13.5" customHeight="1">
      <c r="A5371" s="49">
        <v>45719</v>
      </c>
      <c r="B5371" s="691">
        <v>1276</v>
      </c>
    </row>
    <row r="5372" spans="1:2" ht="13.5" customHeight="1">
      <c r="A5372" s="49">
        <v>45720</v>
      </c>
      <c r="B5372" s="691">
        <v>1262</v>
      </c>
    </row>
    <row r="5373" spans="1:2" ht="13.5" customHeight="1">
      <c r="A5373" s="49">
        <v>45721</v>
      </c>
      <c r="B5373" s="691">
        <v>1228</v>
      </c>
    </row>
    <row r="5374" spans="1:2" ht="13.5" customHeight="1">
      <c r="A5374" s="49">
        <v>45722</v>
      </c>
      <c r="B5374" s="691">
        <v>1286</v>
      </c>
    </row>
    <row r="5375" spans="1:2" ht="13.5" customHeight="1">
      <c r="A5375" s="49">
        <v>45723</v>
      </c>
      <c r="B5375" s="691">
        <v>1400</v>
      </c>
    </row>
    <row r="5376" spans="1:2" ht="13.5" customHeight="1">
      <c r="A5376" s="49">
        <v>45726</v>
      </c>
      <c r="B5376" s="691">
        <v>1424</v>
      </c>
    </row>
    <row r="5377" spans="1:2" ht="13.5" customHeight="1">
      <c r="A5377" s="49">
        <v>45727</v>
      </c>
      <c r="B5377" s="691">
        <v>1436</v>
      </c>
    </row>
    <row r="5378" spans="1:2" ht="13.5" customHeight="1">
      <c r="A5378" s="49">
        <v>45728</v>
      </c>
      <c r="B5378" s="691">
        <v>1559</v>
      </c>
    </row>
    <row r="5379" spans="1:2" ht="13.5" customHeight="1">
      <c r="A5379" s="49">
        <v>45729</v>
      </c>
      <c r="B5379" s="691">
        <v>1650</v>
      </c>
    </row>
    <row r="5380" spans="1:2" ht="13.5" customHeight="1">
      <c r="A5380" s="49">
        <v>45730</v>
      </c>
      <c r="B5380" s="691">
        <v>1669</v>
      </c>
    </row>
    <row r="5381" spans="1:2" ht="13.5" customHeight="1">
      <c r="A5381" s="49">
        <v>45733</v>
      </c>
      <c r="B5381" s="691">
        <v>1658</v>
      </c>
    </row>
    <row r="5382" spans="1:2" ht="13.5" customHeight="1">
      <c r="A5382" s="49">
        <v>45734</v>
      </c>
      <c r="B5382" s="691">
        <v>1650</v>
      </c>
    </row>
    <row r="5383" spans="1:2" ht="13.5" customHeight="1">
      <c r="A5383" s="49">
        <v>45735</v>
      </c>
      <c r="B5383" s="691">
        <v>1637</v>
      </c>
    </row>
    <row r="5384" spans="1:2" ht="13.5" customHeight="1">
      <c r="A5384" s="49">
        <v>45736</v>
      </c>
      <c r="B5384" s="691">
        <v>1635</v>
      </c>
    </row>
    <row r="5385" spans="1:2" ht="13.5" customHeight="1">
      <c r="A5385" s="49">
        <v>45737</v>
      </c>
      <c r="B5385" s="691">
        <v>1643</v>
      </c>
    </row>
    <row r="5386" spans="1:2" ht="13.5" customHeight="1">
      <c r="A5386" s="49">
        <v>45740</v>
      </c>
      <c r="B5386" s="691">
        <v>1652</v>
      </c>
    </row>
    <row r="5387" spans="1:2" ht="13.5" customHeight="1">
      <c r="A5387" s="49">
        <v>45741</v>
      </c>
      <c r="B5387" s="691">
        <v>1642</v>
      </c>
    </row>
    <row r="5388" spans="1:2" ht="13.5" customHeight="1">
      <c r="A5388" s="49">
        <v>45742</v>
      </c>
      <c r="B5388" s="691">
        <v>1634</v>
      </c>
    </row>
    <row r="5389" spans="1:2" ht="13.5" customHeight="1">
      <c r="A5389" s="49">
        <v>45743</v>
      </c>
      <c r="B5389" s="691">
        <v>1621</v>
      </c>
    </row>
    <row r="5390" spans="1:2" ht="13.5" customHeight="1">
      <c r="A5390" s="49">
        <v>45744</v>
      </c>
      <c r="B5390" s="691">
        <v>1602</v>
      </c>
    </row>
    <row r="5391" spans="1:2" ht="13.5" customHeight="1">
      <c r="A5391" s="49">
        <v>45747</v>
      </c>
      <c r="B5391" s="691">
        <v>1598</v>
      </c>
    </row>
    <row r="5392" spans="1:2" ht="13.5" customHeight="1">
      <c r="A5392" s="49">
        <v>45748</v>
      </c>
      <c r="B5392" s="162">
        <v>1587</v>
      </c>
    </row>
    <row r="5393" spans="1:2" ht="13.5" customHeight="1">
      <c r="A5393" s="49">
        <v>45749</v>
      </c>
      <c r="B5393" s="162">
        <v>1583</v>
      </c>
    </row>
    <row r="5394" spans="1:2" ht="13.5" customHeight="1">
      <c r="A5394" s="49">
        <v>45750</v>
      </c>
      <c r="B5394" s="162">
        <v>1540</v>
      </c>
    </row>
    <row r="5395" spans="1:2" ht="13.5" customHeight="1">
      <c r="A5395" s="49">
        <v>45751</v>
      </c>
      <c r="B5395" s="162">
        <v>1489</v>
      </c>
    </row>
    <row r="5396" spans="1:2" ht="13.5" customHeight="1">
      <c r="A5396" s="49">
        <v>45754</v>
      </c>
      <c r="B5396" s="162">
        <v>1401</v>
      </c>
    </row>
    <row r="5397" spans="1:2" ht="13.5" customHeight="1">
      <c r="A5397" s="49">
        <v>45755</v>
      </c>
      <c r="B5397" s="162">
        <v>1342</v>
      </c>
    </row>
    <row r="5398" spans="1:2" ht="13.5" customHeight="1">
      <c r="A5398" s="49">
        <v>45756</v>
      </c>
      <c r="B5398" s="162">
        <v>1259</v>
      </c>
    </row>
    <row r="5399" spans="1:2" ht="13.5" customHeight="1">
      <c r="A5399" s="49">
        <v>45757</v>
      </c>
      <c r="B5399" s="162">
        <v>1269</v>
      </c>
    </row>
    <row r="5400" spans="1:2" ht="13.5" customHeight="1">
      <c r="A5400" s="49">
        <v>45758</v>
      </c>
      <c r="B5400" s="162">
        <v>1274</v>
      </c>
    </row>
    <row r="5401" spans="1:2" ht="13.5" customHeight="1">
      <c r="A5401" s="49">
        <v>45761</v>
      </c>
      <c r="B5401" s="162">
        <v>1282</v>
      </c>
    </row>
    <row r="5402" spans="1:2" ht="13.5" customHeight="1">
      <c r="A5402" s="49">
        <v>45762</v>
      </c>
      <c r="B5402" s="162">
        <v>1263</v>
      </c>
    </row>
    <row r="5403" spans="1:2" ht="13.5" customHeight="1">
      <c r="A5403" s="49">
        <v>45763</v>
      </c>
      <c r="B5403" s="162">
        <v>1241</v>
      </c>
    </row>
    <row r="5404" spans="1:2" ht="13.5" customHeight="1">
      <c r="A5404" s="49">
        <v>45764</v>
      </c>
      <c r="B5404" s="162">
        <v>1261</v>
      </c>
    </row>
    <row r="5405" spans="1:2" ht="13.5" customHeight="1">
      <c r="A5405" s="49">
        <v>45769</v>
      </c>
      <c r="B5405" s="162">
        <v>1261</v>
      </c>
    </row>
    <row r="5406" spans="1:2" ht="13.5" customHeight="1">
      <c r="A5406" s="49">
        <v>45770</v>
      </c>
      <c r="B5406" s="162">
        <v>1300</v>
      </c>
    </row>
    <row r="5407" spans="1:2" ht="13.5" customHeight="1">
      <c r="A5407" s="49">
        <v>45771</v>
      </c>
      <c r="B5407" s="162">
        <v>1353</v>
      </c>
    </row>
    <row r="5408" spans="1:2" ht="13.5" customHeight="1">
      <c r="A5408" s="49">
        <v>45772</v>
      </c>
      <c r="B5408" s="162">
        <v>1373</v>
      </c>
    </row>
    <row r="5409" spans="1:2" ht="13.5" customHeight="1">
      <c r="A5409" s="49">
        <v>45775</v>
      </c>
      <c r="B5409" s="162">
        <v>1403</v>
      </c>
    </row>
    <row r="5410" spans="1:2" ht="13.5" customHeight="1">
      <c r="A5410" s="49">
        <v>45776</v>
      </c>
      <c r="B5410" s="162">
        <v>1398</v>
      </c>
    </row>
    <row r="5411" spans="1:2" ht="13.5" customHeight="1">
      <c r="A5411" s="49">
        <v>45777</v>
      </c>
      <c r="B5411" s="162">
        <v>1386</v>
      </c>
    </row>
    <row r="5412" spans="1:2" ht="13.5" customHeight="1">
      <c r="A5412" s="49">
        <v>45778</v>
      </c>
      <c r="B5412" s="162">
        <v>1411</v>
      </c>
    </row>
    <row r="5413" spans="1:2" ht="13.5" customHeight="1">
      <c r="A5413" s="49">
        <v>45779</v>
      </c>
      <c r="B5413" s="162">
        <v>1421</v>
      </c>
    </row>
    <row r="5414" spans="1:2" ht="13.5" customHeight="1">
      <c r="A5414" s="49">
        <v>45783</v>
      </c>
      <c r="B5414" s="162">
        <v>1406</v>
      </c>
    </row>
    <row r="5415" spans="1:2" ht="13.5" customHeight="1">
      <c r="A5415" s="49">
        <v>45784</v>
      </c>
      <c r="B5415" s="162">
        <v>1374</v>
      </c>
    </row>
    <row r="5416" spans="1:2" ht="13.5" customHeight="1">
      <c r="A5416" s="49">
        <v>45785</v>
      </c>
      <c r="B5416" s="162">
        <v>1316</v>
      </c>
    </row>
    <row r="5417" spans="1:2" ht="13.5" customHeight="1">
      <c r="A5417" s="49">
        <v>45786</v>
      </c>
      <c r="B5417" s="162">
        <v>1299</v>
      </c>
    </row>
    <row r="5418" spans="1:2" ht="13.5" customHeight="1">
      <c r="A5418" s="49">
        <v>45789</v>
      </c>
      <c r="B5418" s="162">
        <v>1304</v>
      </c>
    </row>
    <row r="5419" spans="1:2" ht="13.5" customHeight="1">
      <c r="A5419" s="49">
        <v>45790</v>
      </c>
      <c r="B5419" s="162">
        <v>1280</v>
      </c>
    </row>
    <row r="5420" spans="1:2" ht="13.5" customHeight="1">
      <c r="A5420" s="49">
        <v>45791</v>
      </c>
      <c r="B5420" s="162">
        <v>1267</v>
      </c>
    </row>
    <row r="5421" spans="1:2" ht="13.5" customHeight="1">
      <c r="A5421" s="49">
        <v>45792</v>
      </c>
      <c r="B5421" s="162">
        <v>1305</v>
      </c>
    </row>
    <row r="5422" spans="1:2" ht="13.5" customHeight="1">
      <c r="A5422" s="49">
        <v>45793</v>
      </c>
      <c r="B5422" s="162">
        <v>1388</v>
      </c>
    </row>
    <row r="5423" spans="1:2" ht="13.5" customHeight="1">
      <c r="A5423" s="49">
        <v>45796</v>
      </c>
      <c r="B5423" s="162">
        <v>1347</v>
      </c>
    </row>
    <row r="5424" spans="1:2" ht="13.5" customHeight="1">
      <c r="A5424" s="49">
        <v>45797</v>
      </c>
      <c r="B5424" s="162">
        <v>1340</v>
      </c>
    </row>
    <row r="5425" spans="1:2" ht="13.5" customHeight="1">
      <c r="A5425" s="49">
        <v>45798</v>
      </c>
      <c r="B5425" s="162">
        <v>1337</v>
      </c>
    </row>
    <row r="5426" spans="1:2" ht="13.5" customHeight="1">
      <c r="A5426" s="49">
        <v>45799</v>
      </c>
      <c r="B5426" s="162">
        <v>1341</v>
      </c>
    </row>
    <row r="5427" spans="1:2" ht="13.5" customHeight="1">
      <c r="A5427" s="49">
        <v>45800</v>
      </c>
      <c r="B5427" s="162">
        <v>1340</v>
      </c>
    </row>
    <row r="5428" spans="1:2" ht="13.5" customHeight="1">
      <c r="A5428" s="49">
        <v>45804</v>
      </c>
      <c r="B5428" s="162">
        <v>1296</v>
      </c>
    </row>
    <row r="5429" spans="1:2" ht="13.5" customHeight="1">
      <c r="A5429" s="49">
        <v>45805</v>
      </c>
      <c r="B5429" s="162">
        <v>1303</v>
      </c>
    </row>
    <row r="5430" spans="1:2" ht="13.5" customHeight="1">
      <c r="A5430" s="49">
        <v>45806</v>
      </c>
      <c r="B5430" s="162">
        <v>1353</v>
      </c>
    </row>
    <row r="5431" spans="1:2" ht="13.5" customHeight="1">
      <c r="A5431" s="49">
        <v>45807</v>
      </c>
      <c r="B5431" s="162">
        <v>1418</v>
      </c>
    </row>
    <row r="5432" spans="1:2" ht="13.5" customHeight="1">
      <c r="A5432" s="49">
        <v>45810</v>
      </c>
      <c r="B5432" s="162">
        <v>1422</v>
      </c>
    </row>
    <row r="5433" spans="1:2" ht="13.5" customHeight="1">
      <c r="A5433" s="49">
        <v>45811</v>
      </c>
      <c r="B5433" s="162">
        <v>1430</v>
      </c>
    </row>
    <row r="5434" spans="1:2" ht="13.5" customHeight="1">
      <c r="A5434" s="49">
        <v>45812</v>
      </c>
      <c r="B5434" s="162">
        <v>1489</v>
      </c>
    </row>
    <row r="5435" spans="1:2" ht="13.5" customHeight="1">
      <c r="A5435" s="49">
        <v>45813</v>
      </c>
      <c r="B5435" s="162">
        <v>1626</v>
      </c>
    </row>
    <row r="5436" spans="1:2" ht="13.5" customHeight="1">
      <c r="A5436" s="49">
        <v>45814</v>
      </c>
      <c r="B5436" s="162">
        <v>1633</v>
      </c>
    </row>
    <row r="5437" spans="1:2" ht="13.5" customHeight="1">
      <c r="A5437" s="49">
        <v>45817</v>
      </c>
      <c r="B5437" s="162">
        <v>1691</v>
      </c>
    </row>
    <row r="5438" spans="1:2" ht="13.5" customHeight="1">
      <c r="A5438" s="49">
        <v>45818</v>
      </c>
      <c r="B5438" s="162">
        <v>1680</v>
      </c>
    </row>
    <row r="5439" spans="1:2" ht="13.5" customHeight="1">
      <c r="A5439" s="49">
        <v>45819</v>
      </c>
      <c r="B5439" s="162">
        <v>1738</v>
      </c>
    </row>
    <row r="5440" spans="1:2" ht="13.5" customHeight="1">
      <c r="A5440" s="49">
        <v>45820</v>
      </c>
      <c r="B5440" s="162">
        <v>1904</v>
      </c>
    </row>
    <row r="5441" spans="1:2" ht="13.5" customHeight="1">
      <c r="A5441" s="49">
        <v>45821</v>
      </c>
      <c r="B5441" s="162">
        <v>1968</v>
      </c>
    </row>
    <row r="5442" spans="1:2" ht="13.5" customHeight="1">
      <c r="A5442" s="49">
        <v>45824</v>
      </c>
      <c r="B5442" s="162">
        <v>1975</v>
      </c>
    </row>
    <row r="5443" spans="1:2" ht="13.5" customHeight="1">
      <c r="A5443" s="49">
        <v>45825</v>
      </c>
      <c r="B5443" s="162">
        <v>1952</v>
      </c>
    </row>
    <row r="5444" spans="1:2" ht="13.5" customHeight="1">
      <c r="A5444" s="49">
        <v>45826</v>
      </c>
      <c r="B5444" s="162">
        <v>1874</v>
      </c>
    </row>
    <row r="5445" spans="1:2" ht="13.5" customHeight="1">
      <c r="A5445" s="49">
        <v>45827</v>
      </c>
      <c r="B5445" s="162">
        <v>1751</v>
      </c>
    </row>
    <row r="5446" spans="1:2" ht="13.5" customHeight="1">
      <c r="A5446" s="49">
        <v>45828</v>
      </c>
      <c r="B5446" s="162">
        <v>1689</v>
      </c>
    </row>
    <row r="5447" spans="1:2" ht="13.5" customHeight="1">
      <c r="A5447" s="49">
        <v>45831</v>
      </c>
      <c r="B5447" s="162">
        <v>1674</v>
      </c>
    </row>
    <row r="5448" spans="1:2" ht="13.5" customHeight="1">
      <c r="A5448" s="49">
        <v>45832</v>
      </c>
      <c r="B5448" s="162">
        <v>1681</v>
      </c>
    </row>
    <row r="5449" spans="1:2" ht="13.5" customHeight="1">
      <c r="A5449" s="49">
        <v>45833</v>
      </c>
      <c r="B5449" s="162">
        <v>1665</v>
      </c>
    </row>
    <row r="5450" spans="1:2" ht="13.5" customHeight="1">
      <c r="A5450" s="49">
        <v>45834</v>
      </c>
      <c r="B5450" s="162">
        <v>1553</v>
      </c>
    </row>
    <row r="5451" spans="1:2" ht="13.5" customHeight="1">
      <c r="A5451" s="49">
        <v>45835</v>
      </c>
      <c r="B5451" s="162">
        <v>1521</v>
      </c>
    </row>
    <row r="5452" spans="1:2" ht="13.5" customHeight="1">
      <c r="A5452" s="49">
        <v>45838</v>
      </c>
      <c r="B5452" s="162">
        <v>1489</v>
      </c>
    </row>
    <row r="5453" spans="1:2" ht="13.5" customHeight="1">
      <c r="A5453" s="49">
        <v>45839</v>
      </c>
      <c r="B5453" s="162">
        <v>1458</v>
      </c>
    </row>
    <row r="5454" spans="1:2" ht="13.5" customHeight="1">
      <c r="A5454" s="49">
        <v>45840</v>
      </c>
      <c r="B5454" s="162">
        <v>1443</v>
      </c>
    </row>
    <row r="5455" spans="1:2" ht="13.5" customHeight="1">
      <c r="A5455" s="49">
        <v>45841</v>
      </c>
      <c r="B5455" s="162">
        <v>1434</v>
      </c>
    </row>
    <row r="5456" spans="1:2" ht="13.5" customHeight="1">
      <c r="A5456" s="49">
        <v>45842</v>
      </c>
      <c r="B5456" s="162">
        <v>1436</v>
      </c>
    </row>
    <row r="5457" spans="1:2" ht="13.5" customHeight="1">
      <c r="A5457" s="49">
        <v>45845</v>
      </c>
      <c r="B5457" s="162">
        <v>1436</v>
      </c>
    </row>
    <row r="5458" spans="1:2" ht="13.5" customHeight="1">
      <c r="A5458" s="49">
        <v>45846</v>
      </c>
      <c r="B5458" s="162">
        <v>1431</v>
      </c>
    </row>
    <row r="5459" spans="1:2" ht="13.5" customHeight="1">
      <c r="A5459" s="49">
        <v>45847</v>
      </c>
      <c r="B5459" s="162">
        <v>1423</v>
      </c>
    </row>
    <row r="5460" spans="1:2" ht="13.5" customHeight="1">
      <c r="A5460" s="49">
        <v>45848</v>
      </c>
      <c r="B5460" s="162">
        <v>1465</v>
      </c>
    </row>
    <row r="5461" spans="1:2" ht="13.5" customHeight="1">
      <c r="A5461" s="49">
        <v>45849</v>
      </c>
      <c r="B5461" s="162">
        <v>1663</v>
      </c>
    </row>
    <row r="5462" spans="1:2" ht="13.5" customHeight="1">
      <c r="A5462" s="49">
        <v>45852</v>
      </c>
      <c r="B5462" s="162">
        <v>1783</v>
      </c>
    </row>
    <row r="5463" spans="1:2" ht="13.5" customHeight="1">
      <c r="A5463" s="49">
        <v>45853</v>
      </c>
      <c r="B5463" s="162">
        <v>1866</v>
      </c>
    </row>
    <row r="5464" spans="1:2" ht="13.5" customHeight="1">
      <c r="A5464" s="49">
        <v>45854</v>
      </c>
      <c r="B5464" s="162">
        <v>1906</v>
      </c>
    </row>
    <row r="5465" spans="1:2" ht="13.5" customHeight="1">
      <c r="A5465" s="49">
        <v>45855</v>
      </c>
      <c r="B5465" s="162">
        <v>2030</v>
      </c>
    </row>
    <row r="5466" spans="1:2" ht="13.5" customHeight="1">
      <c r="A5466" s="49">
        <v>45856</v>
      </c>
      <c r="B5466" s="162">
        <v>2052</v>
      </c>
    </row>
    <row r="5467" spans="1:2" ht="13.5" customHeight="1">
      <c r="A5467" s="49">
        <v>45859</v>
      </c>
      <c r="B5467" s="162">
        <v>2016</v>
      </c>
    </row>
    <row r="5468" spans="1:2" ht="13.5" customHeight="1">
      <c r="A5468" s="49">
        <v>45860</v>
      </c>
      <c r="B5468" s="162">
        <v>2035</v>
      </c>
    </row>
    <row r="5469" spans="1:2" ht="13.5" customHeight="1">
      <c r="A5469" s="49">
        <v>45861</v>
      </c>
      <c r="B5469" s="162">
        <v>2120</v>
      </c>
    </row>
    <row r="5470" spans="1:2" ht="13.5" customHeight="1">
      <c r="A5470" s="49">
        <v>45862</v>
      </c>
      <c r="B5470" s="162">
        <v>2258</v>
      </c>
    </row>
    <row r="5471" spans="1:2" ht="13.5" customHeight="1">
      <c r="A5471" s="49">
        <v>45863</v>
      </c>
      <c r="B5471" s="162">
        <v>2257</v>
      </c>
    </row>
    <row r="5472" spans="1:2" ht="13.5" customHeight="1">
      <c r="A5472" s="49">
        <v>45866</v>
      </c>
      <c r="B5472" s="162">
        <v>2226</v>
      </c>
    </row>
    <row r="5473" spans="1:2" ht="13.5" customHeight="1">
      <c r="A5473" s="49">
        <v>45867</v>
      </c>
      <c r="B5473" s="162">
        <v>2109</v>
      </c>
    </row>
    <row r="5474" spans="1:2" ht="13.5" customHeight="1">
      <c r="A5474" s="49">
        <v>45868</v>
      </c>
      <c r="B5474" s="162">
        <v>1995</v>
      </c>
    </row>
    <row r="5475" spans="1:2" ht="13.5" customHeight="1">
      <c r="A5475" s="49">
        <v>45869</v>
      </c>
      <c r="B5475" s="162">
        <v>2003</v>
      </c>
    </row>
    <row r="5476" spans="1:2" ht="13.5" customHeight="1">
      <c r="A5476" s="75">
        <v>45870</v>
      </c>
      <c r="B5476" s="76">
        <v>2018</v>
      </c>
    </row>
    <row r="5477" spans="1:2" ht="13.5" customHeight="1">
      <c r="A5477" s="75">
        <v>45873</v>
      </c>
      <c r="B5477" s="76">
        <v>1970</v>
      </c>
    </row>
    <row r="5478" spans="1:2" ht="13.5" customHeight="1">
      <c r="A5478" s="75">
        <v>45874</v>
      </c>
      <c r="B5478" s="76">
        <v>1921</v>
      </c>
    </row>
    <row r="5479" spans="1:2" ht="13.5" customHeight="1">
      <c r="A5479" s="75">
        <v>45875</v>
      </c>
      <c r="B5479" s="76">
        <v>1994</v>
      </c>
    </row>
    <row r="5480" spans="1:2" ht="13.5" customHeight="1">
      <c r="A5480" s="75">
        <v>45876</v>
      </c>
      <c r="B5480" s="76">
        <v>2008</v>
      </c>
    </row>
    <row r="5481" spans="1:2" ht="13.5" customHeight="1">
      <c r="A5481" s="75">
        <v>45877</v>
      </c>
      <c r="B5481" s="76">
        <v>2051</v>
      </c>
    </row>
    <row r="5482" spans="1:2" ht="13.5" customHeight="1">
      <c r="A5482" s="75">
        <v>45880</v>
      </c>
      <c r="B5482" s="76">
        <v>2038</v>
      </c>
    </row>
    <row r="5483" spans="1:2" ht="13.5" customHeight="1">
      <c r="A5483" s="75">
        <v>45881</v>
      </c>
      <c r="B5483" s="76">
        <v>2017</v>
      </c>
    </row>
    <row r="5484" spans="1:2" ht="13.5" customHeight="1">
      <c r="A5484" s="75">
        <v>45882</v>
      </c>
      <c r="B5484" s="76">
        <v>2025</v>
      </c>
    </row>
    <row r="5485" spans="1:2" ht="13.5" customHeight="1">
      <c r="A5485" s="75">
        <v>45883</v>
      </c>
      <c r="B5485" s="76">
        <v>2039</v>
      </c>
    </row>
    <row r="5486" spans="1:2" ht="13.5" customHeight="1">
      <c r="A5486" s="75">
        <v>45884</v>
      </c>
      <c r="B5486" s="76">
        <v>2044</v>
      </c>
    </row>
    <row r="5487" spans="1:2" ht="13.5" customHeight="1">
      <c r="A5487" s="75">
        <v>45887</v>
      </c>
      <c r="B5487" s="76">
        <v>2022</v>
      </c>
    </row>
    <row r="5488" spans="1:2" ht="13.5" customHeight="1">
      <c r="A5488" s="75">
        <v>45888</v>
      </c>
      <c r="B5488" s="76">
        <v>1964</v>
      </c>
    </row>
    <row r="5489" spans="1:2" ht="13.5" customHeight="1">
      <c r="A5489" s="75">
        <v>45889</v>
      </c>
      <c r="B5489" s="76">
        <v>1927</v>
      </c>
    </row>
    <row r="5490" spans="1:2" ht="13.5" customHeight="1">
      <c r="A5490" s="75">
        <v>45890</v>
      </c>
      <c r="B5490" s="76">
        <v>1893</v>
      </c>
    </row>
    <row r="5491" spans="1:2" ht="13.5" customHeight="1">
      <c r="A5491" s="75">
        <v>45891</v>
      </c>
      <c r="B5491" s="76">
        <v>1944</v>
      </c>
    </row>
    <row r="5492" spans="1:2" ht="13.5" customHeight="1">
      <c r="A5492" s="75">
        <v>45895</v>
      </c>
      <c r="B5492" s="76">
        <v>2041</v>
      </c>
    </row>
    <row r="5493" spans="1:2" ht="13.5" customHeight="1">
      <c r="A5493" s="75">
        <v>45896</v>
      </c>
      <c r="B5493" s="76">
        <v>2046</v>
      </c>
    </row>
    <row r="5494" spans="1:2" ht="13.5" customHeight="1">
      <c r="A5494" s="75">
        <v>45897</v>
      </c>
      <c r="B5494" s="76">
        <v>2017</v>
      </c>
    </row>
    <row r="5495" spans="1:2" ht="13.5" customHeight="1">
      <c r="A5495" s="75">
        <v>45898</v>
      </c>
      <c r="B5495" s="76">
        <v>2025</v>
      </c>
    </row>
    <row r="5496" spans="1:2" ht="13.5" customHeight="1">
      <c r="A5496" s="75">
        <v>45901</v>
      </c>
      <c r="B5496" s="76">
        <v>2024</v>
      </c>
    </row>
    <row r="5497" spans="1:2" ht="13.5" customHeight="1">
      <c r="A5497" s="75">
        <v>45902</v>
      </c>
      <c r="B5497" s="76">
        <v>1986</v>
      </c>
    </row>
    <row r="5498" spans="1:2" ht="13.5" customHeight="1">
      <c r="A5498" s="75">
        <v>45903</v>
      </c>
      <c r="B5498" s="76">
        <v>1940</v>
      </c>
    </row>
    <row r="5499" spans="1:2" ht="13.5" customHeight="1">
      <c r="A5499" s="75">
        <v>45904</v>
      </c>
      <c r="B5499" s="76">
        <v>1963</v>
      </c>
    </row>
    <row r="5500" spans="1:2" ht="13.5" customHeight="1">
      <c r="A5500" s="75">
        <v>45905</v>
      </c>
      <c r="B5500" s="76">
        <v>1979</v>
      </c>
    </row>
    <row r="5501" spans="1:2" ht="13.5" customHeight="1">
      <c r="A5501" s="75">
        <v>45908</v>
      </c>
      <c r="B5501" s="76">
        <v>2019</v>
      </c>
    </row>
    <row r="5502" spans="1:2" ht="13.5" customHeight="1">
      <c r="A5502" s="75">
        <v>45909</v>
      </c>
      <c r="B5502" s="76">
        <v>2079</v>
      </c>
    </row>
    <row r="5503" spans="1:2" ht="13.5" customHeight="1">
      <c r="A5503" s="75">
        <v>45910</v>
      </c>
      <c r="B5503" s="76">
        <v>2112</v>
      </c>
    </row>
    <row r="5504" spans="1:2" ht="13.5" customHeight="1">
      <c r="A5504" s="75">
        <v>45911</v>
      </c>
      <c r="B5504" s="76">
        <v>2111</v>
      </c>
    </row>
    <row r="5505" spans="1:2" ht="13.5" customHeight="1">
      <c r="A5505" s="75">
        <v>45912</v>
      </c>
      <c r="B5505" s="76">
        <v>2126</v>
      </c>
    </row>
    <row r="5506" spans="1:2" ht="13.5" customHeight="1">
      <c r="A5506" s="75">
        <v>45915</v>
      </c>
      <c r="B5506" s="76">
        <v>2153</v>
      </c>
    </row>
    <row r="5507" spans="1:2" ht="13.5" customHeight="1">
      <c r="A5507" s="75">
        <v>45916</v>
      </c>
      <c r="B5507" s="76">
        <v>2154</v>
      </c>
    </row>
    <row r="5508" spans="1:2" ht="13.5" customHeight="1">
      <c r="A5508" s="75">
        <v>45917</v>
      </c>
      <c r="B5508" s="76">
        <v>2180</v>
      </c>
    </row>
    <row r="5509" spans="1:2" ht="13.5" customHeight="1">
      <c r="A5509" s="75">
        <v>45918</v>
      </c>
      <c r="B5509" s="76">
        <v>2205</v>
      </c>
    </row>
    <row r="5510" spans="1:2" ht="13.5" customHeight="1">
      <c r="A5510" s="75">
        <v>45919</v>
      </c>
      <c r="B5510" s="76">
        <v>2203</v>
      </c>
    </row>
    <row r="5511" spans="1:2" ht="13.5" customHeight="1">
      <c r="A5511" s="75">
        <v>45922</v>
      </c>
      <c r="B5511" s="76">
        <v>2172</v>
      </c>
    </row>
    <row r="5512" spans="1:2" ht="13.5" customHeight="1">
      <c r="A5512" s="75">
        <v>45923</v>
      </c>
      <c r="B5512" s="76">
        <v>2200</v>
      </c>
    </row>
    <row r="5513" spans="1:2" ht="13.5" customHeight="1">
      <c r="A5513" s="75">
        <v>45924</v>
      </c>
      <c r="B5513" s="76">
        <v>2240</v>
      </c>
    </row>
    <row r="5514" spans="1:2" ht="13.5" customHeight="1">
      <c r="A5514" s="75">
        <v>45925</v>
      </c>
      <c r="B5514" s="76">
        <v>2266</v>
      </c>
    </row>
    <row r="5515" spans="1:2" ht="13.5" customHeight="1">
      <c r="A5515" s="75">
        <v>45926</v>
      </c>
      <c r="B5515" s="76">
        <v>2259</v>
      </c>
    </row>
    <row r="5516" spans="1:2" ht="13.5" customHeight="1">
      <c r="A5516" s="75">
        <v>45929</v>
      </c>
      <c r="B5516" s="76">
        <v>2220</v>
      </c>
    </row>
    <row r="5517" spans="1:2" ht="13.5" customHeight="1">
      <c r="A5517" s="75">
        <v>45930</v>
      </c>
      <c r="B5517" s="76">
        <v>2134</v>
      </c>
    </row>
    <row r="5518" spans="1:2" ht="13.5" customHeight="1">
      <c r="A5518" s="75">
        <v>45931</v>
      </c>
      <c r="B5518" s="76">
        <v>1980</v>
      </c>
    </row>
    <row r="5519" spans="1:2" ht="13.5" customHeight="1">
      <c r="A5519" s="75">
        <v>45932</v>
      </c>
      <c r="B5519" s="76">
        <v>1909</v>
      </c>
    </row>
    <row r="5520" spans="1:2" ht="13.5" customHeight="1">
      <c r="A5520" s="75">
        <v>45933</v>
      </c>
      <c r="B5520" s="76">
        <v>1901</v>
      </c>
    </row>
    <row r="5521" spans="1:2" ht="13.5" customHeight="1">
      <c r="A5521" s="75">
        <v>45936</v>
      </c>
      <c r="B5521" s="76">
        <v>1932</v>
      </c>
    </row>
    <row r="5522" spans="1:2" ht="13.5" customHeight="1">
      <c r="A5522" s="75">
        <v>45937</v>
      </c>
      <c r="B5522" s="76">
        <v>1947</v>
      </c>
    </row>
    <row r="5523" spans="1:2" ht="13.5" customHeight="1">
      <c r="A5523" s="75">
        <v>45938</v>
      </c>
      <c r="B5523" s="76">
        <v>1963</v>
      </c>
    </row>
    <row r="5524" spans="1:2" ht="13.5" customHeight="1">
      <c r="A5524" s="75">
        <v>45939</v>
      </c>
      <c r="B5524" s="76">
        <v>1923</v>
      </c>
    </row>
    <row r="5525" spans="1:2" ht="13.5" customHeight="1">
      <c r="A5525" s="75">
        <v>45940</v>
      </c>
      <c r="B5525" s="76">
        <v>1936</v>
      </c>
    </row>
    <row r="5526" spans="1:2" ht="13.5" customHeight="1">
      <c r="A5526" s="75">
        <v>45943</v>
      </c>
      <c r="B5526" s="76">
        <v>2144</v>
      </c>
    </row>
    <row r="5527" spans="1:2" ht="13.5" customHeight="1">
      <c r="A5527" s="75">
        <v>45944</v>
      </c>
      <c r="B5527" s="76">
        <v>2022</v>
      </c>
    </row>
    <row r="5528" spans="1:2" ht="13.5" customHeight="1">
      <c r="A5528" s="75">
        <v>45945</v>
      </c>
      <c r="B5528" s="76">
        <v>1997</v>
      </c>
    </row>
    <row r="5529" spans="1:2" ht="13.5" customHeight="1">
      <c r="A5529" s="75">
        <v>45946</v>
      </c>
      <c r="B5529" s="76">
        <v>2046</v>
      </c>
    </row>
    <row r="5530" spans="1:2" ht="13.5" customHeight="1">
      <c r="A5530" s="75">
        <v>45947</v>
      </c>
      <c r="B5530" s="76">
        <v>2069</v>
      </c>
    </row>
    <row r="5531" spans="1:2" ht="13.5" customHeight="1">
      <c r="A5531" s="75">
        <v>45950</v>
      </c>
      <c r="B5531" s="76">
        <v>2069</v>
      </c>
    </row>
    <row r="5532" spans="1:2" ht="13.5" customHeight="1">
      <c r="A5532" s="75">
        <v>45951</v>
      </c>
      <c r="B5532" s="76">
        <v>2094</v>
      </c>
    </row>
    <row r="5533" spans="1:2" ht="13.5" customHeight="1">
      <c r="A5533" s="75">
        <v>45952</v>
      </c>
      <c r="B5533" s="76">
        <v>2092</v>
      </c>
    </row>
    <row r="5534" spans="1:2" ht="13.5" customHeight="1">
      <c r="A5534" s="75">
        <v>45953</v>
      </c>
      <c r="B5534" s="76">
        <v>2057</v>
      </c>
    </row>
    <row r="5535" spans="1:2" ht="13.5" customHeight="1">
      <c r="A5535" s="75">
        <v>45954</v>
      </c>
      <c r="B5535" s="76">
        <v>1991</v>
      </c>
    </row>
    <row r="5536" spans="1:2" ht="13.5" customHeight="1">
      <c r="A5536" s="75">
        <v>45957</v>
      </c>
      <c r="B5536" s="76">
        <v>1976</v>
      </c>
    </row>
    <row r="5537" spans="1:2" ht="13.5" customHeight="1">
      <c r="A5537" s="75">
        <v>45958</v>
      </c>
      <c r="B5537" s="76">
        <v>1950</v>
      </c>
    </row>
    <row r="5538" spans="1:2" ht="13.5" customHeight="1">
      <c r="A5538" s="75">
        <v>45959</v>
      </c>
      <c r="B5538" s="76">
        <v>1961</v>
      </c>
    </row>
    <row r="5539" spans="1:2" ht="13.5" customHeight="1">
      <c r="A5539" s="75">
        <v>45960</v>
      </c>
      <c r="B5539" s="76">
        <v>1983</v>
      </c>
    </row>
    <row r="5540" spans="1:2" ht="13.5" customHeight="1">
      <c r="A5540" s="75">
        <v>45961</v>
      </c>
      <c r="B5540" s="76">
        <v>1966</v>
      </c>
    </row>
    <row r="5541" spans="1:2" ht="13.5" customHeight="1">
      <c r="A5541" s="75">
        <v>45964</v>
      </c>
      <c r="B5541" s="76">
        <v>1945</v>
      </c>
    </row>
    <row r="5542" spans="1:2" ht="13.5" customHeight="1">
      <c r="A5542" s="75">
        <v>45965</v>
      </c>
      <c r="B5542" s="76">
        <v>1958</v>
      </c>
    </row>
    <row r="5543" spans="1:2" ht="13.5" customHeight="1">
      <c r="A5543" s="75">
        <v>45966</v>
      </c>
      <c r="B5543" s="76">
        <v>2003</v>
      </c>
    </row>
    <row r="5544" spans="1:2" ht="13.5" customHeight="1">
      <c r="A5544" s="75">
        <v>45967</v>
      </c>
      <c r="B5544" s="76">
        <v>2063</v>
      </c>
    </row>
    <row r="5545" spans="1:2" ht="13.5" customHeight="1">
      <c r="A5545" s="75">
        <v>45968</v>
      </c>
      <c r="B5545" s="76">
        <v>2104</v>
      </c>
    </row>
    <row r="5546" spans="1:2" ht="13.5" customHeight="1">
      <c r="A5546" s="75">
        <v>45971</v>
      </c>
      <c r="B5546" s="76">
        <v>2084</v>
      </c>
    </row>
    <row r="5547" spans="1:2" ht="13.5" customHeight="1">
      <c r="A5547" s="75">
        <v>45972</v>
      </c>
      <c r="B5547" s="76">
        <v>2072</v>
      </c>
    </row>
    <row r="5548" spans="1:2" ht="13.5" customHeight="1">
      <c r="A5548" s="75">
        <v>45973</v>
      </c>
      <c r="B5548" s="76">
        <v>2030</v>
      </c>
    </row>
    <row r="5549" spans="1:2" ht="13.5" customHeight="1">
      <c r="A5549" s="75">
        <v>45974</v>
      </c>
      <c r="B5549" s="76">
        <v>2077</v>
      </c>
    </row>
    <row r="5550" spans="1:2" ht="13.5" customHeight="1">
      <c r="A5550" s="75">
        <v>45975</v>
      </c>
      <c r="B5550" s="76">
        <v>2125</v>
      </c>
    </row>
    <row r="5551" spans="1:2" ht="13.5" customHeight="1">
      <c r="A5551" s="75">
        <v>45978</v>
      </c>
      <c r="B5551" s="76">
        <v>2153</v>
      </c>
    </row>
    <row r="5552" spans="1:2" ht="13.5" customHeight="1">
      <c r="A5552" s="75">
        <v>45979</v>
      </c>
      <c r="B5552" s="76">
        <v>2216</v>
      </c>
    </row>
    <row r="5553" spans="1:2" ht="13.5" customHeight="1">
      <c r="A5553" s="75">
        <v>45980</v>
      </c>
      <c r="B5553" s="76">
        <v>2260</v>
      </c>
    </row>
    <row r="5554" spans="1:2" ht="13.5" customHeight="1">
      <c r="A5554" s="75">
        <v>45981</v>
      </c>
      <c r="B5554" s="76">
        <v>2270</v>
      </c>
    </row>
    <row r="5555" spans="1:2" ht="13.5" customHeight="1">
      <c r="A5555" s="75">
        <v>45982</v>
      </c>
      <c r="B5555" s="76">
        <v>2275</v>
      </c>
    </row>
    <row r="5556" spans="1:2" ht="13.5" customHeight="1">
      <c r="A5556" s="75">
        <v>45985</v>
      </c>
      <c r="B5556" s="76">
        <v>2295</v>
      </c>
    </row>
    <row r="5557" spans="1:2" ht="13.5" customHeight="1">
      <c r="A5557" s="75">
        <v>45986</v>
      </c>
      <c r="B5557" s="76">
        <v>2309</v>
      </c>
    </row>
    <row r="5558" spans="1:2" ht="13.5" customHeight="1">
      <c r="A5558" s="75">
        <v>45987</v>
      </c>
      <c r="B5558" s="76">
        <v>2401</v>
      </c>
    </row>
    <row r="5559" spans="1:2" ht="13.5" customHeight="1">
      <c r="A5559" s="75">
        <v>45988</v>
      </c>
      <c r="B5559" s="76">
        <v>2480</v>
      </c>
    </row>
    <row r="5560" spans="1:2" ht="13.5" customHeight="1">
      <c r="A5560" s="75">
        <v>45989</v>
      </c>
      <c r="B5560" s="76">
        <v>2560</v>
      </c>
    </row>
    <row r="5561" spans="1:2" ht="13.5" customHeight="1">
      <c r="A5561" s="75">
        <v>45992</v>
      </c>
      <c r="B5561" s="76">
        <v>2583</v>
      </c>
    </row>
    <row r="5562" spans="1:2" ht="13.5" customHeight="1">
      <c r="A5562" s="75">
        <v>45993</v>
      </c>
      <c r="B5562" s="76">
        <v>2600</v>
      </c>
    </row>
    <row r="5563" spans="1:2" ht="13.5" customHeight="1">
      <c r="A5563" s="75">
        <v>45994</v>
      </c>
      <c r="B5563" s="76">
        <v>2845</v>
      </c>
    </row>
    <row r="5564" spans="1:2" ht="13.5" customHeight="1">
      <c r="A5564" s="75">
        <v>45995</v>
      </c>
      <c r="B5564" s="76">
        <v>2814</v>
      </c>
    </row>
    <row r="5565" spans="1:2" ht="13.5" customHeight="1">
      <c r="A5565" s="75">
        <v>45996</v>
      </c>
      <c r="B5565" s="76">
        <v>2727</v>
      </c>
    </row>
    <row r="5566" spans="1:2" ht="13.5" customHeight="1">
      <c r="A5566" s="75">
        <v>45999</v>
      </c>
      <c r="B5566" s="76">
        <v>2694</v>
      </c>
    </row>
    <row r="5567" spans="1:2" ht="13.5" customHeight="1">
      <c r="A5567" s="75">
        <v>46000</v>
      </c>
      <c r="B5567" s="76">
        <v>2557</v>
      </c>
    </row>
    <row r="5568" spans="1:2" ht="13.5" customHeight="1">
      <c r="A5568" s="75">
        <v>46001</v>
      </c>
      <c r="B5568" s="76">
        <v>2430</v>
      </c>
    </row>
    <row r="5569" spans="1:2" ht="13.5" customHeight="1">
      <c r="A5569" s="75">
        <v>46002</v>
      </c>
      <c r="B5569" s="76">
        <v>2294</v>
      </c>
    </row>
    <row r="5570" spans="1:2" ht="13.5" customHeight="1">
      <c r="A5570" s="75">
        <v>46003</v>
      </c>
      <c r="B5570" s="76">
        <v>2205</v>
      </c>
    </row>
    <row r="5571" spans="1:2" ht="13.5" customHeight="1">
      <c r="A5571" s="75">
        <v>46006</v>
      </c>
      <c r="B5571" s="76">
        <v>2193</v>
      </c>
    </row>
    <row r="5572" spans="1:2" ht="13.5" customHeight="1">
      <c r="A5572" s="75">
        <v>46007</v>
      </c>
      <c r="B5572" s="76">
        <v>2204</v>
      </c>
    </row>
    <row r="5573" spans="1:2" ht="13.5" customHeight="1">
      <c r="A5573" s="75">
        <v>46008</v>
      </c>
      <c r="B5573" s="76">
        <v>2121</v>
      </c>
    </row>
    <row r="5574" spans="1:2" ht="13.5" customHeight="1">
      <c r="A5574" s="75">
        <v>46009</v>
      </c>
      <c r="B5574" s="76">
        <v>2071</v>
      </c>
    </row>
    <row r="5575" spans="1:2" ht="13.5" customHeight="1">
      <c r="A5575" s="75">
        <v>46010</v>
      </c>
      <c r="B5575" s="76">
        <v>2023</v>
      </c>
    </row>
    <row r="5576" spans="1:2" ht="13.5" customHeight="1">
      <c r="A5576" s="75">
        <v>46013</v>
      </c>
      <c r="B5576" s="76">
        <v>1979</v>
      </c>
    </row>
    <row r="5577" spans="1:2" ht="13.5" customHeight="1">
      <c r="A5577" s="75">
        <v>46014</v>
      </c>
      <c r="B5577" s="76">
        <v>1889</v>
      </c>
    </row>
    <row r="5578" spans="1:2" ht="13.5" customHeight="1">
      <c r="A5578" s="75">
        <v>46015</v>
      </c>
      <c r="B5578" s="76">
        <v>1877</v>
      </c>
    </row>
    <row r="5579" spans="1:2" ht="13.5" customHeight="1">
      <c r="A5579" s="49">
        <v>46024</v>
      </c>
      <c r="B5579" s="162">
        <v>1882</v>
      </c>
    </row>
    <row r="5580" spans="1:2" ht="13.5" customHeight="1">
      <c r="A5580" s="49">
        <v>46027</v>
      </c>
      <c r="B5580" s="162">
        <v>1851</v>
      </c>
    </row>
    <row r="5581" spans="1:2" ht="13.5" customHeight="1">
      <c r="A5581" s="49">
        <v>46028</v>
      </c>
      <c r="B5581" s="162">
        <v>1830</v>
      </c>
    </row>
    <row r="5582" spans="1:2" ht="13.5" customHeight="1">
      <c r="A5582" s="49">
        <v>46029</v>
      </c>
      <c r="B5582" s="162">
        <v>1776</v>
      </c>
    </row>
    <row r="5583" spans="1:2" ht="13.5" customHeight="1">
      <c r="A5583" s="49">
        <v>46030</v>
      </c>
      <c r="B5583" s="162">
        <v>1718</v>
      </c>
    </row>
    <row r="5584" spans="1:2" ht="13.5" customHeight="1">
      <c r="A5584" s="49">
        <v>46031</v>
      </c>
      <c r="B5584" s="162">
        <v>1688</v>
      </c>
    </row>
    <row r="5585" spans="1:2" ht="13.5" customHeight="1">
      <c r="A5585" s="49">
        <v>46034</v>
      </c>
      <c r="B5585" s="162">
        <v>1659</v>
      </c>
    </row>
    <row r="5586" spans="1:2" ht="13.5" customHeight="1">
      <c r="A5586" s="49">
        <v>46035</v>
      </c>
      <c r="B5586" s="162">
        <v>1608</v>
      </c>
    </row>
    <row r="5587" spans="1:2" ht="13.5" customHeight="1">
      <c r="A5587" s="49">
        <v>46036</v>
      </c>
      <c r="B5587" s="162">
        <v>1566</v>
      </c>
    </row>
    <row r="5588" spans="1:2" ht="13.5" customHeight="1">
      <c r="A5588" s="49">
        <v>46037</v>
      </c>
      <c r="B5588" s="162">
        <v>1532</v>
      </c>
    </row>
    <row r="5589" spans="1:2" ht="13.5" customHeight="1">
      <c r="A5589" s="49">
        <v>46038</v>
      </c>
      <c r="B5589" s="162">
        <v>1567</v>
      </c>
    </row>
    <row r="5590" spans="1:2" ht="13.5" customHeight="1">
      <c r="A5590" s="49">
        <v>46041</v>
      </c>
      <c r="B5590" s="162">
        <v>1650</v>
      </c>
    </row>
    <row r="5591" spans="1:2" ht="13.5" customHeight="1">
      <c r="A5591" s="49">
        <v>46042</v>
      </c>
      <c r="B5591" s="162">
        <v>1729</v>
      </c>
    </row>
    <row r="5592" spans="1:2" ht="13.5" customHeight="1">
      <c r="A5592" s="49">
        <v>46043</v>
      </c>
      <c r="B5592" s="162">
        <v>1803</v>
      </c>
    </row>
    <row r="5593" spans="1:2" ht="13.5" customHeight="1">
      <c r="A5593" s="49">
        <v>46044</v>
      </c>
      <c r="B5593" s="162">
        <v>1761</v>
      </c>
    </row>
    <row r="5594" spans="1:2" ht="13.5" customHeight="1">
      <c r="A5594" s="49">
        <v>46045</v>
      </c>
      <c r="B5594" s="162">
        <v>1762</v>
      </c>
    </row>
    <row r="5595" spans="1:2" ht="13.5" customHeight="1">
      <c r="A5595" s="49">
        <v>46048</v>
      </c>
      <c r="B5595" s="162">
        <v>1780</v>
      </c>
    </row>
    <row r="5596" spans="1:2" ht="13.5" customHeight="1">
      <c r="A5596" s="49">
        <v>46049</v>
      </c>
      <c r="B5596" s="162">
        <v>1999</v>
      </c>
    </row>
    <row r="5597" spans="1:2" ht="13.5" customHeight="1">
      <c r="A5597" s="49">
        <v>46050</v>
      </c>
      <c r="B5597" s="162">
        <v>2016</v>
      </c>
    </row>
    <row r="5598" spans="1:2" ht="13.5" customHeight="1">
      <c r="A5598" s="49">
        <v>46051</v>
      </c>
      <c r="B5598" s="162">
        <v>2002</v>
      </c>
    </row>
    <row r="5599" spans="1:2" ht="13.5" customHeight="1">
      <c r="A5599" s="49">
        <v>46052</v>
      </c>
      <c r="B5599" s="162">
        <v>2148</v>
      </c>
    </row>
    <row r="5600" spans="1:2" ht="13.5" customHeight="1">
      <c r="A5600" s="75">
        <v>46055</v>
      </c>
      <c r="B5600" s="76">
        <v>2124</v>
      </c>
    </row>
    <row r="5601" spans="1:2" ht="13.5" customHeight="1">
      <c r="A5601" s="75">
        <v>46056</v>
      </c>
      <c r="B5601" s="76">
        <v>2028</v>
      </c>
    </row>
    <row r="5602" spans="1:2" ht="13.5" customHeight="1">
      <c r="A5602" s="75">
        <v>46057</v>
      </c>
      <c r="B5602" s="76">
        <v>1955</v>
      </c>
    </row>
    <row r="5603" spans="1:2" ht="13.5" customHeight="1">
      <c r="A5603" s="75">
        <v>46058</v>
      </c>
      <c r="B5603" s="76">
        <v>1936</v>
      </c>
    </row>
    <row r="5604" spans="1:2" ht="13.5" customHeight="1">
      <c r="A5604" s="75">
        <v>46059</v>
      </c>
      <c r="B5604" s="76">
        <v>1923</v>
      </c>
    </row>
    <row r="5605" spans="1:2" ht="13.5" customHeight="1">
      <c r="A5605" s="75">
        <v>46062</v>
      </c>
      <c r="B5605" s="76">
        <v>1895</v>
      </c>
    </row>
    <row r="5606" spans="1:2" ht="13.5" customHeight="1">
      <c r="A5606" s="75">
        <v>46063</v>
      </c>
      <c r="B5606" s="76">
        <v>1882</v>
      </c>
    </row>
    <row r="5607" spans="1:2" ht="13.5" customHeight="1">
      <c r="A5607" s="75">
        <v>46064</v>
      </c>
      <c r="B5607" s="76">
        <v>1958</v>
      </c>
    </row>
    <row r="5608" spans="1:2" ht="13.5" customHeight="1">
      <c r="A5608" s="75">
        <v>46065</v>
      </c>
      <c r="B5608" s="76">
        <v>2095</v>
      </c>
    </row>
    <row r="5609" spans="1:2" ht="13.5" customHeight="1">
      <c r="A5609" s="75">
        <v>46066</v>
      </c>
      <c r="B5609" s="76">
        <v>2083</v>
      </c>
    </row>
    <row r="5610" spans="1:2" ht="13.5" customHeight="1">
      <c r="A5610" s="75">
        <v>46069</v>
      </c>
      <c r="B5610" s="76">
        <v>2100</v>
      </c>
    </row>
    <row r="5611" spans="1:2" ht="13.5" customHeight="1">
      <c r="A5611" s="75">
        <v>46070</v>
      </c>
      <c r="B5611" s="76">
        <v>2095</v>
      </c>
    </row>
    <row r="5612" spans="1:2" ht="13.5" customHeight="1">
      <c r="A5612" s="75">
        <v>46071</v>
      </c>
      <c r="B5612" s="76">
        <v>2063</v>
      </c>
    </row>
    <row r="5613" spans="1:2" ht="13.5" customHeight="1">
      <c r="A5613" s="75">
        <v>46072</v>
      </c>
      <c r="B5613" s="76">
        <v>2019</v>
      </c>
    </row>
    <row r="5614" spans="1:2" ht="13.5" customHeight="1">
      <c r="A5614" s="75">
        <v>46073</v>
      </c>
      <c r="B5614" s="76">
        <v>2043</v>
      </c>
    </row>
    <row r="5615" spans="1:2" ht="13.5" customHeight="1">
      <c r="A5615" s="75">
        <v>46076</v>
      </c>
      <c r="B5615" s="76">
        <v>2112</v>
      </c>
    </row>
    <row r="5616" spans="1:2" ht="13.5" customHeight="1">
      <c r="A5616" s="75">
        <v>46077</v>
      </c>
      <c r="B5616" s="76">
        <v>2129</v>
      </c>
    </row>
    <row r="5617" spans="1:2" ht="13.5" customHeight="1">
      <c r="A5617" s="75">
        <v>46078</v>
      </c>
      <c r="B5617" s="76">
        <v>2121</v>
      </c>
    </row>
    <row r="5618" spans="1:2" ht="13.5" customHeight="1">
      <c r="A5618" s="75">
        <v>46079</v>
      </c>
      <c r="B5618" s="76">
        <v>2117</v>
      </c>
    </row>
    <row r="5619" spans="1:2" ht="13.5" customHeight="1">
      <c r="A5619" s="75">
        <v>46080</v>
      </c>
      <c r="B5619" s="76">
        <v>2140</v>
      </c>
    </row>
    <row r="5620" spans="1:2" ht="13.5" customHeight="1">
      <c r="A5620" s="75">
        <v>46083</v>
      </c>
      <c r="B5620" s="76">
        <v>2187</v>
      </c>
    </row>
    <row r="5621" spans="1:2" ht="13.5" customHeight="1">
      <c r="A5621" s="49">
        <v>46084</v>
      </c>
      <c r="B5621" s="162">
        <v>2242</v>
      </c>
    </row>
    <row r="5622" spans="1:2" ht="13.5" customHeight="1">
      <c r="A5622" s="49">
        <v>46085</v>
      </c>
      <c r="B5622" s="162">
        <v>2233</v>
      </c>
    </row>
    <row r="5623" spans="1:2" ht="13.5" customHeight="1">
      <c r="A5623" s="49">
        <v>46086</v>
      </c>
      <c r="B5623" s="162">
        <v>2138</v>
      </c>
    </row>
    <row r="5624" spans="1:2" ht="13.5" customHeight="1">
      <c r="A5624" s="49">
        <v>46087</v>
      </c>
      <c r="B5624" s="162">
        <v>2010</v>
      </c>
    </row>
    <row r="5625" spans="1:2" ht="13.5" customHeight="1">
      <c r="A5625" s="49">
        <v>46090</v>
      </c>
      <c r="B5625" s="162">
        <v>2066</v>
      </c>
    </row>
    <row r="5626" spans="1:2" ht="13.5" customHeight="1">
      <c r="A5626" s="49">
        <v>46091</v>
      </c>
      <c r="B5626" s="162">
        <v>1919</v>
      </c>
    </row>
    <row r="5627" spans="1:2" ht="13.5" customHeight="1">
      <c r="A5627" s="49">
        <v>46092</v>
      </c>
      <c r="B5627" s="162">
        <v>1926</v>
      </c>
    </row>
    <row r="5628" spans="1:2" ht="13.5" customHeight="1">
      <c r="A5628" s="49">
        <v>46093</v>
      </c>
      <c r="B5628" s="162">
        <v>1972</v>
      </c>
    </row>
    <row r="5629" spans="1:2" ht="13.5" customHeight="1">
      <c r="A5629" s="49">
        <v>46094</v>
      </c>
      <c r="B5629" s="162">
        <v>2028</v>
      </c>
    </row>
    <row r="5630" spans="1:2" ht="13.5" customHeight="1">
      <c r="A5630" s="49">
        <v>46097</v>
      </c>
      <c r="B5630" s="162">
        <v>2038</v>
      </c>
    </row>
    <row r="5631" spans="1:2" ht="13.5" customHeight="1">
      <c r="A5631" s="49">
        <v>46098</v>
      </c>
      <c r="B5631" s="162">
        <v>2024</v>
      </c>
    </row>
    <row r="5632" spans="1:2" ht="13.5" customHeight="1">
      <c r="A5632" s="49">
        <v>46099</v>
      </c>
      <c r="B5632" s="162">
        <v>2064</v>
      </c>
    </row>
    <row r="5633" spans="1:2" ht="13.5" customHeight="1">
      <c r="A5633" s="49">
        <v>46100</v>
      </c>
      <c r="B5633" s="162">
        <v>2057</v>
      </c>
    </row>
    <row r="5634" spans="1:2" ht="13.5" customHeight="1">
      <c r="A5634" s="49">
        <v>46101</v>
      </c>
      <c r="B5634" s="162">
        <v>2056</v>
      </c>
    </row>
    <row r="5635" spans="1:2" ht="13.5" customHeight="1">
      <c r="A5635" s="49">
        <v>46104</v>
      </c>
      <c r="B5635" s="162">
        <v>2037</v>
      </c>
    </row>
    <row r="5636" spans="1:2" ht="13.5" customHeight="1">
      <c r="A5636" s="49">
        <v>46105</v>
      </c>
      <c r="B5636" s="162">
        <v>1989</v>
      </c>
    </row>
    <row r="5637" spans="1:2" ht="13.5" customHeight="1">
      <c r="A5637" s="49">
        <v>46106</v>
      </c>
      <c r="B5637" s="162">
        <v>2001</v>
      </c>
    </row>
    <row r="5638" spans="1:2" ht="13.5" customHeight="1">
      <c r="A5638" s="49">
        <v>46107</v>
      </c>
      <c r="B5638" s="162">
        <v>2014</v>
      </c>
    </row>
    <row r="5639" spans="1:2" ht="13.5" customHeight="1">
      <c r="A5639" s="49">
        <v>46108</v>
      </c>
      <c r="B5639" s="162">
        <v>2031</v>
      </c>
    </row>
    <row r="5640" spans="1:2" ht="13.5" customHeight="1">
      <c r="A5640" s="49">
        <v>46111</v>
      </c>
      <c r="B5640" s="162">
        <v>2017</v>
      </c>
    </row>
    <row r="5641" spans="1:2" ht="13.5" customHeight="1">
      <c r="A5641" s="49">
        <v>46112</v>
      </c>
      <c r="B5641" s="162">
        <v>1995</v>
      </c>
    </row>
  </sheetData>
  <phoneticPr fontId="9"/>
  <conditionalFormatting sqref="A3347:A3436">
    <cfRule type="duplicateValues" dxfId="8" priority="8"/>
  </conditionalFormatting>
  <conditionalFormatting sqref="A3437:A4144 A1:A3346 A4238:A4829 A4894:A5017 A5078:A5202 A5432:A5452 A5579:A1048576">
    <cfRule type="duplicateValues" dxfId="7" priority="9"/>
  </conditionalFormatting>
  <conditionalFormatting sqref="A4145:A4237">
    <cfRule type="duplicateValues" dxfId="6" priority="7"/>
  </conditionalFormatting>
  <conditionalFormatting sqref="A4830:A4893">
    <cfRule type="duplicateValues" dxfId="5" priority="6"/>
  </conditionalFormatting>
  <conditionalFormatting sqref="A5018:A5077">
    <cfRule type="duplicateValues" dxfId="4" priority="4"/>
    <cfRule type="duplicateValues" dxfId="3" priority="5"/>
  </conditionalFormatting>
  <conditionalFormatting sqref="A5329:A5391">
    <cfRule type="duplicateValues" dxfId="2" priority="1"/>
  </conditionalFormatting>
  <conditionalFormatting sqref="A5392:A5431">
    <cfRule type="duplicateValues" dxfId="1" priority="2"/>
    <cfRule type="duplicateValues" dxfId="0" priority="3"/>
  </conditionalFormatting>
  <pageMargins left="0.75" right="0.75" top="1" bottom="1" header="0.51200000000000001" footer="0.51200000000000001"/>
  <pageSetup paperSize="9" orientation="portrait" verticalDpi="12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5300"/>
  <sheetViews>
    <sheetView workbookViewId="0">
      <pane ySplit="1" topLeftCell="A5243" activePane="bottomLeft" state="frozen"/>
      <selection activeCell="C3" sqref="C3:E3"/>
      <selection pane="bottomLeft"/>
    </sheetView>
  </sheetViews>
  <sheetFormatPr defaultRowHeight="13.2"/>
  <cols>
    <col min="1" max="1" width="14.77734375" customWidth="1"/>
    <col min="2" max="2" width="12" style="52" customWidth="1"/>
  </cols>
  <sheetData>
    <row r="1" spans="1:2">
      <c r="B1" s="54" t="s">
        <v>288</v>
      </c>
    </row>
    <row r="2" spans="1:2">
      <c r="A2" s="49">
        <v>38356</v>
      </c>
      <c r="B2">
        <v>74.37</v>
      </c>
    </row>
    <row r="3" spans="1:2">
      <c r="A3" s="49">
        <v>38357</v>
      </c>
      <c r="B3">
        <v>74.03</v>
      </c>
    </row>
    <row r="4" spans="1:2">
      <c r="A4" s="49">
        <v>38358</v>
      </c>
      <c r="B4">
        <v>74.88</v>
      </c>
    </row>
    <row r="5" spans="1:2">
      <c r="A5" s="49">
        <v>38359</v>
      </c>
      <c r="B5">
        <v>74.3</v>
      </c>
    </row>
    <row r="6" spans="1:2">
      <c r="A6" s="49">
        <v>38362</v>
      </c>
      <c r="B6">
        <v>73.349999999999994</v>
      </c>
    </row>
    <row r="7" spans="1:2">
      <c r="A7" s="49">
        <v>38363</v>
      </c>
      <c r="B7">
        <v>73.08</v>
      </c>
    </row>
    <row r="8" spans="1:2">
      <c r="A8" s="49">
        <v>38364</v>
      </c>
      <c r="B8">
        <v>71.67</v>
      </c>
    </row>
    <row r="9" spans="1:2">
      <c r="A9" s="49">
        <v>38365</v>
      </c>
      <c r="B9">
        <v>71.17</v>
      </c>
    </row>
    <row r="10" spans="1:2">
      <c r="A10" s="49">
        <v>38366</v>
      </c>
      <c r="B10">
        <v>69.67</v>
      </c>
    </row>
    <row r="11" spans="1:2">
      <c r="A11" s="49">
        <v>38369</v>
      </c>
      <c r="B11">
        <v>71.13</v>
      </c>
    </row>
    <row r="12" spans="1:2">
      <c r="A12" s="49">
        <v>38370</v>
      </c>
      <c r="B12">
        <v>71.63</v>
      </c>
    </row>
    <row r="13" spans="1:2">
      <c r="A13" s="49">
        <v>38371</v>
      </c>
      <c r="B13">
        <v>71.47</v>
      </c>
    </row>
    <row r="14" spans="1:2">
      <c r="A14" s="49">
        <v>38372</v>
      </c>
      <c r="B14">
        <v>70.33</v>
      </c>
    </row>
    <row r="15" spans="1:2">
      <c r="A15" s="49">
        <v>38373</v>
      </c>
      <c r="B15">
        <v>68.849999999999994</v>
      </c>
    </row>
    <row r="16" spans="1:2">
      <c r="A16" s="49">
        <v>38376</v>
      </c>
      <c r="B16">
        <v>68.77</v>
      </c>
    </row>
    <row r="17" spans="1:2">
      <c r="A17" s="49">
        <v>38377</v>
      </c>
      <c r="B17">
        <v>66.069999999999993</v>
      </c>
    </row>
    <row r="18" spans="1:2">
      <c r="A18" s="49">
        <v>38378</v>
      </c>
      <c r="B18">
        <v>63.43</v>
      </c>
    </row>
    <row r="19" spans="1:2">
      <c r="A19" s="49">
        <v>38379</v>
      </c>
      <c r="B19">
        <v>65.27</v>
      </c>
    </row>
    <row r="20" spans="1:2">
      <c r="A20" s="49">
        <v>38380</v>
      </c>
      <c r="B20">
        <v>81.83</v>
      </c>
    </row>
    <row r="21" spans="1:2">
      <c r="A21" s="49">
        <v>38383</v>
      </c>
      <c r="B21">
        <v>108.33</v>
      </c>
    </row>
    <row r="22" spans="1:2">
      <c r="A22" s="49">
        <v>38384</v>
      </c>
      <c r="B22">
        <v>128.5</v>
      </c>
    </row>
    <row r="23" spans="1:2">
      <c r="A23" s="49">
        <v>38385</v>
      </c>
      <c r="B23">
        <v>152.83000000000001</v>
      </c>
    </row>
    <row r="24" spans="1:2">
      <c r="A24" s="49">
        <v>38386</v>
      </c>
      <c r="B24">
        <v>155.16999999999999</v>
      </c>
    </row>
    <row r="25" spans="1:2">
      <c r="A25" s="49">
        <v>38387</v>
      </c>
      <c r="B25">
        <v>151.66999999999999</v>
      </c>
    </row>
    <row r="26" spans="1:2">
      <c r="A26" s="49">
        <v>38390</v>
      </c>
      <c r="B26">
        <v>150.16999999999999</v>
      </c>
    </row>
    <row r="27" spans="1:2">
      <c r="A27" s="49">
        <v>38391</v>
      </c>
      <c r="B27">
        <v>149.11000000000001</v>
      </c>
    </row>
    <row r="28" spans="1:2">
      <c r="A28" s="49">
        <v>38392</v>
      </c>
      <c r="B28">
        <v>148.33000000000001</v>
      </c>
    </row>
    <row r="29" spans="1:2">
      <c r="A29" s="49">
        <v>38393</v>
      </c>
      <c r="B29">
        <v>146.96</v>
      </c>
    </row>
    <row r="30" spans="1:2">
      <c r="A30" s="49">
        <v>38394</v>
      </c>
      <c r="B30">
        <v>148.31</v>
      </c>
    </row>
    <row r="31" spans="1:2">
      <c r="A31" s="49">
        <v>38397</v>
      </c>
      <c r="B31">
        <v>147.33000000000001</v>
      </c>
    </row>
    <row r="32" spans="1:2">
      <c r="A32" s="49">
        <v>38398</v>
      </c>
      <c r="B32">
        <v>147.86000000000001</v>
      </c>
    </row>
    <row r="33" spans="1:2">
      <c r="A33" s="49">
        <v>38399</v>
      </c>
      <c r="B33">
        <v>149.66999999999999</v>
      </c>
    </row>
    <row r="34" spans="1:2">
      <c r="A34" s="49">
        <v>38400</v>
      </c>
      <c r="B34">
        <v>155.5</v>
      </c>
    </row>
    <row r="35" spans="1:2">
      <c r="A35" s="49">
        <v>38401</v>
      </c>
      <c r="B35">
        <v>153</v>
      </c>
    </row>
    <row r="36" spans="1:2">
      <c r="A36" s="49">
        <v>38404</v>
      </c>
      <c r="B36">
        <v>161.79</v>
      </c>
    </row>
    <row r="37" spans="1:2">
      <c r="A37" s="49">
        <v>38405</v>
      </c>
      <c r="B37">
        <v>168.67</v>
      </c>
    </row>
    <row r="38" spans="1:2">
      <c r="A38" s="49">
        <v>38406</v>
      </c>
      <c r="B38">
        <v>171.17</v>
      </c>
    </row>
    <row r="39" spans="1:2">
      <c r="A39" s="49">
        <v>38407</v>
      </c>
      <c r="B39">
        <v>166.67</v>
      </c>
    </row>
    <row r="40" spans="1:2">
      <c r="A40" s="49">
        <v>38408</v>
      </c>
      <c r="B40">
        <v>164.23</v>
      </c>
    </row>
    <row r="41" spans="1:2">
      <c r="A41" s="49">
        <v>38411</v>
      </c>
      <c r="B41">
        <v>155.66999999999999</v>
      </c>
    </row>
    <row r="42" spans="1:2">
      <c r="A42" s="49">
        <v>38412</v>
      </c>
      <c r="B42">
        <v>147.33000000000001</v>
      </c>
    </row>
    <row r="43" spans="1:2">
      <c r="A43" s="49">
        <v>38413</v>
      </c>
      <c r="B43">
        <v>140.16999999999999</v>
      </c>
    </row>
    <row r="44" spans="1:2">
      <c r="A44" s="49">
        <v>38414</v>
      </c>
      <c r="B44">
        <v>116</v>
      </c>
    </row>
    <row r="45" spans="1:2">
      <c r="A45" s="49">
        <v>38415</v>
      </c>
      <c r="B45">
        <v>95.33</v>
      </c>
    </row>
    <row r="46" spans="1:2">
      <c r="A46" s="49">
        <v>38418</v>
      </c>
      <c r="B46">
        <v>80.67</v>
      </c>
    </row>
    <row r="47" spans="1:2">
      <c r="A47" s="49">
        <v>38419</v>
      </c>
      <c r="B47">
        <v>76.33</v>
      </c>
    </row>
    <row r="48" spans="1:2">
      <c r="A48" s="49">
        <v>38420</v>
      </c>
      <c r="B48">
        <v>69.73</v>
      </c>
    </row>
    <row r="49" spans="1:2">
      <c r="A49" s="49">
        <v>38421</v>
      </c>
      <c r="B49">
        <v>67.83</v>
      </c>
    </row>
    <row r="50" spans="1:2">
      <c r="A50" s="49">
        <v>38422</v>
      </c>
      <c r="B50">
        <v>82.86</v>
      </c>
    </row>
    <row r="51" spans="1:2">
      <c r="A51" s="49">
        <v>38425</v>
      </c>
      <c r="B51">
        <v>88.17</v>
      </c>
    </row>
    <row r="52" spans="1:2">
      <c r="A52" s="49">
        <v>38426</v>
      </c>
      <c r="B52">
        <v>92.17</v>
      </c>
    </row>
    <row r="53" spans="1:2">
      <c r="A53" s="49">
        <v>38427</v>
      </c>
      <c r="B53">
        <v>109.17</v>
      </c>
    </row>
    <row r="54" spans="1:2">
      <c r="A54" s="49">
        <v>38428</v>
      </c>
      <c r="B54">
        <v>105.18</v>
      </c>
    </row>
    <row r="55" spans="1:2">
      <c r="A55" s="49">
        <v>38429</v>
      </c>
      <c r="B55">
        <v>101.83</v>
      </c>
    </row>
    <row r="56" spans="1:2">
      <c r="A56" s="49">
        <v>38432</v>
      </c>
      <c r="B56">
        <v>105.17</v>
      </c>
    </row>
    <row r="57" spans="1:2">
      <c r="A57" s="49">
        <v>38433</v>
      </c>
      <c r="B57">
        <v>103.5</v>
      </c>
    </row>
    <row r="58" spans="1:2">
      <c r="A58" s="49">
        <v>38434</v>
      </c>
      <c r="B58">
        <v>100.17</v>
      </c>
    </row>
    <row r="59" spans="1:2">
      <c r="A59" s="49">
        <v>38435</v>
      </c>
      <c r="B59">
        <v>99.29</v>
      </c>
    </row>
    <row r="60" spans="1:2">
      <c r="A60" s="49">
        <v>38440</v>
      </c>
      <c r="B60">
        <v>94.13</v>
      </c>
    </row>
    <row r="61" spans="1:2">
      <c r="A61" s="49">
        <v>38441</v>
      </c>
      <c r="B61">
        <v>86.67</v>
      </c>
    </row>
    <row r="62" spans="1:2">
      <c r="A62" s="49">
        <v>38442</v>
      </c>
      <c r="B62">
        <v>80.83</v>
      </c>
    </row>
    <row r="63" spans="1:2">
      <c r="A63" s="49">
        <v>38443</v>
      </c>
      <c r="B63">
        <v>79.83</v>
      </c>
    </row>
    <row r="64" spans="1:2">
      <c r="A64" s="49">
        <v>38446</v>
      </c>
      <c r="B64">
        <v>79.5</v>
      </c>
    </row>
    <row r="65" spans="1:2">
      <c r="A65" s="49">
        <v>38447</v>
      </c>
      <c r="B65">
        <v>80.599999999999994</v>
      </c>
    </row>
    <row r="66" spans="1:2">
      <c r="A66" s="49">
        <v>38448</v>
      </c>
      <c r="B66">
        <v>80.83</v>
      </c>
    </row>
    <row r="67" spans="1:2">
      <c r="A67" s="49">
        <v>38449</v>
      </c>
      <c r="B67">
        <v>81.349999999999994</v>
      </c>
    </row>
    <row r="68" spans="1:2">
      <c r="A68" s="49">
        <v>38450</v>
      </c>
      <c r="B68">
        <v>84.73</v>
      </c>
    </row>
    <row r="69" spans="1:2">
      <c r="A69" s="49">
        <v>38453</v>
      </c>
      <c r="B69">
        <v>89.83</v>
      </c>
    </row>
    <row r="70" spans="1:2">
      <c r="A70" s="49">
        <v>38454</v>
      </c>
      <c r="B70">
        <v>96</v>
      </c>
    </row>
    <row r="71" spans="1:2">
      <c r="A71" s="49">
        <v>38455</v>
      </c>
      <c r="B71">
        <v>96.83</v>
      </c>
    </row>
    <row r="72" spans="1:2">
      <c r="A72" s="49">
        <v>38456</v>
      </c>
      <c r="B72">
        <v>95.83</v>
      </c>
    </row>
    <row r="73" spans="1:2">
      <c r="A73" s="49">
        <v>38457</v>
      </c>
      <c r="B73">
        <v>94.57</v>
      </c>
    </row>
    <row r="74" spans="1:2">
      <c r="A74" s="49">
        <v>38460</v>
      </c>
      <c r="B74">
        <v>93.17</v>
      </c>
    </row>
    <row r="75" spans="1:2">
      <c r="A75" s="49">
        <v>38461</v>
      </c>
      <c r="B75">
        <v>98.08</v>
      </c>
    </row>
    <row r="76" spans="1:2">
      <c r="A76" s="49">
        <v>38462</v>
      </c>
      <c r="B76">
        <v>94.92</v>
      </c>
    </row>
    <row r="77" spans="1:2">
      <c r="A77" s="49">
        <v>38463</v>
      </c>
      <c r="B77">
        <v>90.83</v>
      </c>
    </row>
    <row r="78" spans="1:2">
      <c r="A78" s="49">
        <v>38464</v>
      </c>
      <c r="B78">
        <v>91.37</v>
      </c>
    </row>
    <row r="79" spans="1:2">
      <c r="A79" s="49">
        <v>38467</v>
      </c>
      <c r="B79">
        <v>84.64</v>
      </c>
    </row>
    <row r="80" spans="1:2">
      <c r="A80" s="49">
        <v>38468</v>
      </c>
      <c r="B80">
        <v>83.07</v>
      </c>
    </row>
    <row r="81" spans="1:2">
      <c r="A81" s="49">
        <v>38469</v>
      </c>
      <c r="B81">
        <v>81.569999999999993</v>
      </c>
    </row>
    <row r="82" spans="1:2">
      <c r="A82" s="49">
        <v>38470</v>
      </c>
      <c r="B82">
        <v>81.83</v>
      </c>
    </row>
    <row r="83" spans="1:2">
      <c r="A83" s="49">
        <v>38471</v>
      </c>
      <c r="B83">
        <v>80.89</v>
      </c>
    </row>
    <row r="84" spans="1:2">
      <c r="A84" s="49">
        <v>38475</v>
      </c>
      <c r="B84">
        <v>82.53</v>
      </c>
    </row>
    <row r="85" spans="1:2">
      <c r="A85" s="49">
        <v>38476</v>
      </c>
      <c r="B85">
        <v>81.89</v>
      </c>
    </row>
    <row r="86" spans="1:2">
      <c r="A86" s="49">
        <v>38477</v>
      </c>
      <c r="B86">
        <v>82.21</v>
      </c>
    </row>
    <row r="87" spans="1:2">
      <c r="A87" s="49">
        <v>38478</v>
      </c>
      <c r="B87">
        <v>84.61</v>
      </c>
    </row>
    <row r="88" spans="1:2">
      <c r="A88" s="49">
        <v>38481</v>
      </c>
      <c r="B88">
        <v>84.17</v>
      </c>
    </row>
    <row r="89" spans="1:2">
      <c r="A89" s="49">
        <v>38482</v>
      </c>
      <c r="B89">
        <v>79.17</v>
      </c>
    </row>
    <row r="90" spans="1:2">
      <c r="A90" s="49">
        <v>38483</v>
      </c>
      <c r="B90">
        <v>75.67</v>
      </c>
    </row>
    <row r="91" spans="1:2">
      <c r="A91" s="49">
        <v>38484</v>
      </c>
      <c r="B91">
        <v>72.73</v>
      </c>
    </row>
    <row r="92" spans="1:2">
      <c r="A92" s="49">
        <v>38485</v>
      </c>
      <c r="B92">
        <v>71.03</v>
      </c>
    </row>
    <row r="93" spans="1:2">
      <c r="A93" s="49">
        <v>38488</v>
      </c>
      <c r="B93">
        <v>68.099999999999994</v>
      </c>
    </row>
    <row r="94" spans="1:2">
      <c r="A94" s="49">
        <v>38489</v>
      </c>
      <c r="B94">
        <v>65.17</v>
      </c>
    </row>
    <row r="95" spans="1:2">
      <c r="A95" s="49">
        <v>38490</v>
      </c>
      <c r="B95">
        <v>63.62</v>
      </c>
    </row>
    <row r="96" spans="1:2">
      <c r="A96" s="49">
        <v>38491</v>
      </c>
      <c r="B96">
        <v>58.33</v>
      </c>
    </row>
    <row r="97" spans="1:2">
      <c r="A97" s="49">
        <v>38492</v>
      </c>
      <c r="B97">
        <v>56.5</v>
      </c>
    </row>
    <row r="98" spans="1:2">
      <c r="A98" s="49">
        <v>38495</v>
      </c>
      <c r="B98">
        <v>55.54</v>
      </c>
    </row>
    <row r="99" spans="1:2">
      <c r="A99" s="49">
        <v>38496</v>
      </c>
      <c r="B99">
        <v>55.57</v>
      </c>
    </row>
    <row r="100" spans="1:2">
      <c r="A100" s="49">
        <v>38497</v>
      </c>
      <c r="B100">
        <v>58.5</v>
      </c>
    </row>
    <row r="101" spans="1:2">
      <c r="A101" s="49">
        <v>38498</v>
      </c>
      <c r="B101">
        <v>62.33</v>
      </c>
    </row>
    <row r="102" spans="1:2">
      <c r="A102" s="49">
        <v>38499</v>
      </c>
      <c r="B102">
        <v>62.86</v>
      </c>
    </row>
    <row r="103" spans="1:2">
      <c r="A103" s="49">
        <v>38503</v>
      </c>
      <c r="B103">
        <v>61.5</v>
      </c>
    </row>
    <row r="104" spans="1:2">
      <c r="A104" s="49">
        <v>38504</v>
      </c>
      <c r="B104">
        <v>59.8</v>
      </c>
    </row>
    <row r="105" spans="1:2">
      <c r="A105" s="49">
        <v>38505</v>
      </c>
      <c r="B105">
        <v>59</v>
      </c>
    </row>
    <row r="106" spans="1:2">
      <c r="A106" s="49">
        <v>38506</v>
      </c>
      <c r="B106">
        <v>58.83</v>
      </c>
    </row>
    <row r="107" spans="1:2">
      <c r="A107" s="49">
        <v>38509</v>
      </c>
      <c r="B107">
        <v>58</v>
      </c>
    </row>
    <row r="108" spans="1:2">
      <c r="A108" s="49">
        <v>38510</v>
      </c>
      <c r="B108">
        <v>58.13</v>
      </c>
    </row>
    <row r="109" spans="1:2">
      <c r="A109" s="49">
        <v>38511</v>
      </c>
      <c r="B109">
        <v>57.47</v>
      </c>
    </row>
    <row r="110" spans="1:2">
      <c r="A110" s="49">
        <v>38512</v>
      </c>
      <c r="B110">
        <v>54.43</v>
      </c>
    </row>
    <row r="111" spans="1:2">
      <c r="A111" s="49">
        <v>38513</v>
      </c>
      <c r="B111">
        <v>54.27</v>
      </c>
    </row>
    <row r="112" spans="1:2">
      <c r="A112" s="49">
        <v>38516</v>
      </c>
      <c r="B112">
        <v>54.1</v>
      </c>
    </row>
    <row r="113" spans="1:2">
      <c r="A113" s="49">
        <v>38517</v>
      </c>
      <c r="B113">
        <v>53.17</v>
      </c>
    </row>
    <row r="114" spans="1:2">
      <c r="A114" s="49">
        <v>38518</v>
      </c>
      <c r="B114">
        <v>52.57</v>
      </c>
    </row>
    <row r="115" spans="1:2">
      <c r="A115" s="49">
        <v>38519</v>
      </c>
      <c r="B115">
        <v>52</v>
      </c>
    </row>
    <row r="116" spans="1:2">
      <c r="A116" s="49">
        <v>38520</v>
      </c>
      <c r="B116">
        <v>51</v>
      </c>
    </row>
    <row r="117" spans="1:2">
      <c r="A117" s="49">
        <v>38523</v>
      </c>
      <c r="B117">
        <v>50.9</v>
      </c>
    </row>
    <row r="118" spans="1:2">
      <c r="A118" s="49">
        <v>38524</v>
      </c>
      <c r="B118">
        <v>50.33</v>
      </c>
    </row>
    <row r="119" spans="1:2">
      <c r="A119" s="49">
        <v>38525</v>
      </c>
      <c r="B119">
        <v>55.8</v>
      </c>
    </row>
    <row r="120" spans="1:2">
      <c r="A120" s="49">
        <v>38526</v>
      </c>
      <c r="B120">
        <v>57.83</v>
      </c>
    </row>
    <row r="121" spans="1:2">
      <c r="A121" s="49">
        <v>38527</v>
      </c>
      <c r="B121">
        <v>60.67</v>
      </c>
    </row>
    <row r="122" spans="1:2">
      <c r="A122" s="49">
        <v>38530</v>
      </c>
      <c r="B122">
        <v>61.33</v>
      </c>
    </row>
    <row r="123" spans="1:2">
      <c r="A123" s="49">
        <v>38531</v>
      </c>
      <c r="B123">
        <v>63.17</v>
      </c>
    </row>
    <row r="124" spans="1:2">
      <c r="A124" s="49">
        <v>38532</v>
      </c>
      <c r="B124">
        <v>65.12</v>
      </c>
    </row>
    <row r="125" spans="1:2">
      <c r="A125" s="49">
        <v>38533</v>
      </c>
      <c r="B125">
        <v>66.33</v>
      </c>
    </row>
    <row r="126" spans="1:2">
      <c r="A126" s="49">
        <v>38534</v>
      </c>
      <c r="B126">
        <v>70.25</v>
      </c>
    </row>
    <row r="127" spans="1:2">
      <c r="A127" s="49">
        <v>38537</v>
      </c>
      <c r="B127">
        <v>72.88</v>
      </c>
    </row>
    <row r="128" spans="1:2">
      <c r="A128" s="49">
        <v>38538</v>
      </c>
      <c r="B128">
        <v>73.75</v>
      </c>
    </row>
    <row r="129" spans="1:2">
      <c r="A129" s="49">
        <v>38539</v>
      </c>
      <c r="B129">
        <v>78</v>
      </c>
    </row>
    <row r="130" spans="1:2">
      <c r="A130" s="49">
        <v>38540</v>
      </c>
      <c r="B130">
        <v>88</v>
      </c>
    </row>
    <row r="131" spans="1:2">
      <c r="A131" s="49">
        <v>38541</v>
      </c>
      <c r="B131">
        <v>92.67</v>
      </c>
    </row>
    <row r="132" spans="1:2">
      <c r="A132" s="49">
        <v>38544</v>
      </c>
      <c r="B132">
        <v>100.33</v>
      </c>
    </row>
    <row r="133" spans="1:2">
      <c r="A133" s="49">
        <v>38545</v>
      </c>
      <c r="B133">
        <v>102.5</v>
      </c>
    </row>
    <row r="134" spans="1:2">
      <c r="A134" s="49">
        <v>38546</v>
      </c>
      <c r="B134">
        <v>102.83</v>
      </c>
    </row>
    <row r="135" spans="1:2">
      <c r="A135" s="49">
        <v>38547</v>
      </c>
      <c r="B135">
        <v>104.33</v>
      </c>
    </row>
    <row r="136" spans="1:2">
      <c r="A136" s="49">
        <v>38548</v>
      </c>
      <c r="B136">
        <v>103.33</v>
      </c>
    </row>
    <row r="137" spans="1:2">
      <c r="A137" s="49">
        <v>38551</v>
      </c>
      <c r="B137">
        <v>104.83</v>
      </c>
    </row>
    <row r="138" spans="1:2">
      <c r="A138" s="49">
        <v>38552</v>
      </c>
      <c r="B138">
        <v>107.83</v>
      </c>
    </row>
    <row r="139" spans="1:2">
      <c r="A139" s="49">
        <v>38553</v>
      </c>
      <c r="B139">
        <v>107.4</v>
      </c>
    </row>
    <row r="140" spans="1:2">
      <c r="A140" s="49">
        <v>38554</v>
      </c>
      <c r="B140">
        <v>105.63</v>
      </c>
    </row>
    <row r="141" spans="1:2">
      <c r="A141" s="49">
        <v>38555</v>
      </c>
      <c r="B141">
        <v>104.83</v>
      </c>
    </row>
    <row r="142" spans="1:2">
      <c r="A142" s="49">
        <v>38558</v>
      </c>
      <c r="B142">
        <v>103</v>
      </c>
    </row>
    <row r="143" spans="1:2">
      <c r="A143" s="49">
        <v>38559</v>
      </c>
      <c r="B143">
        <v>100.83</v>
      </c>
    </row>
    <row r="144" spans="1:2">
      <c r="A144" s="49">
        <v>38560</v>
      </c>
      <c r="B144">
        <v>96</v>
      </c>
    </row>
    <row r="145" spans="1:2">
      <c r="A145" s="49">
        <v>38561</v>
      </c>
      <c r="B145">
        <v>90.83</v>
      </c>
    </row>
    <row r="146" spans="1:2">
      <c r="A146" s="49">
        <v>38562</v>
      </c>
      <c r="B146">
        <v>89.1</v>
      </c>
    </row>
    <row r="147" spans="1:2">
      <c r="A147" s="49">
        <v>38565</v>
      </c>
      <c r="B147">
        <v>86</v>
      </c>
    </row>
    <row r="148" spans="1:2">
      <c r="A148" s="49">
        <v>38566</v>
      </c>
      <c r="B148">
        <v>76.599999999999994</v>
      </c>
    </row>
    <row r="149" spans="1:2">
      <c r="A149" s="49">
        <v>38567</v>
      </c>
      <c r="B149">
        <v>71.069999999999993</v>
      </c>
    </row>
    <row r="150" spans="1:2">
      <c r="A150" s="49">
        <v>38568</v>
      </c>
      <c r="B150">
        <v>70.13</v>
      </c>
    </row>
    <row r="151" spans="1:2">
      <c r="A151" s="49">
        <v>38569</v>
      </c>
      <c r="B151">
        <v>69.290000000000006</v>
      </c>
    </row>
    <row r="152" spans="1:2">
      <c r="A152" s="49">
        <v>38572</v>
      </c>
      <c r="B152">
        <v>66.83</v>
      </c>
    </row>
    <row r="153" spans="1:2">
      <c r="A153" s="49">
        <v>38573</v>
      </c>
      <c r="B153">
        <v>63.75</v>
      </c>
    </row>
    <row r="154" spans="1:2">
      <c r="A154" s="49">
        <v>38574</v>
      </c>
      <c r="B154">
        <v>61.33</v>
      </c>
    </row>
    <row r="155" spans="1:2">
      <c r="A155" s="49">
        <v>38575</v>
      </c>
      <c r="B155">
        <v>57.9</v>
      </c>
    </row>
    <row r="156" spans="1:2">
      <c r="A156" s="49">
        <v>38576</v>
      </c>
      <c r="B156">
        <v>59.17</v>
      </c>
    </row>
    <row r="157" spans="1:2">
      <c r="A157" s="49">
        <v>38579</v>
      </c>
      <c r="B157">
        <v>60.5</v>
      </c>
    </row>
    <row r="158" spans="1:2">
      <c r="A158" s="49">
        <v>38580</v>
      </c>
      <c r="B158">
        <v>64.83</v>
      </c>
    </row>
    <row r="159" spans="1:2">
      <c r="A159" s="49">
        <v>38581</v>
      </c>
      <c r="B159">
        <v>69.069999999999993</v>
      </c>
    </row>
    <row r="160" spans="1:2">
      <c r="A160" s="49">
        <v>38582</v>
      </c>
      <c r="B160">
        <v>71.86</v>
      </c>
    </row>
    <row r="161" spans="1:2">
      <c r="A161" s="49">
        <v>38583</v>
      </c>
      <c r="B161">
        <v>73.290000000000006</v>
      </c>
    </row>
    <row r="162" spans="1:2">
      <c r="A162" s="49">
        <v>38586</v>
      </c>
      <c r="B162">
        <v>71.3</v>
      </c>
    </row>
    <row r="163" spans="1:2">
      <c r="A163" s="49">
        <v>38587</v>
      </c>
      <c r="B163">
        <v>69.8</v>
      </c>
    </row>
    <row r="164" spans="1:2">
      <c r="A164" s="49">
        <v>38588</v>
      </c>
      <c r="B164">
        <v>68.599999999999994</v>
      </c>
    </row>
    <row r="165" spans="1:2">
      <c r="A165" s="49">
        <v>38589</v>
      </c>
      <c r="B165">
        <v>65.83</v>
      </c>
    </row>
    <row r="166" spans="1:2">
      <c r="A166" s="49">
        <v>38590</v>
      </c>
      <c r="B166">
        <v>65.87</v>
      </c>
    </row>
    <row r="167" spans="1:2">
      <c r="A167" s="49">
        <v>38594</v>
      </c>
      <c r="B167">
        <v>63.33</v>
      </c>
    </row>
    <row r="168" spans="1:2">
      <c r="A168" s="49">
        <v>38595</v>
      </c>
      <c r="B168">
        <v>63.5</v>
      </c>
    </row>
    <row r="169" spans="1:2">
      <c r="A169" s="49">
        <v>38596</v>
      </c>
      <c r="B169">
        <v>66.17</v>
      </c>
    </row>
    <row r="170" spans="1:2">
      <c r="A170" s="49">
        <v>38597</v>
      </c>
      <c r="B170">
        <v>69.17</v>
      </c>
    </row>
    <row r="171" spans="1:2">
      <c r="A171" s="49">
        <v>38600</v>
      </c>
      <c r="B171">
        <v>70.459999999999994</v>
      </c>
    </row>
    <row r="172" spans="1:2">
      <c r="A172" s="49">
        <v>38601</v>
      </c>
      <c r="B172">
        <v>74.73</v>
      </c>
    </row>
    <row r="173" spans="1:2">
      <c r="A173" s="49">
        <v>38602</v>
      </c>
      <c r="B173">
        <v>76.17</v>
      </c>
    </row>
    <row r="174" spans="1:2">
      <c r="A174" s="49">
        <v>38603</v>
      </c>
      <c r="B174">
        <v>75.38</v>
      </c>
    </row>
    <row r="175" spans="1:2">
      <c r="A175" s="49">
        <v>38604</v>
      </c>
      <c r="B175">
        <v>75.23</v>
      </c>
    </row>
    <row r="176" spans="1:2">
      <c r="A176" s="49">
        <v>38607</v>
      </c>
      <c r="B176">
        <v>75.2</v>
      </c>
    </row>
    <row r="177" spans="1:2">
      <c r="A177" s="49">
        <v>38608</v>
      </c>
      <c r="B177">
        <v>75</v>
      </c>
    </row>
    <row r="178" spans="1:2">
      <c r="A178" s="49">
        <v>38609</v>
      </c>
      <c r="B178">
        <v>77.569999999999993</v>
      </c>
    </row>
    <row r="179" spans="1:2">
      <c r="A179" s="49">
        <v>38610</v>
      </c>
      <c r="B179">
        <v>81.430000000000007</v>
      </c>
    </row>
    <row r="180" spans="1:2">
      <c r="A180" s="49">
        <v>38611</v>
      </c>
      <c r="B180">
        <v>87.86</v>
      </c>
    </row>
    <row r="181" spans="1:2">
      <c r="A181" s="49">
        <v>38614</v>
      </c>
      <c r="B181">
        <v>91.5</v>
      </c>
    </row>
    <row r="182" spans="1:2">
      <c r="A182" s="49">
        <v>38615</v>
      </c>
      <c r="B182">
        <v>98.83</v>
      </c>
    </row>
    <row r="183" spans="1:2">
      <c r="A183" s="49">
        <v>38616</v>
      </c>
      <c r="B183">
        <v>107.5</v>
      </c>
    </row>
    <row r="184" spans="1:2">
      <c r="A184" s="49">
        <v>38617</v>
      </c>
      <c r="B184">
        <v>109</v>
      </c>
    </row>
    <row r="185" spans="1:2">
      <c r="A185" s="49">
        <v>38618</v>
      </c>
      <c r="B185">
        <v>107.83</v>
      </c>
    </row>
    <row r="186" spans="1:2">
      <c r="A186" s="49">
        <v>38621</v>
      </c>
      <c r="B186">
        <v>107.83</v>
      </c>
    </row>
    <row r="187" spans="1:2">
      <c r="A187" s="49">
        <v>38622</v>
      </c>
      <c r="B187">
        <v>105.67</v>
      </c>
    </row>
    <row r="188" spans="1:2">
      <c r="A188" s="49">
        <v>38623</v>
      </c>
      <c r="B188">
        <v>104.67</v>
      </c>
    </row>
    <row r="189" spans="1:2">
      <c r="A189" s="49">
        <v>38624</v>
      </c>
      <c r="B189">
        <v>101.27</v>
      </c>
    </row>
    <row r="190" spans="1:2">
      <c r="A190" s="49">
        <v>38625</v>
      </c>
      <c r="B190">
        <v>98.67</v>
      </c>
    </row>
    <row r="191" spans="1:2">
      <c r="A191" s="49">
        <v>38628</v>
      </c>
      <c r="B191">
        <v>97</v>
      </c>
    </row>
    <row r="192" spans="1:2">
      <c r="A192" s="49">
        <v>38629</v>
      </c>
      <c r="B192">
        <v>97.27</v>
      </c>
    </row>
    <row r="193" spans="1:2">
      <c r="A193" s="49">
        <v>38630</v>
      </c>
      <c r="B193">
        <v>97.67</v>
      </c>
    </row>
    <row r="194" spans="1:2">
      <c r="A194" s="49">
        <v>38631</v>
      </c>
      <c r="B194">
        <v>97.17</v>
      </c>
    </row>
    <row r="195" spans="1:2">
      <c r="A195" s="49">
        <v>38632</v>
      </c>
      <c r="B195">
        <v>97.33</v>
      </c>
    </row>
    <row r="196" spans="1:2">
      <c r="A196" s="49">
        <v>38635</v>
      </c>
      <c r="B196">
        <v>96.67</v>
      </c>
    </row>
    <row r="197" spans="1:2">
      <c r="A197" s="49">
        <v>38636</v>
      </c>
      <c r="B197">
        <v>96.5</v>
      </c>
    </row>
    <row r="198" spans="1:2">
      <c r="A198" s="49">
        <v>38637</v>
      </c>
      <c r="B198">
        <v>97.83</v>
      </c>
    </row>
    <row r="199" spans="1:2">
      <c r="A199" s="49">
        <v>38638</v>
      </c>
      <c r="B199">
        <v>97.2</v>
      </c>
    </row>
    <row r="200" spans="1:2">
      <c r="A200" s="49">
        <v>38639</v>
      </c>
      <c r="B200">
        <v>102.29</v>
      </c>
    </row>
    <row r="201" spans="1:2">
      <c r="A201" s="49">
        <v>38642</v>
      </c>
      <c r="B201">
        <v>103.83</v>
      </c>
    </row>
    <row r="202" spans="1:2">
      <c r="A202" s="49">
        <v>38643</v>
      </c>
      <c r="B202">
        <v>103.67</v>
      </c>
    </row>
    <row r="203" spans="1:2">
      <c r="A203" s="49">
        <v>38644</v>
      </c>
      <c r="B203">
        <v>105.5</v>
      </c>
    </row>
    <row r="204" spans="1:2">
      <c r="A204" s="49">
        <v>38645</v>
      </c>
      <c r="B204">
        <v>108.33</v>
      </c>
    </row>
    <row r="205" spans="1:2">
      <c r="A205" s="49">
        <v>38646</v>
      </c>
      <c r="B205">
        <v>109.17</v>
      </c>
    </row>
    <row r="206" spans="1:2">
      <c r="A206" s="49">
        <v>38649</v>
      </c>
      <c r="B206">
        <v>111.1</v>
      </c>
    </row>
    <row r="207" spans="1:2">
      <c r="A207" s="49">
        <v>38650</v>
      </c>
      <c r="B207">
        <v>115.67</v>
      </c>
    </row>
    <row r="208" spans="1:2">
      <c r="A208" s="49">
        <v>38651</v>
      </c>
      <c r="B208">
        <v>127</v>
      </c>
    </row>
    <row r="209" spans="1:2">
      <c r="A209" s="49">
        <v>38652</v>
      </c>
      <c r="B209">
        <v>131.33000000000001</v>
      </c>
    </row>
    <row r="210" spans="1:2">
      <c r="A210" s="49">
        <v>38653</v>
      </c>
      <c r="B210">
        <v>136.5</v>
      </c>
    </row>
    <row r="211" spans="1:2">
      <c r="A211" s="49">
        <v>38656</v>
      </c>
      <c r="B211">
        <v>137.13999999999999</v>
      </c>
    </row>
    <row r="212" spans="1:2">
      <c r="A212" s="49">
        <v>38657</v>
      </c>
      <c r="B212">
        <v>137.04</v>
      </c>
    </row>
    <row r="213" spans="1:2">
      <c r="A213" s="49">
        <v>38658</v>
      </c>
      <c r="B213">
        <v>141.5</v>
      </c>
    </row>
    <row r="214" spans="1:2">
      <c r="A214" s="49">
        <v>38659</v>
      </c>
      <c r="B214">
        <v>143.33000000000001</v>
      </c>
    </row>
    <row r="215" spans="1:2">
      <c r="A215" s="49">
        <v>38660</v>
      </c>
      <c r="B215">
        <v>148</v>
      </c>
    </row>
    <row r="216" spans="1:2">
      <c r="A216" s="49">
        <v>38663</v>
      </c>
      <c r="B216">
        <v>155.16999999999999</v>
      </c>
    </row>
    <row r="217" spans="1:2">
      <c r="A217" s="49">
        <v>38664</v>
      </c>
      <c r="B217">
        <v>159.16999999999999</v>
      </c>
    </row>
    <row r="218" spans="1:2">
      <c r="A218" s="49">
        <v>38665</v>
      </c>
      <c r="B218">
        <v>167.33</v>
      </c>
    </row>
    <row r="219" spans="1:2">
      <c r="A219" s="49">
        <v>38666</v>
      </c>
      <c r="B219">
        <v>187.33</v>
      </c>
    </row>
    <row r="220" spans="1:2">
      <c r="A220" s="49">
        <v>38667</v>
      </c>
      <c r="B220">
        <v>201</v>
      </c>
    </row>
    <row r="221" spans="1:2">
      <c r="A221" s="49">
        <v>38670</v>
      </c>
      <c r="B221">
        <v>212.17</v>
      </c>
    </row>
    <row r="222" spans="1:2">
      <c r="A222" s="49">
        <v>38671</v>
      </c>
      <c r="B222">
        <v>214.17</v>
      </c>
    </row>
    <row r="223" spans="1:2">
      <c r="A223" s="49">
        <v>38672</v>
      </c>
      <c r="B223">
        <v>217.33</v>
      </c>
    </row>
    <row r="224" spans="1:2">
      <c r="A224" s="49">
        <v>38673</v>
      </c>
      <c r="B224">
        <v>222.17</v>
      </c>
    </row>
    <row r="225" spans="1:2">
      <c r="A225" s="49">
        <v>38674</v>
      </c>
      <c r="B225">
        <v>226.83</v>
      </c>
    </row>
    <row r="226" spans="1:2">
      <c r="A226" s="49">
        <v>38677</v>
      </c>
      <c r="B226">
        <v>226.3</v>
      </c>
    </row>
    <row r="227" spans="1:2">
      <c r="A227" s="49">
        <v>38678</v>
      </c>
      <c r="B227">
        <v>223.17</v>
      </c>
    </row>
    <row r="228" spans="1:2">
      <c r="A228" s="49">
        <v>38679</v>
      </c>
      <c r="B228">
        <v>220.33</v>
      </c>
    </row>
    <row r="229" spans="1:2">
      <c r="A229" s="49">
        <v>38680</v>
      </c>
      <c r="B229">
        <v>216.35</v>
      </c>
    </row>
    <row r="230" spans="1:2">
      <c r="A230" s="49">
        <v>38681</v>
      </c>
      <c r="B230">
        <v>213.39</v>
      </c>
    </row>
    <row r="231" spans="1:2">
      <c r="A231" s="49">
        <v>38684</v>
      </c>
      <c r="B231">
        <v>210.17</v>
      </c>
    </row>
    <row r="232" spans="1:2">
      <c r="A232" s="49">
        <v>38685</v>
      </c>
      <c r="B232">
        <v>207.17</v>
      </c>
    </row>
    <row r="233" spans="1:2">
      <c r="A233" s="49">
        <v>38686</v>
      </c>
      <c r="B233">
        <v>204.33</v>
      </c>
    </row>
    <row r="234" spans="1:2">
      <c r="A234" s="49">
        <v>38687</v>
      </c>
      <c r="B234">
        <v>199.17</v>
      </c>
    </row>
    <row r="235" spans="1:2">
      <c r="A235" s="49">
        <v>38688</v>
      </c>
      <c r="B235">
        <v>196.83</v>
      </c>
    </row>
    <row r="236" spans="1:2">
      <c r="A236" s="49">
        <v>38691</v>
      </c>
      <c r="B236">
        <v>193</v>
      </c>
    </row>
    <row r="237" spans="1:2">
      <c r="A237" s="49">
        <v>38692</v>
      </c>
      <c r="B237">
        <v>189.82</v>
      </c>
    </row>
    <row r="238" spans="1:2">
      <c r="A238" s="49">
        <v>38693</v>
      </c>
      <c r="B238">
        <v>187.93</v>
      </c>
    </row>
    <row r="239" spans="1:2">
      <c r="A239" s="49">
        <v>38694</v>
      </c>
      <c r="B239">
        <v>175.89</v>
      </c>
    </row>
    <row r="240" spans="1:2">
      <c r="A240" s="49">
        <v>38695</v>
      </c>
      <c r="B240">
        <v>175.2</v>
      </c>
    </row>
    <row r="241" spans="1:2">
      <c r="A241" s="49">
        <v>38698</v>
      </c>
      <c r="B241">
        <v>174.67</v>
      </c>
    </row>
    <row r="242" spans="1:2">
      <c r="A242" s="49">
        <v>38699</v>
      </c>
      <c r="B242">
        <v>171.17</v>
      </c>
    </row>
    <row r="243" spans="1:2">
      <c r="A243" s="49">
        <v>38700</v>
      </c>
      <c r="B243">
        <v>166.17</v>
      </c>
    </row>
    <row r="244" spans="1:2">
      <c r="A244" s="49">
        <v>38701</v>
      </c>
      <c r="B244">
        <v>162.5</v>
      </c>
    </row>
    <row r="245" spans="1:2">
      <c r="A245" s="49">
        <v>38702</v>
      </c>
      <c r="B245">
        <v>160.16999999999999</v>
      </c>
    </row>
    <row r="246" spans="1:2">
      <c r="A246" s="49">
        <v>38705</v>
      </c>
      <c r="B246">
        <v>158.93</v>
      </c>
    </row>
    <row r="247" spans="1:2">
      <c r="A247" s="49">
        <v>38706</v>
      </c>
      <c r="B247">
        <v>155.16999999999999</v>
      </c>
    </row>
    <row r="248" spans="1:2">
      <c r="A248" s="49">
        <v>38707</v>
      </c>
      <c r="B248">
        <v>142.16999999999999</v>
      </c>
    </row>
    <row r="249" spans="1:2">
      <c r="A249" s="49">
        <v>38708</v>
      </c>
      <c r="B249">
        <v>131.16999999999999</v>
      </c>
    </row>
    <row r="250" spans="1:2">
      <c r="A250" s="49">
        <v>38709</v>
      </c>
      <c r="B250">
        <v>121.43</v>
      </c>
    </row>
    <row r="251" spans="1:2">
      <c r="A251" s="49">
        <v>38720</v>
      </c>
      <c r="B251">
        <v>121.61</v>
      </c>
    </row>
    <row r="252" spans="1:2">
      <c r="A252" s="49">
        <v>38721</v>
      </c>
      <c r="B252">
        <v>116.37</v>
      </c>
    </row>
    <row r="253" spans="1:2">
      <c r="A253" s="49">
        <v>38722</v>
      </c>
      <c r="B253">
        <v>106</v>
      </c>
    </row>
    <row r="254" spans="1:2">
      <c r="A254" s="49">
        <v>38723</v>
      </c>
      <c r="B254">
        <v>98.67</v>
      </c>
    </row>
    <row r="255" spans="1:2">
      <c r="A255" s="49">
        <v>38726</v>
      </c>
      <c r="B255">
        <v>96.17</v>
      </c>
    </row>
    <row r="256" spans="1:2">
      <c r="A256" s="49">
        <v>38727</v>
      </c>
      <c r="B256">
        <v>91.04</v>
      </c>
    </row>
    <row r="257" spans="1:2">
      <c r="A257" s="49">
        <v>38728</v>
      </c>
      <c r="B257">
        <v>86.33</v>
      </c>
    </row>
    <row r="258" spans="1:2">
      <c r="A258" s="49">
        <v>38729</v>
      </c>
      <c r="B258">
        <v>79.83</v>
      </c>
    </row>
    <row r="259" spans="1:2">
      <c r="A259" s="49">
        <v>38730</v>
      </c>
      <c r="B259">
        <v>83.57</v>
      </c>
    </row>
    <row r="260" spans="1:2">
      <c r="A260" s="49">
        <v>38733</v>
      </c>
      <c r="B260">
        <v>90.67</v>
      </c>
    </row>
    <row r="261" spans="1:2">
      <c r="A261" s="49">
        <v>38734</v>
      </c>
      <c r="B261">
        <v>104.33</v>
      </c>
    </row>
    <row r="262" spans="1:2">
      <c r="A262" s="49">
        <v>38735</v>
      </c>
      <c r="B262">
        <v>125.17</v>
      </c>
    </row>
    <row r="263" spans="1:2">
      <c r="A263" s="49">
        <v>38736</v>
      </c>
      <c r="B263">
        <v>130.66999999999999</v>
      </c>
    </row>
    <row r="264" spans="1:2">
      <c r="A264" s="49">
        <v>38737</v>
      </c>
      <c r="B264">
        <v>135.66999999999999</v>
      </c>
    </row>
    <row r="265" spans="1:2">
      <c r="A265" s="49">
        <v>38740</v>
      </c>
      <c r="B265">
        <v>143.83000000000001</v>
      </c>
    </row>
    <row r="266" spans="1:2">
      <c r="A266" s="49">
        <v>38741</v>
      </c>
      <c r="B266">
        <v>160.33000000000001</v>
      </c>
    </row>
    <row r="267" spans="1:2">
      <c r="A267" s="49">
        <v>38742</v>
      </c>
      <c r="B267">
        <v>179.5</v>
      </c>
    </row>
    <row r="268" spans="1:2">
      <c r="A268" s="49">
        <v>38743</v>
      </c>
      <c r="B268">
        <v>175.83</v>
      </c>
    </row>
    <row r="269" spans="1:2">
      <c r="A269" s="49">
        <v>38744</v>
      </c>
      <c r="B269">
        <v>172.5</v>
      </c>
    </row>
    <row r="270" spans="1:2">
      <c r="A270" s="49">
        <v>38747</v>
      </c>
      <c r="B270">
        <v>170.21</v>
      </c>
    </row>
    <row r="271" spans="1:2">
      <c r="A271" s="49">
        <v>38748</v>
      </c>
      <c r="B271">
        <v>167.29</v>
      </c>
    </row>
    <row r="272" spans="1:2">
      <c r="A272" s="49">
        <v>38749</v>
      </c>
      <c r="B272">
        <v>165</v>
      </c>
    </row>
    <row r="273" spans="1:2">
      <c r="A273" s="49">
        <v>38750</v>
      </c>
      <c r="B273">
        <v>155.16999999999999</v>
      </c>
    </row>
    <row r="274" spans="1:2">
      <c r="A274" s="49">
        <v>38751</v>
      </c>
      <c r="B274">
        <v>153</v>
      </c>
    </row>
    <row r="275" spans="1:2">
      <c r="A275" s="49">
        <v>38754</v>
      </c>
      <c r="B275">
        <v>149.5</v>
      </c>
    </row>
    <row r="276" spans="1:2">
      <c r="A276" s="49">
        <v>38755</v>
      </c>
      <c r="B276">
        <v>124.83</v>
      </c>
    </row>
    <row r="277" spans="1:2">
      <c r="A277" s="49">
        <v>38756</v>
      </c>
      <c r="B277">
        <v>117.17</v>
      </c>
    </row>
    <row r="278" spans="1:2">
      <c r="A278" s="49">
        <v>38757</v>
      </c>
      <c r="B278">
        <v>112.5</v>
      </c>
    </row>
    <row r="279" spans="1:2">
      <c r="A279" s="49">
        <v>38758</v>
      </c>
      <c r="B279">
        <v>107.67</v>
      </c>
    </row>
    <row r="280" spans="1:2">
      <c r="A280" s="49">
        <v>38761</v>
      </c>
      <c r="B280">
        <v>109</v>
      </c>
    </row>
    <row r="281" spans="1:2">
      <c r="A281" s="49">
        <v>38762</v>
      </c>
      <c r="B281">
        <v>116.83</v>
      </c>
    </row>
    <row r="282" spans="1:2">
      <c r="A282" s="49">
        <v>38763</v>
      </c>
      <c r="B282">
        <v>135</v>
      </c>
    </row>
    <row r="283" spans="1:2">
      <c r="A283" s="49">
        <v>38764</v>
      </c>
      <c r="B283">
        <v>143.66999999999999</v>
      </c>
    </row>
    <row r="284" spans="1:2">
      <c r="A284" s="49">
        <v>38765</v>
      </c>
      <c r="B284">
        <v>147.16999999999999</v>
      </c>
    </row>
    <row r="285" spans="1:2">
      <c r="A285" s="49">
        <v>38768</v>
      </c>
      <c r="B285">
        <v>147</v>
      </c>
    </row>
    <row r="286" spans="1:2">
      <c r="A286" s="49">
        <v>38769</v>
      </c>
      <c r="B286">
        <v>132.33000000000001</v>
      </c>
    </row>
    <row r="287" spans="1:2">
      <c r="A287" s="49">
        <v>38770</v>
      </c>
      <c r="B287">
        <v>116</v>
      </c>
    </row>
    <row r="288" spans="1:2">
      <c r="A288" s="49">
        <v>38771</v>
      </c>
      <c r="B288">
        <v>108.5</v>
      </c>
    </row>
    <row r="289" spans="1:2">
      <c r="A289" s="49">
        <v>38772</v>
      </c>
      <c r="B289">
        <v>98.5</v>
      </c>
    </row>
    <row r="290" spans="1:2">
      <c r="A290" s="49">
        <v>38775</v>
      </c>
      <c r="B290">
        <v>85.17</v>
      </c>
    </row>
    <row r="291" spans="1:2">
      <c r="A291" s="49">
        <v>38776</v>
      </c>
      <c r="B291">
        <v>83.33</v>
      </c>
    </row>
    <row r="292" spans="1:2">
      <c r="A292" s="49">
        <v>38777</v>
      </c>
      <c r="B292">
        <v>81.67</v>
      </c>
    </row>
    <row r="293" spans="1:2">
      <c r="A293" s="49">
        <v>38778</v>
      </c>
      <c r="B293">
        <v>83.5</v>
      </c>
    </row>
    <row r="294" spans="1:2">
      <c r="A294" s="49">
        <v>38779</v>
      </c>
      <c r="B294">
        <v>87.33</v>
      </c>
    </row>
    <row r="295" spans="1:2">
      <c r="A295" s="49">
        <v>38782</v>
      </c>
      <c r="B295">
        <v>88.83</v>
      </c>
    </row>
    <row r="296" spans="1:2">
      <c r="A296" s="49">
        <v>38783</v>
      </c>
      <c r="B296">
        <v>90.17</v>
      </c>
    </row>
    <row r="297" spans="1:2">
      <c r="A297" s="49">
        <v>38784</v>
      </c>
      <c r="B297">
        <v>89.67</v>
      </c>
    </row>
    <row r="298" spans="1:2">
      <c r="A298" s="49">
        <v>38785</v>
      </c>
      <c r="B298">
        <v>88.83</v>
      </c>
    </row>
    <row r="299" spans="1:2">
      <c r="A299" s="49">
        <v>38786</v>
      </c>
      <c r="B299">
        <v>88.83</v>
      </c>
    </row>
    <row r="300" spans="1:2">
      <c r="A300" s="49">
        <v>38789</v>
      </c>
      <c r="B300">
        <v>88.17</v>
      </c>
    </row>
    <row r="301" spans="1:2">
      <c r="A301" s="49">
        <v>38790</v>
      </c>
      <c r="B301">
        <v>87.17</v>
      </c>
    </row>
    <row r="302" spans="1:2">
      <c r="A302" s="49">
        <v>38791</v>
      </c>
      <c r="B302">
        <v>87.33</v>
      </c>
    </row>
    <row r="303" spans="1:2">
      <c r="A303" s="49">
        <v>38792</v>
      </c>
      <c r="B303">
        <v>91.33</v>
      </c>
    </row>
    <row r="304" spans="1:2">
      <c r="A304" s="49">
        <v>38793</v>
      </c>
      <c r="B304">
        <v>93.67</v>
      </c>
    </row>
    <row r="305" spans="1:2">
      <c r="A305" s="49">
        <v>38796</v>
      </c>
      <c r="B305">
        <v>93</v>
      </c>
    </row>
    <row r="306" spans="1:2">
      <c r="A306" s="49">
        <v>38797</v>
      </c>
      <c r="B306">
        <v>93.17</v>
      </c>
    </row>
    <row r="307" spans="1:2">
      <c r="A307" s="49">
        <v>38798</v>
      </c>
      <c r="B307">
        <v>91.67</v>
      </c>
    </row>
    <row r="308" spans="1:2">
      <c r="A308" s="49">
        <v>38799</v>
      </c>
      <c r="B308">
        <v>89.33</v>
      </c>
    </row>
    <row r="309" spans="1:2">
      <c r="A309" s="49">
        <v>38800</v>
      </c>
      <c r="B309">
        <v>81.5</v>
      </c>
    </row>
    <row r="310" spans="1:2">
      <c r="A310" s="49">
        <v>38803</v>
      </c>
      <c r="B310">
        <v>74.37</v>
      </c>
    </row>
    <row r="311" spans="1:2">
      <c r="A311" s="49">
        <v>38804</v>
      </c>
      <c r="B311">
        <v>71.58</v>
      </c>
    </row>
    <row r="312" spans="1:2">
      <c r="A312" s="49">
        <v>38805</v>
      </c>
      <c r="B312">
        <v>67.069999999999993</v>
      </c>
    </row>
    <row r="313" spans="1:2">
      <c r="A313" s="49">
        <v>38806</v>
      </c>
      <c r="B313">
        <v>62.5</v>
      </c>
    </row>
    <row r="314" spans="1:2">
      <c r="A314" s="49">
        <v>38807</v>
      </c>
      <c r="B314">
        <v>59.83</v>
      </c>
    </row>
    <row r="315" spans="1:2">
      <c r="A315" s="49">
        <v>38810</v>
      </c>
      <c r="B315">
        <v>58.9</v>
      </c>
    </row>
    <row r="316" spans="1:2">
      <c r="A316" s="49">
        <v>38811</v>
      </c>
      <c r="B316">
        <v>57</v>
      </c>
    </row>
    <row r="317" spans="1:2">
      <c r="A317" s="49">
        <v>38812</v>
      </c>
      <c r="B317">
        <v>56.1</v>
      </c>
    </row>
    <row r="318" spans="1:2">
      <c r="A318" s="49">
        <v>38813</v>
      </c>
      <c r="B318">
        <v>55.1</v>
      </c>
    </row>
    <row r="319" spans="1:2">
      <c r="A319" s="49">
        <v>38814</v>
      </c>
      <c r="B319">
        <v>56.17</v>
      </c>
    </row>
    <row r="320" spans="1:2">
      <c r="A320" s="49">
        <v>38817</v>
      </c>
      <c r="B320">
        <v>56</v>
      </c>
    </row>
    <row r="321" spans="1:2">
      <c r="A321" s="49">
        <v>38818</v>
      </c>
      <c r="B321">
        <v>55.83</v>
      </c>
    </row>
    <row r="322" spans="1:2">
      <c r="A322" s="49">
        <v>38819</v>
      </c>
      <c r="B322">
        <v>55.5</v>
      </c>
    </row>
    <row r="323" spans="1:2">
      <c r="A323" s="49">
        <v>38820</v>
      </c>
      <c r="B323">
        <v>55.33</v>
      </c>
    </row>
    <row r="324" spans="1:2">
      <c r="A324" s="49">
        <v>38825</v>
      </c>
      <c r="B324">
        <v>56.07</v>
      </c>
    </row>
    <row r="325" spans="1:2">
      <c r="A325" s="49">
        <v>38826</v>
      </c>
      <c r="B325">
        <v>58.17</v>
      </c>
    </row>
    <row r="326" spans="1:2">
      <c r="A326" s="49">
        <v>38827</v>
      </c>
      <c r="B326">
        <v>57.33</v>
      </c>
    </row>
    <row r="327" spans="1:2">
      <c r="A327" s="49">
        <v>38828</v>
      </c>
      <c r="B327">
        <v>57.88</v>
      </c>
    </row>
    <row r="328" spans="1:2">
      <c r="A328" s="49">
        <v>38831</v>
      </c>
      <c r="B328">
        <v>60.02</v>
      </c>
    </row>
    <row r="329" spans="1:2">
      <c r="A329" s="49">
        <v>38832</v>
      </c>
      <c r="B329">
        <v>62</v>
      </c>
    </row>
    <row r="330" spans="1:2">
      <c r="A330" s="49">
        <v>38833</v>
      </c>
      <c r="B330">
        <v>62.37</v>
      </c>
    </row>
    <row r="331" spans="1:2">
      <c r="A331" s="49">
        <v>38834</v>
      </c>
      <c r="B331">
        <v>63.37</v>
      </c>
    </row>
    <row r="332" spans="1:2">
      <c r="A332" s="49">
        <v>38835</v>
      </c>
      <c r="B332">
        <v>64</v>
      </c>
    </row>
    <row r="333" spans="1:2">
      <c r="A333" s="49">
        <v>38839</v>
      </c>
      <c r="B333">
        <v>64.33</v>
      </c>
    </row>
    <row r="334" spans="1:2">
      <c r="A334" s="49">
        <v>38840</v>
      </c>
      <c r="B334">
        <v>64.180000000000007</v>
      </c>
    </row>
    <row r="335" spans="1:2">
      <c r="A335" s="49">
        <v>38841</v>
      </c>
      <c r="B335">
        <v>65.25</v>
      </c>
    </row>
    <row r="336" spans="1:2">
      <c r="A336" s="49">
        <v>38842</v>
      </c>
      <c r="B336">
        <v>65.89</v>
      </c>
    </row>
    <row r="337" spans="1:2">
      <c r="A337" s="49">
        <v>38845</v>
      </c>
      <c r="B337">
        <v>65.77</v>
      </c>
    </row>
    <row r="338" spans="1:2">
      <c r="A338" s="49">
        <v>38846</v>
      </c>
      <c r="B338">
        <v>65.430000000000007</v>
      </c>
    </row>
    <row r="339" spans="1:2">
      <c r="A339" s="49">
        <v>38847</v>
      </c>
      <c r="B339">
        <v>65.67</v>
      </c>
    </row>
    <row r="340" spans="1:2">
      <c r="A340" s="49">
        <v>38848</v>
      </c>
      <c r="B340">
        <v>65.8</v>
      </c>
    </row>
    <row r="341" spans="1:2">
      <c r="A341" s="49">
        <v>38849</v>
      </c>
      <c r="B341">
        <v>68.25</v>
      </c>
    </row>
    <row r="342" spans="1:2">
      <c r="A342" s="49">
        <v>38852</v>
      </c>
      <c r="B342">
        <v>70.33</v>
      </c>
    </row>
    <row r="343" spans="1:2">
      <c r="A343" s="49">
        <v>38853</v>
      </c>
      <c r="B343">
        <v>71.67</v>
      </c>
    </row>
    <row r="344" spans="1:2">
      <c r="A344" s="49">
        <v>38854</v>
      </c>
      <c r="B344">
        <v>72.23</v>
      </c>
    </row>
    <row r="345" spans="1:2">
      <c r="A345" s="49">
        <v>38855</v>
      </c>
      <c r="B345">
        <v>72.430000000000007</v>
      </c>
    </row>
    <row r="346" spans="1:2">
      <c r="A346" s="49">
        <v>38856</v>
      </c>
      <c r="B346">
        <v>72.430000000000007</v>
      </c>
    </row>
    <row r="347" spans="1:2">
      <c r="A347" s="49">
        <v>38859</v>
      </c>
      <c r="B347">
        <v>73.53</v>
      </c>
    </row>
    <row r="348" spans="1:2">
      <c r="A348" s="49">
        <v>38860</v>
      </c>
      <c r="B348">
        <v>73.73</v>
      </c>
    </row>
    <row r="349" spans="1:2">
      <c r="A349" s="49">
        <v>38861</v>
      </c>
      <c r="B349">
        <v>76.47</v>
      </c>
    </row>
    <row r="350" spans="1:2">
      <c r="A350" s="49">
        <v>38862</v>
      </c>
      <c r="B350">
        <v>78.33</v>
      </c>
    </row>
    <row r="351" spans="1:2">
      <c r="A351" s="49">
        <v>38863</v>
      </c>
      <c r="B351">
        <v>78.83</v>
      </c>
    </row>
    <row r="352" spans="1:2">
      <c r="A352" s="49">
        <v>38867</v>
      </c>
      <c r="B352">
        <v>79.099999999999994</v>
      </c>
    </row>
    <row r="353" spans="1:2">
      <c r="A353" s="49">
        <v>38868</v>
      </c>
      <c r="B353">
        <v>82.93</v>
      </c>
    </row>
    <row r="354" spans="1:2">
      <c r="A354" s="49">
        <v>38869</v>
      </c>
      <c r="B354">
        <v>85.71</v>
      </c>
    </row>
    <row r="355" spans="1:2">
      <c r="A355" s="49">
        <v>38870</v>
      </c>
      <c r="B355">
        <v>90.5</v>
      </c>
    </row>
    <row r="356" spans="1:2">
      <c r="A356" s="49">
        <v>38873</v>
      </c>
      <c r="B356">
        <v>98.5</v>
      </c>
    </row>
    <row r="357" spans="1:2">
      <c r="A357" s="49">
        <v>38874</v>
      </c>
      <c r="B357">
        <v>100.07</v>
      </c>
    </row>
    <row r="358" spans="1:2">
      <c r="A358" s="49">
        <v>38875</v>
      </c>
      <c r="B358">
        <v>104.83</v>
      </c>
    </row>
    <row r="359" spans="1:2">
      <c r="A359" s="49">
        <v>38876</v>
      </c>
      <c r="B359">
        <v>106.83</v>
      </c>
    </row>
    <row r="360" spans="1:2">
      <c r="A360" s="49">
        <v>38877</v>
      </c>
      <c r="B360">
        <v>110.54</v>
      </c>
    </row>
    <row r="361" spans="1:2">
      <c r="A361" s="49">
        <v>38880</v>
      </c>
      <c r="B361">
        <v>112.5</v>
      </c>
    </row>
    <row r="362" spans="1:2">
      <c r="A362" s="49">
        <v>38881</v>
      </c>
      <c r="B362">
        <v>113.83</v>
      </c>
    </row>
    <row r="363" spans="1:2">
      <c r="A363" s="49">
        <v>38882</v>
      </c>
      <c r="B363">
        <v>117.67</v>
      </c>
    </row>
    <row r="364" spans="1:2">
      <c r="A364" s="49">
        <v>38883</v>
      </c>
      <c r="B364">
        <v>119.1</v>
      </c>
    </row>
    <row r="365" spans="1:2">
      <c r="A365" s="49">
        <v>38884</v>
      </c>
      <c r="B365">
        <v>119.13</v>
      </c>
    </row>
    <row r="366" spans="1:2">
      <c r="A366" s="49">
        <v>38887</v>
      </c>
      <c r="B366">
        <v>118.47</v>
      </c>
    </row>
    <row r="367" spans="1:2">
      <c r="A367" s="49">
        <v>38888</v>
      </c>
      <c r="B367">
        <v>119.83</v>
      </c>
    </row>
    <row r="368" spans="1:2">
      <c r="A368" s="49">
        <v>38889</v>
      </c>
      <c r="B368">
        <v>117.17</v>
      </c>
    </row>
    <row r="369" spans="1:2">
      <c r="A369" s="49">
        <v>38890</v>
      </c>
      <c r="B369">
        <v>114.23</v>
      </c>
    </row>
    <row r="370" spans="1:2">
      <c r="A370" s="49">
        <v>38891</v>
      </c>
      <c r="B370">
        <v>112.43</v>
      </c>
    </row>
    <row r="371" spans="1:2">
      <c r="A371" s="49">
        <v>38894</v>
      </c>
      <c r="B371">
        <v>110.17</v>
      </c>
    </row>
    <row r="372" spans="1:2">
      <c r="A372" s="49">
        <v>38895</v>
      </c>
      <c r="B372">
        <v>108.57</v>
      </c>
    </row>
    <row r="373" spans="1:2">
      <c r="A373" s="49">
        <v>38896</v>
      </c>
      <c r="B373">
        <v>104.73</v>
      </c>
    </row>
    <row r="374" spans="1:2">
      <c r="A374" s="49">
        <v>38897</v>
      </c>
      <c r="B374">
        <v>100.57</v>
      </c>
    </row>
    <row r="375" spans="1:2">
      <c r="A375" s="49">
        <v>38898</v>
      </c>
      <c r="B375">
        <v>96.83</v>
      </c>
    </row>
    <row r="376" spans="1:2">
      <c r="A376" s="49">
        <v>38901</v>
      </c>
      <c r="B376">
        <v>95</v>
      </c>
    </row>
    <row r="377" spans="1:2">
      <c r="A377" s="49">
        <v>38902</v>
      </c>
      <c r="B377">
        <v>94.04</v>
      </c>
    </row>
    <row r="378" spans="1:2">
      <c r="A378" s="49">
        <v>38903</v>
      </c>
      <c r="B378">
        <v>97.33</v>
      </c>
    </row>
    <row r="379" spans="1:2">
      <c r="A379" s="49">
        <v>38904</v>
      </c>
      <c r="B379">
        <v>104.23</v>
      </c>
    </row>
    <row r="380" spans="1:2">
      <c r="A380" s="49">
        <v>38905</v>
      </c>
      <c r="B380">
        <v>110.5</v>
      </c>
    </row>
    <row r="381" spans="1:2">
      <c r="A381" s="49">
        <v>38908</v>
      </c>
      <c r="B381">
        <v>116</v>
      </c>
    </row>
    <row r="382" spans="1:2">
      <c r="A382" s="49">
        <v>38909</v>
      </c>
      <c r="B382">
        <v>118.93</v>
      </c>
    </row>
    <row r="383" spans="1:2">
      <c r="A383" s="49">
        <v>38910</v>
      </c>
      <c r="B383">
        <v>119.83</v>
      </c>
    </row>
    <row r="384" spans="1:2">
      <c r="A384" s="49">
        <v>38911</v>
      </c>
      <c r="B384">
        <v>121.07</v>
      </c>
    </row>
    <row r="385" spans="1:2">
      <c r="A385" s="49">
        <v>38912</v>
      </c>
      <c r="B385">
        <v>121.5</v>
      </c>
    </row>
    <row r="386" spans="1:2">
      <c r="A386" s="49">
        <v>38915</v>
      </c>
      <c r="B386">
        <v>124.06</v>
      </c>
    </row>
    <row r="387" spans="1:2">
      <c r="A387" s="49">
        <v>38916</v>
      </c>
      <c r="B387">
        <v>139.22</v>
      </c>
    </row>
    <row r="388" spans="1:2">
      <c r="A388" s="49">
        <v>38917</v>
      </c>
      <c r="B388">
        <v>140.63</v>
      </c>
    </row>
    <row r="389" spans="1:2">
      <c r="A389" s="49">
        <v>38918</v>
      </c>
      <c r="B389">
        <v>141.88</v>
      </c>
    </row>
    <row r="390" spans="1:2">
      <c r="A390" s="49">
        <v>38919</v>
      </c>
      <c r="B390">
        <v>141.72</v>
      </c>
    </row>
    <row r="391" spans="1:2">
      <c r="A391" s="49">
        <v>38922</v>
      </c>
      <c r="B391">
        <v>141.09</v>
      </c>
    </row>
    <row r="392" spans="1:2">
      <c r="A392" s="49">
        <v>38923</v>
      </c>
      <c r="B392">
        <v>139.53</v>
      </c>
    </row>
    <row r="393" spans="1:2">
      <c r="A393" s="49">
        <v>38924</v>
      </c>
      <c r="B393">
        <v>135.31</v>
      </c>
    </row>
    <row r="394" spans="1:2">
      <c r="A394" s="49">
        <v>38925</v>
      </c>
      <c r="B394">
        <v>133.13</v>
      </c>
    </row>
    <row r="395" spans="1:2">
      <c r="A395" s="49">
        <v>38926</v>
      </c>
      <c r="B395">
        <v>131.25</v>
      </c>
    </row>
    <row r="396" spans="1:2">
      <c r="A396" s="49">
        <v>38929</v>
      </c>
      <c r="B396">
        <v>129.22</v>
      </c>
    </row>
    <row r="397" spans="1:2">
      <c r="A397" s="49">
        <v>38930</v>
      </c>
      <c r="B397">
        <v>124.91</v>
      </c>
    </row>
    <row r="398" spans="1:2">
      <c r="A398" s="49">
        <v>38931</v>
      </c>
      <c r="B398">
        <v>111.09</v>
      </c>
    </row>
    <row r="399" spans="1:2">
      <c r="A399" s="49">
        <v>38932</v>
      </c>
      <c r="B399">
        <v>107.56</v>
      </c>
    </row>
    <row r="400" spans="1:2">
      <c r="A400" s="49">
        <v>38933</v>
      </c>
      <c r="B400">
        <v>104.06</v>
      </c>
    </row>
    <row r="401" spans="1:2">
      <c r="A401" s="49">
        <v>38936</v>
      </c>
      <c r="B401">
        <v>100.38</v>
      </c>
    </row>
    <row r="402" spans="1:2">
      <c r="A402" s="49">
        <v>38937</v>
      </c>
      <c r="B402">
        <v>99.69</v>
      </c>
    </row>
    <row r="403" spans="1:2">
      <c r="A403" s="49">
        <v>38938</v>
      </c>
      <c r="B403">
        <v>109.42</v>
      </c>
    </row>
    <row r="404" spans="1:2">
      <c r="A404" s="49">
        <v>38939</v>
      </c>
      <c r="B404">
        <v>122.97</v>
      </c>
    </row>
    <row r="405" spans="1:2">
      <c r="A405" s="49">
        <v>38940</v>
      </c>
      <c r="B405">
        <v>131.25</v>
      </c>
    </row>
    <row r="406" spans="1:2">
      <c r="A406" s="49">
        <v>38943</v>
      </c>
      <c r="B406">
        <v>135.94</v>
      </c>
    </row>
    <row r="407" spans="1:2">
      <c r="A407" s="49">
        <v>38944</v>
      </c>
      <c r="B407">
        <v>136.25</v>
      </c>
    </row>
    <row r="408" spans="1:2">
      <c r="A408" s="49">
        <v>38945</v>
      </c>
      <c r="B408">
        <v>136.88</v>
      </c>
    </row>
    <row r="409" spans="1:2">
      <c r="A409" s="49">
        <v>38946</v>
      </c>
      <c r="B409">
        <v>135</v>
      </c>
    </row>
    <row r="410" spans="1:2">
      <c r="A410" s="49">
        <v>38947</v>
      </c>
      <c r="B410">
        <v>130</v>
      </c>
    </row>
    <row r="411" spans="1:2">
      <c r="A411" s="49">
        <v>38950</v>
      </c>
      <c r="B411">
        <v>127.19</v>
      </c>
    </row>
    <row r="412" spans="1:2">
      <c r="A412" s="49">
        <v>38951</v>
      </c>
      <c r="B412">
        <v>124.84</v>
      </c>
    </row>
    <row r="413" spans="1:2">
      <c r="A413" s="49">
        <v>38952</v>
      </c>
      <c r="B413">
        <v>124.53</v>
      </c>
    </row>
    <row r="414" spans="1:2">
      <c r="A414" s="49">
        <v>38953</v>
      </c>
      <c r="B414">
        <v>124.69</v>
      </c>
    </row>
    <row r="415" spans="1:2">
      <c r="A415" s="49">
        <v>38954</v>
      </c>
      <c r="B415">
        <v>123.75</v>
      </c>
    </row>
    <row r="416" spans="1:2">
      <c r="A416" s="49">
        <v>38958</v>
      </c>
      <c r="B416">
        <v>120.16</v>
      </c>
    </row>
    <row r="417" spans="1:2">
      <c r="A417" s="49">
        <v>38959</v>
      </c>
      <c r="B417">
        <v>113.13</v>
      </c>
    </row>
    <row r="418" spans="1:2">
      <c r="A418" s="49">
        <v>38960</v>
      </c>
      <c r="B418">
        <v>110.16</v>
      </c>
    </row>
    <row r="419" spans="1:2">
      <c r="A419" s="49">
        <v>38961</v>
      </c>
      <c r="B419">
        <v>109.53</v>
      </c>
    </row>
    <row r="420" spans="1:2">
      <c r="A420" s="49">
        <v>38964</v>
      </c>
      <c r="B420">
        <v>108.08</v>
      </c>
    </row>
    <row r="421" spans="1:2">
      <c r="A421" s="49">
        <v>38965</v>
      </c>
      <c r="B421">
        <v>107.66</v>
      </c>
    </row>
    <row r="422" spans="1:2">
      <c r="A422" s="49">
        <v>38966</v>
      </c>
      <c r="B422">
        <v>110.63</v>
      </c>
    </row>
    <row r="423" spans="1:2">
      <c r="A423" s="49">
        <v>38967</v>
      </c>
      <c r="B423">
        <v>111.25</v>
      </c>
    </row>
    <row r="424" spans="1:2">
      <c r="A424" s="49">
        <v>38968</v>
      </c>
      <c r="B424">
        <v>112.5</v>
      </c>
    </row>
    <row r="425" spans="1:2">
      <c r="A425" s="49">
        <v>38971</v>
      </c>
      <c r="B425">
        <v>113.28</v>
      </c>
    </row>
    <row r="426" spans="1:2">
      <c r="A426" s="49">
        <v>38972</v>
      </c>
      <c r="B426">
        <v>112.83</v>
      </c>
    </row>
    <row r="427" spans="1:2">
      <c r="A427" s="49">
        <v>38973</v>
      </c>
      <c r="B427">
        <v>113.56</v>
      </c>
    </row>
    <row r="428" spans="1:2">
      <c r="A428" s="49">
        <v>38974</v>
      </c>
      <c r="B428">
        <v>113.09</v>
      </c>
    </row>
    <row r="429" spans="1:2">
      <c r="A429" s="49">
        <v>38975</v>
      </c>
      <c r="B429">
        <v>113.56</v>
      </c>
    </row>
    <row r="430" spans="1:2">
      <c r="A430" s="49">
        <v>38978</v>
      </c>
      <c r="B430">
        <v>120.63</v>
      </c>
    </row>
    <row r="431" spans="1:2">
      <c r="A431" s="49">
        <v>38979</v>
      </c>
      <c r="B431">
        <v>123.91</v>
      </c>
    </row>
    <row r="432" spans="1:2">
      <c r="A432" s="49">
        <v>38980</v>
      </c>
      <c r="B432">
        <v>124.38</v>
      </c>
    </row>
    <row r="433" spans="1:2">
      <c r="A433" s="49">
        <v>38981</v>
      </c>
      <c r="B433">
        <v>124.53</v>
      </c>
    </row>
    <row r="434" spans="1:2">
      <c r="A434" s="49">
        <v>38982</v>
      </c>
      <c r="B434">
        <v>123.91</v>
      </c>
    </row>
    <row r="435" spans="1:2">
      <c r="A435" s="49">
        <v>38985</v>
      </c>
      <c r="B435">
        <v>121.88</v>
      </c>
    </row>
    <row r="436" spans="1:2">
      <c r="A436" s="49">
        <v>38986</v>
      </c>
      <c r="B436">
        <v>120.94</v>
      </c>
    </row>
    <row r="437" spans="1:2">
      <c r="A437" s="49">
        <v>38987</v>
      </c>
      <c r="B437">
        <v>118.75</v>
      </c>
    </row>
    <row r="438" spans="1:2">
      <c r="A438" s="49">
        <v>38988</v>
      </c>
      <c r="B438">
        <v>112.5</v>
      </c>
    </row>
    <row r="439" spans="1:2">
      <c r="A439" s="49">
        <v>38989</v>
      </c>
      <c r="B439">
        <v>108.44</v>
      </c>
    </row>
    <row r="440" spans="1:2">
      <c r="A440" s="49">
        <v>38992</v>
      </c>
      <c r="B440">
        <v>102.5</v>
      </c>
    </row>
    <row r="441" spans="1:2">
      <c r="A441" s="49">
        <v>38993</v>
      </c>
      <c r="B441">
        <v>92.97</v>
      </c>
    </row>
    <row r="442" spans="1:2">
      <c r="A442" s="49">
        <v>38994</v>
      </c>
      <c r="B442">
        <v>87.86</v>
      </c>
    </row>
    <row r="443" spans="1:2">
      <c r="A443" s="49">
        <v>38995</v>
      </c>
      <c r="B443">
        <v>85</v>
      </c>
    </row>
    <row r="444" spans="1:2">
      <c r="A444" s="49">
        <v>38996</v>
      </c>
      <c r="B444">
        <v>84.06</v>
      </c>
    </row>
    <row r="445" spans="1:2">
      <c r="A445" s="49">
        <v>38999</v>
      </c>
      <c r="B445">
        <v>79.13</v>
      </c>
    </row>
    <row r="446" spans="1:2">
      <c r="A446" s="49">
        <v>39000</v>
      </c>
      <c r="B446">
        <v>76.78</v>
      </c>
    </row>
    <row r="447" spans="1:2">
      <c r="A447" s="49">
        <v>39001</v>
      </c>
      <c r="B447">
        <v>75.66</v>
      </c>
    </row>
    <row r="448" spans="1:2">
      <c r="A448" s="49">
        <v>39002</v>
      </c>
      <c r="B448">
        <v>74.84</v>
      </c>
    </row>
    <row r="449" spans="1:2">
      <c r="A449" s="49">
        <v>39003</v>
      </c>
      <c r="B449">
        <v>72.97</v>
      </c>
    </row>
    <row r="450" spans="1:2">
      <c r="A450" s="49">
        <v>39006</v>
      </c>
      <c r="B450">
        <v>72.34</v>
      </c>
    </row>
    <row r="451" spans="1:2">
      <c r="A451" s="49">
        <v>39007</v>
      </c>
      <c r="B451">
        <v>72.97</v>
      </c>
    </row>
    <row r="452" spans="1:2">
      <c r="A452" s="49">
        <v>39008</v>
      </c>
      <c r="B452">
        <v>73.75</v>
      </c>
    </row>
    <row r="453" spans="1:2">
      <c r="A453" s="49">
        <v>39009</v>
      </c>
      <c r="B453">
        <v>74.22</v>
      </c>
    </row>
    <row r="454" spans="1:2">
      <c r="A454" s="49">
        <v>39010</v>
      </c>
      <c r="B454">
        <v>74.78</v>
      </c>
    </row>
    <row r="455" spans="1:2">
      <c r="A455" s="49">
        <v>39013</v>
      </c>
      <c r="B455">
        <v>74.66</v>
      </c>
    </row>
    <row r="456" spans="1:2">
      <c r="A456" s="49">
        <v>39014</v>
      </c>
      <c r="B456">
        <v>74.12</v>
      </c>
    </row>
    <row r="457" spans="1:2">
      <c r="A457" s="49">
        <v>39015</v>
      </c>
      <c r="B457">
        <v>73.91</v>
      </c>
    </row>
    <row r="458" spans="1:2">
      <c r="A458" s="49">
        <v>39016</v>
      </c>
      <c r="B458">
        <v>74.069999999999993</v>
      </c>
    </row>
    <row r="459" spans="1:2">
      <c r="A459" s="49">
        <v>39017</v>
      </c>
      <c r="B459">
        <v>72.19</v>
      </c>
    </row>
    <row r="460" spans="1:2">
      <c r="A460" s="49">
        <v>39020</v>
      </c>
      <c r="B460">
        <v>71.56</v>
      </c>
    </row>
    <row r="461" spans="1:2">
      <c r="A461" s="49">
        <v>39021</v>
      </c>
      <c r="B461">
        <v>70.94</v>
      </c>
    </row>
    <row r="462" spans="1:2">
      <c r="A462" s="49">
        <v>39022</v>
      </c>
      <c r="B462">
        <v>69.81</v>
      </c>
    </row>
    <row r="463" spans="1:2">
      <c r="A463" s="49">
        <v>39023</v>
      </c>
      <c r="B463">
        <v>70.16</v>
      </c>
    </row>
    <row r="464" spans="1:2">
      <c r="A464" s="49">
        <v>39024</v>
      </c>
      <c r="B464">
        <v>69.41</v>
      </c>
    </row>
    <row r="465" spans="1:2">
      <c r="A465" s="49">
        <v>39027</v>
      </c>
      <c r="B465">
        <v>69.56</v>
      </c>
    </row>
    <row r="466" spans="1:2">
      <c r="A466" s="49">
        <v>39028</v>
      </c>
      <c r="B466">
        <v>70.66</v>
      </c>
    </row>
    <row r="467" spans="1:2">
      <c r="A467" s="49">
        <v>39029</v>
      </c>
      <c r="B467">
        <v>72.22</v>
      </c>
    </row>
    <row r="468" spans="1:2">
      <c r="A468" s="49">
        <v>39030</v>
      </c>
      <c r="B468">
        <v>73.59</v>
      </c>
    </row>
    <row r="469" spans="1:2">
      <c r="A469" s="49">
        <v>39031</v>
      </c>
      <c r="B469">
        <v>73.77</v>
      </c>
    </row>
    <row r="470" spans="1:2">
      <c r="A470" s="49">
        <v>39034</v>
      </c>
      <c r="B470">
        <v>73.84</v>
      </c>
    </row>
    <row r="471" spans="1:2">
      <c r="A471" s="49">
        <v>39035</v>
      </c>
      <c r="B471">
        <v>73.69</v>
      </c>
    </row>
    <row r="472" spans="1:2">
      <c r="A472" s="49">
        <v>39036</v>
      </c>
      <c r="B472">
        <v>73.27</v>
      </c>
    </row>
    <row r="473" spans="1:2">
      <c r="A473" s="49">
        <v>39037</v>
      </c>
      <c r="B473">
        <v>73.22</v>
      </c>
    </row>
    <row r="474" spans="1:2">
      <c r="A474" s="49">
        <v>39038</v>
      </c>
      <c r="B474">
        <v>69.94</v>
      </c>
    </row>
    <row r="475" spans="1:2">
      <c r="A475" s="49">
        <v>39041</v>
      </c>
      <c r="B475">
        <v>68.84</v>
      </c>
    </row>
    <row r="476" spans="1:2">
      <c r="A476" s="49">
        <v>39042</v>
      </c>
      <c r="B476">
        <v>68</v>
      </c>
    </row>
    <row r="477" spans="1:2">
      <c r="A477" s="49">
        <v>39043</v>
      </c>
      <c r="B477">
        <v>67.66</v>
      </c>
    </row>
    <row r="478" spans="1:2">
      <c r="A478" s="49">
        <v>39044</v>
      </c>
      <c r="B478">
        <v>63.38</v>
      </c>
    </row>
    <row r="479" spans="1:2">
      <c r="A479" s="49">
        <v>39045</v>
      </c>
      <c r="B479">
        <v>60.38</v>
      </c>
    </row>
    <row r="480" spans="1:2">
      <c r="A480" s="49">
        <v>39048</v>
      </c>
      <c r="B480">
        <v>60.17</v>
      </c>
    </row>
    <row r="481" spans="1:2">
      <c r="A481" s="49">
        <v>39049</v>
      </c>
      <c r="B481">
        <v>57.97</v>
      </c>
    </row>
    <row r="482" spans="1:2">
      <c r="A482" s="49">
        <v>39050</v>
      </c>
      <c r="B482">
        <v>56.09</v>
      </c>
    </row>
    <row r="483" spans="1:2">
      <c r="A483" s="49">
        <v>39051</v>
      </c>
      <c r="B483">
        <v>55.47</v>
      </c>
    </row>
    <row r="484" spans="1:2">
      <c r="A484" s="49">
        <v>39052</v>
      </c>
      <c r="B484">
        <v>55.47</v>
      </c>
    </row>
    <row r="485" spans="1:2">
      <c r="A485" s="49">
        <v>39055</v>
      </c>
      <c r="B485">
        <v>57.03</v>
      </c>
    </row>
    <row r="486" spans="1:2">
      <c r="A486" s="49">
        <v>39056</v>
      </c>
      <c r="B486">
        <v>59.17</v>
      </c>
    </row>
    <row r="487" spans="1:2">
      <c r="A487" s="49">
        <v>39057</v>
      </c>
      <c r="B487">
        <v>61.19</v>
      </c>
    </row>
    <row r="488" spans="1:2">
      <c r="A488" s="49">
        <v>39058</v>
      </c>
      <c r="B488">
        <v>63.83</v>
      </c>
    </row>
    <row r="489" spans="1:2">
      <c r="A489" s="49">
        <v>39059</v>
      </c>
      <c r="B489">
        <v>64.22</v>
      </c>
    </row>
    <row r="490" spans="1:2">
      <c r="A490" s="49">
        <v>39062</v>
      </c>
      <c r="B490">
        <v>63.34</v>
      </c>
    </row>
    <row r="491" spans="1:2">
      <c r="A491" s="49">
        <v>39063</v>
      </c>
      <c r="B491">
        <v>61.78</v>
      </c>
    </row>
    <row r="492" spans="1:2">
      <c r="A492" s="49">
        <v>39064</v>
      </c>
      <c r="B492">
        <v>60.94</v>
      </c>
    </row>
    <row r="493" spans="1:2">
      <c r="A493" s="49">
        <v>39065</v>
      </c>
      <c r="B493">
        <v>61.5</v>
      </c>
    </row>
    <row r="494" spans="1:2">
      <c r="A494" s="49">
        <v>39066</v>
      </c>
      <c r="B494">
        <v>60.63</v>
      </c>
    </row>
    <row r="495" spans="1:2">
      <c r="A495" s="49">
        <v>39069</v>
      </c>
      <c r="B495">
        <v>60.56</v>
      </c>
    </row>
    <row r="496" spans="1:2">
      <c r="A496" s="49">
        <v>39070</v>
      </c>
      <c r="B496">
        <v>60.56</v>
      </c>
    </row>
    <row r="497" spans="1:2">
      <c r="A497" s="49">
        <v>39071</v>
      </c>
      <c r="B497">
        <v>59.69</v>
      </c>
    </row>
    <row r="498" spans="1:2">
      <c r="A498" s="49">
        <v>39072</v>
      </c>
      <c r="B498">
        <v>59.38</v>
      </c>
    </row>
    <row r="499" spans="1:2">
      <c r="A499" s="49">
        <v>39073</v>
      </c>
      <c r="B499">
        <v>59.47</v>
      </c>
    </row>
    <row r="500" spans="1:2">
      <c r="A500" s="49">
        <v>39084</v>
      </c>
      <c r="B500">
        <v>53.08</v>
      </c>
    </row>
    <row r="501" spans="1:2">
      <c r="A501" s="49">
        <v>39085</v>
      </c>
      <c r="B501">
        <v>53.75</v>
      </c>
    </row>
    <row r="502" spans="1:2">
      <c r="A502" s="49">
        <v>39086</v>
      </c>
      <c r="B502">
        <v>52.03</v>
      </c>
    </row>
    <row r="503" spans="1:2">
      <c r="A503" s="49">
        <v>39087</v>
      </c>
      <c r="B503">
        <v>52.16</v>
      </c>
    </row>
    <row r="504" spans="1:2">
      <c r="A504" s="49">
        <v>39090</v>
      </c>
      <c r="B504">
        <v>52</v>
      </c>
    </row>
    <row r="505" spans="1:2">
      <c r="A505" s="49">
        <v>39091</v>
      </c>
      <c r="B505">
        <v>54.81</v>
      </c>
    </row>
    <row r="506" spans="1:2">
      <c r="A506" s="49">
        <v>39092</v>
      </c>
      <c r="B506">
        <v>56.5</v>
      </c>
    </row>
    <row r="507" spans="1:2">
      <c r="A507" s="49">
        <v>39093</v>
      </c>
      <c r="B507">
        <v>59.16</v>
      </c>
    </row>
    <row r="508" spans="1:2">
      <c r="A508" s="49">
        <v>39094</v>
      </c>
      <c r="B508">
        <v>62.66</v>
      </c>
    </row>
    <row r="509" spans="1:2">
      <c r="A509" s="49">
        <v>39097</v>
      </c>
      <c r="B509">
        <v>66.64</v>
      </c>
    </row>
    <row r="510" spans="1:2">
      <c r="A510" s="49">
        <v>39098</v>
      </c>
      <c r="B510">
        <v>70</v>
      </c>
    </row>
    <row r="511" spans="1:2">
      <c r="A511" s="49">
        <v>39099</v>
      </c>
      <c r="B511">
        <v>70.63</v>
      </c>
    </row>
    <row r="512" spans="1:2">
      <c r="A512" s="49">
        <v>39100</v>
      </c>
      <c r="B512">
        <v>69.53</v>
      </c>
    </row>
    <row r="513" spans="1:2">
      <c r="A513" s="49">
        <v>39101</v>
      </c>
      <c r="B513">
        <v>68.59</v>
      </c>
    </row>
    <row r="514" spans="1:2">
      <c r="A514" s="49">
        <v>39104</v>
      </c>
      <c r="B514">
        <v>66.88</v>
      </c>
    </row>
    <row r="515" spans="1:2">
      <c r="A515" s="49">
        <v>39105</v>
      </c>
      <c r="B515">
        <v>67.34</v>
      </c>
    </row>
    <row r="516" spans="1:2">
      <c r="A516" s="49">
        <v>39106</v>
      </c>
      <c r="B516">
        <v>67.34</v>
      </c>
    </row>
    <row r="517" spans="1:2">
      <c r="A517" s="49">
        <v>39107</v>
      </c>
      <c r="B517">
        <v>67.11</v>
      </c>
    </row>
    <row r="518" spans="1:2">
      <c r="A518" s="49">
        <v>39108</v>
      </c>
      <c r="B518">
        <v>67.11</v>
      </c>
    </row>
    <row r="519" spans="1:2">
      <c r="A519" s="49">
        <v>39111</v>
      </c>
      <c r="B519">
        <v>65.86</v>
      </c>
    </row>
    <row r="520" spans="1:2">
      <c r="A520" s="49">
        <v>39112</v>
      </c>
      <c r="B520">
        <v>65.7</v>
      </c>
    </row>
    <row r="521" spans="1:2">
      <c r="A521" s="49">
        <v>39113</v>
      </c>
      <c r="B521">
        <v>64.66</v>
      </c>
    </row>
    <row r="522" spans="1:2">
      <c r="A522" s="49">
        <v>39114</v>
      </c>
      <c r="B522">
        <v>64.19</v>
      </c>
    </row>
    <row r="523" spans="1:2">
      <c r="A523" s="49">
        <v>39115</v>
      </c>
      <c r="B523">
        <v>63.48</v>
      </c>
    </row>
    <row r="524" spans="1:2">
      <c r="A524" s="49">
        <v>39118</v>
      </c>
      <c r="B524">
        <v>63.83</v>
      </c>
    </row>
    <row r="525" spans="1:2">
      <c r="A525" s="49">
        <v>39119</v>
      </c>
      <c r="B525">
        <v>63.38</v>
      </c>
    </row>
    <row r="526" spans="1:2">
      <c r="A526" s="49">
        <v>39120</v>
      </c>
      <c r="B526">
        <v>62.75</v>
      </c>
    </row>
    <row r="527" spans="1:2">
      <c r="A527" s="49">
        <v>39121</v>
      </c>
      <c r="B527">
        <v>62.19</v>
      </c>
    </row>
    <row r="528" spans="1:2">
      <c r="A528" s="49">
        <v>39122</v>
      </c>
      <c r="B528">
        <v>60.94</v>
      </c>
    </row>
    <row r="529" spans="1:2">
      <c r="A529" s="49">
        <v>39125</v>
      </c>
      <c r="B529">
        <v>60.25</v>
      </c>
    </row>
    <row r="530" spans="1:2">
      <c r="A530" s="49">
        <v>39126</v>
      </c>
      <c r="B530">
        <v>60.47</v>
      </c>
    </row>
    <row r="531" spans="1:2">
      <c r="A531" s="49">
        <v>39127</v>
      </c>
      <c r="B531">
        <v>58.44</v>
      </c>
    </row>
    <row r="532" spans="1:2">
      <c r="A532" s="49">
        <v>39128</v>
      </c>
      <c r="B532">
        <v>57.05</v>
      </c>
    </row>
    <row r="533" spans="1:2">
      <c r="A533" s="49">
        <v>39129</v>
      </c>
      <c r="B533">
        <v>57.61</v>
      </c>
    </row>
    <row r="534" spans="1:2">
      <c r="A534" s="49">
        <v>39132</v>
      </c>
      <c r="B534">
        <v>58.48</v>
      </c>
    </row>
    <row r="535" spans="1:2">
      <c r="A535" s="49">
        <v>39133</v>
      </c>
      <c r="B535">
        <v>57.02</v>
      </c>
    </row>
    <row r="536" spans="1:2">
      <c r="A536" s="49">
        <v>39134</v>
      </c>
      <c r="B536">
        <v>55.36</v>
      </c>
    </row>
    <row r="537" spans="1:2">
      <c r="A537" s="49">
        <v>39135</v>
      </c>
      <c r="B537">
        <v>56.58</v>
      </c>
    </row>
    <row r="538" spans="1:2">
      <c r="A538" s="49">
        <v>39136</v>
      </c>
      <c r="B538">
        <v>61.56</v>
      </c>
    </row>
    <row r="539" spans="1:2">
      <c r="A539" s="49">
        <v>39139</v>
      </c>
      <c r="B539">
        <v>63.13</v>
      </c>
    </row>
    <row r="540" spans="1:2">
      <c r="A540" s="49">
        <v>39140</v>
      </c>
      <c r="B540">
        <v>63.59</v>
      </c>
    </row>
    <row r="541" spans="1:2">
      <c r="A541" s="49">
        <v>39141</v>
      </c>
      <c r="B541">
        <v>64.61</v>
      </c>
    </row>
    <row r="542" spans="1:2">
      <c r="A542" s="49">
        <v>39142</v>
      </c>
      <c r="B542">
        <v>69.3</v>
      </c>
    </row>
    <row r="543" spans="1:2">
      <c r="A543" s="49">
        <v>39143</v>
      </c>
      <c r="B543">
        <v>70.7</v>
      </c>
    </row>
    <row r="544" spans="1:2">
      <c r="A544" s="49">
        <v>39146</v>
      </c>
      <c r="B544">
        <v>72.19</v>
      </c>
    </row>
    <row r="545" spans="1:2">
      <c r="A545" s="49">
        <v>39147</v>
      </c>
      <c r="B545">
        <v>73.28</v>
      </c>
    </row>
    <row r="546" spans="1:2">
      <c r="A546" s="49">
        <v>39148</v>
      </c>
      <c r="B546">
        <v>73.88</v>
      </c>
    </row>
    <row r="547" spans="1:2">
      <c r="A547" s="49">
        <v>39149</v>
      </c>
      <c r="B547">
        <v>78.13</v>
      </c>
    </row>
    <row r="548" spans="1:2">
      <c r="A548" s="49">
        <v>39150</v>
      </c>
      <c r="B548">
        <v>84.06</v>
      </c>
    </row>
    <row r="549" spans="1:2">
      <c r="A549" s="49">
        <v>39153</v>
      </c>
      <c r="B549">
        <v>85.94</v>
      </c>
    </row>
    <row r="550" spans="1:2">
      <c r="A550" s="49">
        <v>39154</v>
      </c>
      <c r="B550">
        <v>88.59</v>
      </c>
    </row>
    <row r="551" spans="1:2">
      <c r="A551" s="49">
        <v>39155</v>
      </c>
      <c r="B551">
        <v>89.53</v>
      </c>
    </row>
    <row r="552" spans="1:2">
      <c r="A552" s="49">
        <v>39156</v>
      </c>
      <c r="B552">
        <v>90.94</v>
      </c>
    </row>
    <row r="553" spans="1:2">
      <c r="A553" s="49">
        <v>39157</v>
      </c>
      <c r="B553">
        <v>91.8</v>
      </c>
    </row>
    <row r="554" spans="1:2">
      <c r="A554" s="49">
        <v>39160</v>
      </c>
      <c r="B554">
        <v>93.52</v>
      </c>
    </row>
    <row r="555" spans="1:2">
      <c r="A555" s="49">
        <v>39161</v>
      </c>
      <c r="B555">
        <v>97.03</v>
      </c>
    </row>
    <row r="556" spans="1:2">
      <c r="A556" s="49">
        <v>39162</v>
      </c>
      <c r="B556">
        <v>97.66</v>
      </c>
    </row>
    <row r="557" spans="1:2">
      <c r="A557" s="49">
        <v>39163</v>
      </c>
      <c r="B557">
        <v>99.06</v>
      </c>
    </row>
    <row r="558" spans="1:2">
      <c r="A558" s="49">
        <v>39164</v>
      </c>
      <c r="B558">
        <v>100.31</v>
      </c>
    </row>
    <row r="559" spans="1:2">
      <c r="A559" s="49">
        <v>39167</v>
      </c>
      <c r="B559">
        <v>99.69</v>
      </c>
    </row>
    <row r="560" spans="1:2">
      <c r="A560" s="49">
        <v>39168</v>
      </c>
      <c r="B560">
        <v>96.48</v>
      </c>
    </row>
    <row r="561" spans="1:2">
      <c r="A561" s="49">
        <v>39169</v>
      </c>
      <c r="B561">
        <v>94.77</v>
      </c>
    </row>
    <row r="562" spans="1:2">
      <c r="A562" s="49">
        <v>39170</v>
      </c>
      <c r="B562">
        <v>92.89</v>
      </c>
    </row>
    <row r="563" spans="1:2">
      <c r="A563" s="49">
        <v>39171</v>
      </c>
      <c r="B563">
        <v>91.72</v>
      </c>
    </row>
    <row r="564" spans="1:2">
      <c r="A564" s="49">
        <v>39174</v>
      </c>
      <c r="B564">
        <v>84.22</v>
      </c>
    </row>
    <row r="565" spans="1:2">
      <c r="A565" s="49">
        <v>39175</v>
      </c>
      <c r="B565">
        <v>78.14</v>
      </c>
    </row>
    <row r="566" spans="1:2">
      <c r="A566" s="49">
        <v>39176</v>
      </c>
      <c r="B566">
        <v>74.73</v>
      </c>
    </row>
    <row r="567" spans="1:2">
      <c r="A567" s="49">
        <v>39177</v>
      </c>
      <c r="B567">
        <v>73.56</v>
      </c>
    </row>
    <row r="568" spans="1:2">
      <c r="A568" s="49">
        <v>39182</v>
      </c>
      <c r="B568">
        <v>66.33</v>
      </c>
    </row>
    <row r="569" spans="1:2">
      <c r="A569" s="49">
        <v>39183</v>
      </c>
      <c r="B569">
        <v>58.59</v>
      </c>
    </row>
    <row r="570" spans="1:2">
      <c r="A570" s="49">
        <v>39184</v>
      </c>
      <c r="B570">
        <v>56.56</v>
      </c>
    </row>
    <row r="571" spans="1:2">
      <c r="A571" s="49">
        <v>39185</v>
      </c>
      <c r="B571">
        <v>55.16</v>
      </c>
    </row>
    <row r="572" spans="1:2">
      <c r="A572" s="49">
        <v>39188</v>
      </c>
      <c r="B572">
        <v>53.91</v>
      </c>
    </row>
    <row r="573" spans="1:2">
      <c r="A573" s="49">
        <v>39189</v>
      </c>
      <c r="B573">
        <v>53.44</v>
      </c>
    </row>
    <row r="574" spans="1:2">
      <c r="A574" s="49">
        <v>39190</v>
      </c>
      <c r="B574">
        <v>52.73</v>
      </c>
    </row>
    <row r="575" spans="1:2">
      <c r="A575" s="49">
        <v>39191</v>
      </c>
      <c r="B575">
        <v>52.89</v>
      </c>
    </row>
    <row r="576" spans="1:2">
      <c r="A576" s="49">
        <v>39192</v>
      </c>
      <c r="B576">
        <v>52.33</v>
      </c>
    </row>
    <row r="577" spans="1:2">
      <c r="A577" s="49">
        <v>39195</v>
      </c>
      <c r="B577">
        <v>52.27</v>
      </c>
    </row>
    <row r="578" spans="1:2">
      <c r="A578" s="49">
        <v>39196</v>
      </c>
      <c r="B578">
        <v>54.77</v>
      </c>
    </row>
    <row r="579" spans="1:2">
      <c r="A579" s="49">
        <v>39197</v>
      </c>
      <c r="B579">
        <v>57.03</v>
      </c>
    </row>
    <row r="580" spans="1:2">
      <c r="A580" s="49">
        <v>39198</v>
      </c>
      <c r="B580">
        <v>59.09</v>
      </c>
    </row>
    <row r="581" spans="1:2">
      <c r="A581" s="49">
        <v>39199</v>
      </c>
      <c r="B581">
        <v>60.94</v>
      </c>
    </row>
    <row r="582" spans="1:2">
      <c r="A582" s="49">
        <v>39202</v>
      </c>
      <c r="B582">
        <v>65.31</v>
      </c>
    </row>
    <row r="583" spans="1:2">
      <c r="A583" s="49">
        <v>39203</v>
      </c>
      <c r="B583">
        <v>69.58</v>
      </c>
    </row>
    <row r="584" spans="1:2">
      <c r="A584" s="49">
        <v>39204</v>
      </c>
      <c r="B584">
        <v>75.16</v>
      </c>
    </row>
    <row r="585" spans="1:2">
      <c r="A585" s="49">
        <v>39205</v>
      </c>
      <c r="B585">
        <v>81.33</v>
      </c>
    </row>
    <row r="586" spans="1:2">
      <c r="A586" s="49">
        <v>39206</v>
      </c>
      <c r="B586">
        <v>85.17</v>
      </c>
    </row>
    <row r="587" spans="1:2">
      <c r="A587" s="49">
        <v>39210</v>
      </c>
      <c r="B587">
        <v>88.44</v>
      </c>
    </row>
    <row r="588" spans="1:2">
      <c r="A588" s="49">
        <v>39211</v>
      </c>
      <c r="B588">
        <v>89.53</v>
      </c>
    </row>
    <row r="589" spans="1:2">
      <c r="A589" s="49">
        <v>39212</v>
      </c>
      <c r="B589">
        <v>89.06</v>
      </c>
    </row>
    <row r="590" spans="1:2">
      <c r="A590" s="49">
        <v>39213</v>
      </c>
      <c r="B590">
        <v>90</v>
      </c>
    </row>
    <row r="591" spans="1:2">
      <c r="A591" s="49">
        <v>39216</v>
      </c>
      <c r="B591">
        <v>88.67</v>
      </c>
    </row>
    <row r="592" spans="1:2">
      <c r="A592" s="49">
        <v>39217</v>
      </c>
      <c r="B592">
        <v>89.06</v>
      </c>
    </row>
    <row r="593" spans="1:2">
      <c r="A593" s="49">
        <v>39218</v>
      </c>
      <c r="B593">
        <v>88.59</v>
      </c>
    </row>
    <row r="594" spans="1:2">
      <c r="A594" s="49">
        <v>39219</v>
      </c>
      <c r="B594">
        <v>86.33</v>
      </c>
    </row>
    <row r="595" spans="1:2">
      <c r="A595" s="49">
        <v>39220</v>
      </c>
      <c r="B595">
        <v>85.47</v>
      </c>
    </row>
    <row r="596" spans="1:2">
      <c r="A596" s="49">
        <v>39223</v>
      </c>
      <c r="B596">
        <v>84.53</v>
      </c>
    </row>
    <row r="597" spans="1:2">
      <c r="A597" s="49">
        <v>39224</v>
      </c>
      <c r="B597">
        <v>83.91</v>
      </c>
    </row>
    <row r="598" spans="1:2">
      <c r="A598" s="49">
        <v>39225</v>
      </c>
      <c r="B598">
        <v>83.13</v>
      </c>
    </row>
    <row r="599" spans="1:2">
      <c r="A599" s="49">
        <v>39226</v>
      </c>
      <c r="B599">
        <v>82.19</v>
      </c>
    </row>
    <row r="600" spans="1:2">
      <c r="A600" s="49">
        <v>39227</v>
      </c>
      <c r="B600">
        <v>80.78</v>
      </c>
    </row>
    <row r="601" spans="1:2">
      <c r="A601" s="49">
        <v>39231</v>
      </c>
      <c r="B601">
        <v>78.91</v>
      </c>
    </row>
    <row r="602" spans="1:2">
      <c r="A602" s="49">
        <v>39232</v>
      </c>
      <c r="B602">
        <v>78.91</v>
      </c>
    </row>
    <row r="603" spans="1:2">
      <c r="A603" s="49">
        <v>39233</v>
      </c>
      <c r="B603">
        <v>76.540000000000006</v>
      </c>
    </row>
    <row r="604" spans="1:2">
      <c r="A604" s="49">
        <v>39234</v>
      </c>
      <c r="B604">
        <v>76.13</v>
      </c>
    </row>
    <row r="605" spans="1:2">
      <c r="A605" s="49">
        <v>39237</v>
      </c>
      <c r="B605">
        <v>73.69</v>
      </c>
    </row>
    <row r="606" spans="1:2">
      <c r="A606" s="49">
        <v>39238</v>
      </c>
      <c r="B606">
        <v>72.13</v>
      </c>
    </row>
    <row r="607" spans="1:2">
      <c r="A607" s="49">
        <v>39239</v>
      </c>
      <c r="B607">
        <v>71.16</v>
      </c>
    </row>
    <row r="608" spans="1:2">
      <c r="A608" s="49">
        <v>39240</v>
      </c>
      <c r="B608">
        <v>69.91</v>
      </c>
    </row>
    <row r="609" spans="1:2">
      <c r="A609" s="49">
        <v>39241</v>
      </c>
      <c r="B609">
        <v>69.23</v>
      </c>
    </row>
    <row r="610" spans="1:2">
      <c r="A610" s="49">
        <v>39244</v>
      </c>
      <c r="B610">
        <v>69.05</v>
      </c>
    </row>
    <row r="611" spans="1:2">
      <c r="A611" s="49">
        <v>39245</v>
      </c>
      <c r="B611">
        <v>69.14</v>
      </c>
    </row>
    <row r="612" spans="1:2">
      <c r="A612" s="49">
        <v>39246</v>
      </c>
      <c r="B612">
        <v>69.94</v>
      </c>
    </row>
    <row r="613" spans="1:2">
      <c r="A613" s="49">
        <v>39247</v>
      </c>
      <c r="B613">
        <v>70.88</v>
      </c>
    </row>
    <row r="614" spans="1:2">
      <c r="A614" s="49">
        <v>39248</v>
      </c>
      <c r="B614">
        <v>71.02</v>
      </c>
    </row>
    <row r="615" spans="1:2">
      <c r="A615" s="49">
        <v>39251</v>
      </c>
      <c r="B615">
        <v>69.67</v>
      </c>
    </row>
    <row r="616" spans="1:2">
      <c r="A616" s="49">
        <v>39252</v>
      </c>
      <c r="B616">
        <v>69.14</v>
      </c>
    </row>
    <row r="617" spans="1:2">
      <c r="A617" s="49">
        <v>39253</v>
      </c>
      <c r="B617">
        <v>68.44</v>
      </c>
    </row>
    <row r="618" spans="1:2">
      <c r="A618" s="49">
        <v>39254</v>
      </c>
      <c r="B618">
        <v>67.69</v>
      </c>
    </row>
    <row r="619" spans="1:2">
      <c r="A619" s="49">
        <v>39255</v>
      </c>
      <c r="B619">
        <v>67.22</v>
      </c>
    </row>
    <row r="620" spans="1:2">
      <c r="A620" s="49">
        <v>39258</v>
      </c>
      <c r="B620">
        <v>63.2</v>
      </c>
    </row>
    <row r="621" spans="1:2">
      <c r="A621" s="49">
        <v>39259</v>
      </c>
      <c r="B621">
        <v>61.81</v>
      </c>
    </row>
    <row r="622" spans="1:2">
      <c r="A622" s="49">
        <v>39260</v>
      </c>
      <c r="B622">
        <v>59.59</v>
      </c>
    </row>
    <row r="623" spans="1:2">
      <c r="A623" s="49">
        <v>39261</v>
      </c>
      <c r="B623">
        <v>58.97</v>
      </c>
    </row>
    <row r="624" spans="1:2">
      <c r="A624" s="49">
        <v>39262</v>
      </c>
      <c r="B624">
        <v>60.13</v>
      </c>
    </row>
    <row r="625" spans="1:2">
      <c r="A625" s="49">
        <v>39265</v>
      </c>
      <c r="B625">
        <v>61.09</v>
      </c>
    </row>
    <row r="626" spans="1:2">
      <c r="A626" s="49">
        <v>39266</v>
      </c>
      <c r="B626">
        <v>62.05</v>
      </c>
    </row>
    <row r="627" spans="1:2">
      <c r="A627" s="49">
        <v>39267</v>
      </c>
      <c r="B627">
        <v>62.85</v>
      </c>
    </row>
    <row r="628" spans="1:2">
      <c r="A628" s="49">
        <v>39268</v>
      </c>
      <c r="B628">
        <v>62.66</v>
      </c>
    </row>
    <row r="629" spans="1:2">
      <c r="A629" s="49">
        <v>39269</v>
      </c>
      <c r="B629">
        <v>61.97</v>
      </c>
    </row>
    <row r="630" spans="1:2">
      <c r="A630" s="49">
        <v>39272</v>
      </c>
      <c r="B630">
        <v>62.13</v>
      </c>
    </row>
    <row r="631" spans="1:2">
      <c r="A631" s="49">
        <v>39273</v>
      </c>
      <c r="B631">
        <v>61.28</v>
      </c>
    </row>
    <row r="632" spans="1:2">
      <c r="A632" s="49">
        <v>39274</v>
      </c>
      <c r="B632">
        <v>60.41</v>
      </c>
    </row>
    <row r="633" spans="1:2">
      <c r="A633" s="49">
        <v>39275</v>
      </c>
      <c r="B633">
        <v>59.63</v>
      </c>
    </row>
    <row r="634" spans="1:2">
      <c r="A634" s="49">
        <v>39276</v>
      </c>
      <c r="B634">
        <v>59.36</v>
      </c>
    </row>
    <row r="635" spans="1:2">
      <c r="A635" s="49">
        <v>39279</v>
      </c>
      <c r="B635">
        <v>59.36</v>
      </c>
    </row>
    <row r="636" spans="1:2">
      <c r="A636" s="49">
        <v>39280</v>
      </c>
      <c r="B636">
        <v>58.67</v>
      </c>
    </row>
    <row r="637" spans="1:2">
      <c r="A637" s="49">
        <v>39281</v>
      </c>
      <c r="B637">
        <v>58.2</v>
      </c>
    </row>
    <row r="638" spans="1:2">
      <c r="A638" s="49">
        <v>39282</v>
      </c>
      <c r="B638">
        <v>57</v>
      </c>
    </row>
    <row r="639" spans="1:2">
      <c r="A639" s="49">
        <v>39283</v>
      </c>
      <c r="B639">
        <v>56.38</v>
      </c>
    </row>
    <row r="640" spans="1:2">
      <c r="A640" s="49">
        <v>39286</v>
      </c>
      <c r="B640">
        <v>56.34</v>
      </c>
    </row>
    <row r="641" spans="1:2">
      <c r="A641" s="49">
        <v>39287</v>
      </c>
      <c r="B641">
        <v>56.13</v>
      </c>
    </row>
    <row r="642" spans="1:2">
      <c r="A642" s="49">
        <v>39288</v>
      </c>
      <c r="B642">
        <v>55.86</v>
      </c>
    </row>
    <row r="643" spans="1:2">
      <c r="A643" s="49">
        <v>39289</v>
      </c>
      <c r="B643">
        <v>55.47</v>
      </c>
    </row>
    <row r="644" spans="1:2">
      <c r="A644" s="49">
        <v>39290</v>
      </c>
      <c r="B644">
        <v>54.97</v>
      </c>
    </row>
    <row r="645" spans="1:2">
      <c r="A645" s="49">
        <v>39293</v>
      </c>
      <c r="B645">
        <v>54.88</v>
      </c>
    </row>
    <row r="646" spans="1:2">
      <c r="A646" s="49">
        <v>39294</v>
      </c>
      <c r="B646">
        <v>54.44</v>
      </c>
    </row>
    <row r="647" spans="1:2">
      <c r="A647" s="49">
        <v>39295</v>
      </c>
      <c r="B647">
        <v>53.06</v>
      </c>
    </row>
    <row r="648" spans="1:2">
      <c r="A648" s="49">
        <v>39296</v>
      </c>
      <c r="B648">
        <v>52.03</v>
      </c>
    </row>
    <row r="649" spans="1:2">
      <c r="A649" s="49">
        <v>39297</v>
      </c>
      <c r="B649">
        <v>51.63</v>
      </c>
    </row>
    <row r="650" spans="1:2">
      <c r="A650" s="49">
        <v>39300</v>
      </c>
      <c r="B650">
        <v>51.38</v>
      </c>
    </row>
    <row r="651" spans="1:2">
      <c r="A651" s="49">
        <v>39301</v>
      </c>
      <c r="B651">
        <v>51.13</v>
      </c>
    </row>
    <row r="652" spans="1:2">
      <c r="A652" s="49">
        <v>39302</v>
      </c>
      <c r="B652">
        <v>51.25</v>
      </c>
    </row>
    <row r="653" spans="1:2">
      <c r="A653" s="49">
        <v>39303</v>
      </c>
      <c r="B653">
        <v>50.54</v>
      </c>
    </row>
    <row r="654" spans="1:2">
      <c r="A654" s="49">
        <v>39304</v>
      </c>
      <c r="B654">
        <v>50.69</v>
      </c>
    </row>
    <row r="655" spans="1:2">
      <c r="A655" s="49">
        <v>39307</v>
      </c>
      <c r="B655">
        <v>50.44</v>
      </c>
    </row>
    <row r="656" spans="1:2">
      <c r="A656" s="49">
        <v>39308</v>
      </c>
      <c r="B656">
        <v>49.97</v>
      </c>
    </row>
    <row r="657" spans="1:2">
      <c r="A657" s="49">
        <v>39309</v>
      </c>
      <c r="B657">
        <v>49.83</v>
      </c>
    </row>
    <row r="658" spans="1:2">
      <c r="A658" s="49">
        <v>39310</v>
      </c>
      <c r="B658">
        <v>50.44</v>
      </c>
    </row>
    <row r="659" spans="1:2">
      <c r="A659" s="49">
        <v>39311</v>
      </c>
      <c r="B659">
        <v>50.28</v>
      </c>
    </row>
    <row r="660" spans="1:2">
      <c r="A660" s="49">
        <v>39314</v>
      </c>
      <c r="B660">
        <v>50.59</v>
      </c>
    </row>
    <row r="661" spans="1:2">
      <c r="A661" s="49">
        <v>39315</v>
      </c>
      <c r="B661">
        <v>52.47</v>
      </c>
    </row>
    <row r="662" spans="1:2">
      <c r="A662" s="49">
        <v>39316</v>
      </c>
      <c r="B662">
        <v>62.73</v>
      </c>
    </row>
    <row r="663" spans="1:2">
      <c r="A663" s="49">
        <v>39317</v>
      </c>
      <c r="B663">
        <v>65.67</v>
      </c>
    </row>
    <row r="664" spans="1:2">
      <c r="A664" s="49">
        <v>39318</v>
      </c>
      <c r="B664">
        <v>65.94</v>
      </c>
    </row>
    <row r="665" spans="1:2">
      <c r="A665" s="49">
        <v>39322</v>
      </c>
      <c r="B665">
        <v>65.78</v>
      </c>
    </row>
    <row r="666" spans="1:2">
      <c r="A666" s="49">
        <v>39323</v>
      </c>
      <c r="B666">
        <v>62.88</v>
      </c>
    </row>
    <row r="667" spans="1:2">
      <c r="A667" s="49">
        <v>39324</v>
      </c>
      <c r="B667">
        <v>61.75</v>
      </c>
    </row>
    <row r="668" spans="1:2">
      <c r="A668" s="49">
        <v>39325</v>
      </c>
      <c r="B668">
        <v>60.91</v>
      </c>
    </row>
    <row r="669" spans="1:2">
      <c r="A669" s="49">
        <v>39328</v>
      </c>
      <c r="B669">
        <v>57.94</v>
      </c>
    </row>
    <row r="670" spans="1:2">
      <c r="A670" s="49">
        <v>39329</v>
      </c>
      <c r="B670">
        <v>55.13</v>
      </c>
    </row>
    <row r="671" spans="1:2">
      <c r="A671" s="49">
        <v>39330</v>
      </c>
      <c r="B671">
        <v>54.42</v>
      </c>
    </row>
    <row r="672" spans="1:2">
      <c r="A672" s="49">
        <v>39331</v>
      </c>
      <c r="B672">
        <v>53.14</v>
      </c>
    </row>
    <row r="673" spans="1:2">
      <c r="A673" s="49">
        <v>39332</v>
      </c>
      <c r="B673">
        <v>52</v>
      </c>
    </row>
    <row r="674" spans="1:2">
      <c r="A674" s="49">
        <v>39335</v>
      </c>
      <c r="B674">
        <v>51.66</v>
      </c>
    </row>
    <row r="675" spans="1:2">
      <c r="A675" s="49">
        <v>39336</v>
      </c>
      <c r="B675">
        <v>51.63</v>
      </c>
    </row>
    <row r="676" spans="1:2">
      <c r="A676" s="49">
        <v>39337</v>
      </c>
      <c r="B676">
        <v>50.23</v>
      </c>
    </row>
    <row r="677" spans="1:2">
      <c r="A677" s="49">
        <v>39338</v>
      </c>
      <c r="B677">
        <v>48.94</v>
      </c>
    </row>
    <row r="678" spans="1:2">
      <c r="A678" s="49">
        <v>39339</v>
      </c>
      <c r="B678">
        <v>49.05</v>
      </c>
    </row>
    <row r="679" spans="1:2">
      <c r="A679" s="49">
        <v>39342</v>
      </c>
      <c r="B679">
        <v>49.95</v>
      </c>
    </row>
    <row r="680" spans="1:2">
      <c r="A680" s="49">
        <v>39343</v>
      </c>
      <c r="B680">
        <v>50.73</v>
      </c>
    </row>
    <row r="681" spans="1:2">
      <c r="A681" s="49">
        <v>39344</v>
      </c>
      <c r="B681">
        <v>52.03</v>
      </c>
    </row>
    <row r="682" spans="1:2">
      <c r="A682" s="49">
        <v>39345</v>
      </c>
      <c r="B682">
        <v>58.27</v>
      </c>
    </row>
    <row r="683" spans="1:2">
      <c r="A683" s="49">
        <v>39346</v>
      </c>
      <c r="B683">
        <v>61.55</v>
      </c>
    </row>
    <row r="684" spans="1:2">
      <c r="A684" s="49">
        <v>39349</v>
      </c>
      <c r="B684">
        <v>63.73</v>
      </c>
    </row>
    <row r="685" spans="1:2">
      <c r="A685" s="49">
        <v>39350</v>
      </c>
      <c r="B685">
        <v>64.38</v>
      </c>
    </row>
    <row r="686" spans="1:2">
      <c r="A686" s="49">
        <v>39351</v>
      </c>
      <c r="B686">
        <v>64.47</v>
      </c>
    </row>
    <row r="687" spans="1:2">
      <c r="A687" s="49">
        <v>39352</v>
      </c>
      <c r="B687">
        <v>63.86</v>
      </c>
    </row>
    <row r="688" spans="1:2">
      <c r="A688" s="49">
        <v>39353</v>
      </c>
      <c r="B688">
        <v>63.13</v>
      </c>
    </row>
    <row r="689" spans="1:2">
      <c r="A689" s="49">
        <v>39356</v>
      </c>
      <c r="B689">
        <v>62.09</v>
      </c>
    </row>
    <row r="690" spans="1:2">
      <c r="A690" s="49">
        <v>39357</v>
      </c>
      <c r="B690">
        <v>61.25</v>
      </c>
    </row>
    <row r="691" spans="1:2">
      <c r="A691" s="49">
        <v>39358</v>
      </c>
      <c r="B691">
        <v>58.7</v>
      </c>
    </row>
    <row r="692" spans="1:2">
      <c r="A692" s="49">
        <v>39359</v>
      </c>
      <c r="B692">
        <v>56.5</v>
      </c>
    </row>
    <row r="693" spans="1:2">
      <c r="A693" s="49">
        <v>39360</v>
      </c>
      <c r="B693">
        <v>54.16</v>
      </c>
    </row>
    <row r="694" spans="1:2">
      <c r="A694" s="49">
        <v>39363</v>
      </c>
      <c r="B694">
        <v>52.8</v>
      </c>
    </row>
    <row r="695" spans="1:2">
      <c r="A695" s="49">
        <v>39364</v>
      </c>
      <c r="B695">
        <v>50.47</v>
      </c>
    </row>
    <row r="696" spans="1:2">
      <c r="A696" s="49">
        <v>39365</v>
      </c>
      <c r="B696">
        <v>51.64</v>
      </c>
    </row>
    <row r="697" spans="1:2">
      <c r="A697" s="49">
        <v>39366</v>
      </c>
      <c r="B697">
        <v>51.83</v>
      </c>
    </row>
    <row r="698" spans="1:2">
      <c r="A698" s="49">
        <v>39367</v>
      </c>
      <c r="B698">
        <v>52.47</v>
      </c>
    </row>
    <row r="699" spans="1:2">
      <c r="A699" s="49">
        <v>39370</v>
      </c>
      <c r="B699">
        <v>52.97</v>
      </c>
    </row>
    <row r="700" spans="1:2">
      <c r="A700" s="49">
        <v>39371</v>
      </c>
      <c r="B700">
        <v>55.39</v>
      </c>
    </row>
    <row r="701" spans="1:2">
      <c r="A701" s="49">
        <v>39372</v>
      </c>
      <c r="B701">
        <v>57.03</v>
      </c>
    </row>
    <row r="702" spans="1:2">
      <c r="A702" s="49">
        <v>39373</v>
      </c>
      <c r="B702">
        <v>59.59</v>
      </c>
    </row>
    <row r="703" spans="1:2">
      <c r="A703" s="49">
        <v>39374</v>
      </c>
      <c r="B703">
        <v>60.56</v>
      </c>
    </row>
    <row r="704" spans="1:2">
      <c r="A704" s="49">
        <v>39377</v>
      </c>
      <c r="B704">
        <v>60.67</v>
      </c>
    </row>
    <row r="705" spans="1:2">
      <c r="A705" s="49">
        <v>39378</v>
      </c>
      <c r="B705">
        <v>60.38</v>
      </c>
    </row>
    <row r="706" spans="1:2">
      <c r="A706" s="49">
        <v>39379</v>
      </c>
      <c r="B706">
        <v>59.39</v>
      </c>
    </row>
    <row r="707" spans="1:2">
      <c r="A707" s="49">
        <v>39380</v>
      </c>
      <c r="B707">
        <v>58.44</v>
      </c>
    </row>
    <row r="708" spans="1:2">
      <c r="A708" s="49">
        <v>39381</v>
      </c>
      <c r="B708">
        <v>58</v>
      </c>
    </row>
    <row r="709" spans="1:2">
      <c r="A709" s="49">
        <v>39384</v>
      </c>
      <c r="B709">
        <v>57.27</v>
      </c>
    </row>
    <row r="710" spans="1:2">
      <c r="A710" s="49">
        <v>39385</v>
      </c>
      <c r="B710">
        <v>58.69</v>
      </c>
    </row>
    <row r="711" spans="1:2">
      <c r="A711" s="49">
        <v>39386</v>
      </c>
      <c r="B711">
        <v>60.22</v>
      </c>
    </row>
    <row r="712" spans="1:2">
      <c r="A712" s="49">
        <v>39387</v>
      </c>
      <c r="B712">
        <v>61.06</v>
      </c>
    </row>
    <row r="713" spans="1:2">
      <c r="A713" s="49">
        <v>39388</v>
      </c>
      <c r="B713">
        <v>60.91</v>
      </c>
    </row>
    <row r="714" spans="1:2">
      <c r="A714" s="49">
        <v>39391</v>
      </c>
      <c r="B714">
        <v>59.75</v>
      </c>
    </row>
    <row r="715" spans="1:2">
      <c r="A715" s="49">
        <v>39392</v>
      </c>
      <c r="B715">
        <v>59.47</v>
      </c>
    </row>
    <row r="716" spans="1:2">
      <c r="A716" s="49">
        <v>39393</v>
      </c>
      <c r="B716">
        <v>59.19</v>
      </c>
    </row>
    <row r="717" spans="1:2">
      <c r="A717" s="49">
        <v>39394</v>
      </c>
      <c r="B717">
        <v>59.35</v>
      </c>
    </row>
    <row r="718" spans="1:2">
      <c r="A718" s="49">
        <v>39395</v>
      </c>
      <c r="B718">
        <v>59.2</v>
      </c>
    </row>
    <row r="719" spans="1:2">
      <c r="A719" s="49">
        <v>39398</v>
      </c>
      <c r="B719">
        <v>59.92</v>
      </c>
    </row>
    <row r="720" spans="1:2">
      <c r="A720" s="49">
        <v>39399</v>
      </c>
      <c r="B720">
        <v>60.92</v>
      </c>
    </row>
    <row r="721" spans="1:2">
      <c r="A721" s="49">
        <v>39400</v>
      </c>
      <c r="B721">
        <v>65.16</v>
      </c>
    </row>
    <row r="722" spans="1:2">
      <c r="A722" s="49">
        <v>39401</v>
      </c>
      <c r="B722">
        <v>68.13</v>
      </c>
    </row>
    <row r="723" spans="1:2">
      <c r="A723" s="49">
        <v>39402</v>
      </c>
      <c r="B723">
        <v>70.16</v>
      </c>
    </row>
    <row r="724" spans="1:2">
      <c r="A724" s="49">
        <v>39405</v>
      </c>
      <c r="B724">
        <v>74.06</v>
      </c>
    </row>
    <row r="725" spans="1:2">
      <c r="A725" s="49">
        <v>39406</v>
      </c>
      <c r="B725">
        <v>77.95</v>
      </c>
    </row>
    <row r="726" spans="1:2">
      <c r="A726" s="49">
        <v>39407</v>
      </c>
      <c r="B726">
        <v>81.63</v>
      </c>
    </row>
    <row r="727" spans="1:2">
      <c r="A727" s="49">
        <v>39408</v>
      </c>
      <c r="B727">
        <v>98.08</v>
      </c>
    </row>
    <row r="728" spans="1:2">
      <c r="A728" s="49">
        <v>39409</v>
      </c>
      <c r="B728">
        <v>126.96</v>
      </c>
    </row>
    <row r="729" spans="1:2">
      <c r="A729" s="49">
        <v>39412</v>
      </c>
      <c r="B729">
        <v>135.66</v>
      </c>
    </row>
    <row r="730" spans="1:2">
      <c r="A730" s="49">
        <v>39413</v>
      </c>
      <c r="B730">
        <v>152.5</v>
      </c>
    </row>
    <row r="731" spans="1:2">
      <c r="A731" s="49">
        <v>39414</v>
      </c>
      <c r="B731">
        <v>167.81</v>
      </c>
    </row>
    <row r="732" spans="1:2">
      <c r="A732" s="49">
        <v>39415</v>
      </c>
      <c r="B732">
        <v>171.56</v>
      </c>
    </row>
    <row r="733" spans="1:2">
      <c r="A733" s="49">
        <v>39416</v>
      </c>
      <c r="B733">
        <v>172.81</v>
      </c>
    </row>
    <row r="734" spans="1:2">
      <c r="A734" s="49">
        <v>39419</v>
      </c>
      <c r="B734">
        <v>173.13</v>
      </c>
    </row>
    <row r="735" spans="1:2">
      <c r="A735" s="49">
        <v>39420</v>
      </c>
      <c r="B735">
        <v>171.88</v>
      </c>
    </row>
    <row r="736" spans="1:2">
      <c r="A736" s="49">
        <v>39421</v>
      </c>
      <c r="B736">
        <v>170.47</v>
      </c>
    </row>
    <row r="737" spans="1:2">
      <c r="A737" s="49">
        <v>39422</v>
      </c>
      <c r="B737">
        <v>172.81</v>
      </c>
    </row>
    <row r="738" spans="1:2">
      <c r="A738" s="49">
        <v>39423</v>
      </c>
      <c r="B738">
        <v>188.59</v>
      </c>
    </row>
    <row r="739" spans="1:2">
      <c r="A739" s="49">
        <v>39426</v>
      </c>
      <c r="B739">
        <v>215.31</v>
      </c>
    </row>
    <row r="740" spans="1:2">
      <c r="A740" s="49">
        <v>39427</v>
      </c>
      <c r="B740">
        <v>227.19</v>
      </c>
    </row>
    <row r="741" spans="1:2">
      <c r="A741" s="49">
        <v>39428</v>
      </c>
      <c r="B741">
        <v>229.22</v>
      </c>
    </row>
    <row r="742" spans="1:2">
      <c r="A742" s="49">
        <v>39429</v>
      </c>
      <c r="B742">
        <v>235</v>
      </c>
    </row>
    <row r="743" spans="1:2">
      <c r="A743" s="49">
        <v>39430</v>
      </c>
      <c r="B743">
        <v>279.38</v>
      </c>
    </row>
    <row r="744" spans="1:2">
      <c r="A744" s="49">
        <v>39433</v>
      </c>
      <c r="B744">
        <v>308.44</v>
      </c>
    </row>
    <row r="745" spans="1:2">
      <c r="A745" s="49">
        <v>39434</v>
      </c>
      <c r="B745">
        <v>319.22000000000003</v>
      </c>
    </row>
    <row r="746" spans="1:2">
      <c r="A746" s="49">
        <v>39435</v>
      </c>
      <c r="B746">
        <v>317.66000000000003</v>
      </c>
    </row>
    <row r="747" spans="1:2">
      <c r="A747" s="49">
        <v>39436</v>
      </c>
      <c r="B747">
        <v>285</v>
      </c>
    </row>
    <row r="748" spans="1:2">
      <c r="A748" s="49">
        <v>39437</v>
      </c>
      <c r="B748">
        <v>279.69</v>
      </c>
    </row>
    <row r="749" spans="1:2">
      <c r="A749" s="49">
        <v>39440</v>
      </c>
      <c r="B749">
        <v>276.88</v>
      </c>
    </row>
    <row r="750" spans="1:2">
      <c r="A750" s="49">
        <v>39449</v>
      </c>
      <c r="B750">
        <v>252</v>
      </c>
    </row>
    <row r="751" spans="1:2">
      <c r="A751" s="49">
        <v>39450</v>
      </c>
      <c r="B751">
        <v>250.63</v>
      </c>
    </row>
    <row r="752" spans="1:2">
      <c r="A752" s="49">
        <v>39451</v>
      </c>
      <c r="B752">
        <v>242.17</v>
      </c>
    </row>
    <row r="753" spans="1:2">
      <c r="A753" s="49">
        <v>39454</v>
      </c>
      <c r="B753">
        <v>229.22</v>
      </c>
    </row>
    <row r="754" spans="1:2">
      <c r="A754" s="49">
        <v>39455</v>
      </c>
      <c r="B754">
        <v>191.47</v>
      </c>
    </row>
    <row r="755" spans="1:2">
      <c r="A755" s="49">
        <v>39456</v>
      </c>
      <c r="B755">
        <v>173.91</v>
      </c>
    </row>
    <row r="756" spans="1:2">
      <c r="A756" s="49">
        <v>39457</v>
      </c>
      <c r="B756">
        <v>166.88</v>
      </c>
    </row>
    <row r="757" spans="1:2">
      <c r="A757" s="49">
        <v>39458</v>
      </c>
      <c r="B757">
        <v>160.47</v>
      </c>
    </row>
    <row r="758" spans="1:2">
      <c r="A758" s="49">
        <v>39461</v>
      </c>
      <c r="B758">
        <v>148.44</v>
      </c>
    </row>
    <row r="759" spans="1:2">
      <c r="A759" s="49">
        <v>39462</v>
      </c>
      <c r="B759">
        <v>145.16</v>
      </c>
    </row>
    <row r="760" spans="1:2">
      <c r="A760" s="49">
        <v>39463</v>
      </c>
      <c r="B760">
        <v>130.78</v>
      </c>
    </row>
    <row r="761" spans="1:2">
      <c r="A761" s="49">
        <v>39464</v>
      </c>
      <c r="B761">
        <v>120.94</v>
      </c>
    </row>
    <row r="762" spans="1:2">
      <c r="A762" s="49">
        <v>39465</v>
      </c>
      <c r="B762">
        <v>114.38</v>
      </c>
    </row>
    <row r="763" spans="1:2">
      <c r="A763" s="49">
        <v>39468</v>
      </c>
      <c r="B763">
        <v>108.91</v>
      </c>
    </row>
    <row r="764" spans="1:2">
      <c r="A764" s="49">
        <v>39469</v>
      </c>
      <c r="B764">
        <v>101.88</v>
      </c>
    </row>
    <row r="765" spans="1:2">
      <c r="A765" s="49">
        <v>39470</v>
      </c>
      <c r="B765">
        <v>91.41</v>
      </c>
    </row>
    <row r="766" spans="1:2">
      <c r="A766" s="49">
        <v>39471</v>
      </c>
      <c r="B766">
        <v>87.5</v>
      </c>
    </row>
    <row r="767" spans="1:2">
      <c r="A767" s="49">
        <v>39472</v>
      </c>
      <c r="B767">
        <v>79.83</v>
      </c>
    </row>
    <row r="768" spans="1:2">
      <c r="A768" s="49">
        <v>39475</v>
      </c>
      <c r="B768">
        <v>85.63</v>
      </c>
    </row>
    <row r="769" spans="1:2">
      <c r="A769" s="49">
        <v>39476</v>
      </c>
      <c r="B769">
        <v>96.88</v>
      </c>
    </row>
    <row r="770" spans="1:2">
      <c r="A770" s="49">
        <v>39477</v>
      </c>
      <c r="B770">
        <v>118.13</v>
      </c>
    </row>
    <row r="771" spans="1:2">
      <c r="A771" s="49">
        <v>39478</v>
      </c>
      <c r="B771">
        <v>124.25</v>
      </c>
    </row>
    <row r="772" spans="1:2">
      <c r="A772" s="49">
        <v>39479</v>
      </c>
      <c r="B772">
        <v>125</v>
      </c>
    </row>
    <row r="773" spans="1:2">
      <c r="A773" s="49">
        <v>39482</v>
      </c>
      <c r="B773">
        <v>123.91</v>
      </c>
    </row>
    <row r="774" spans="1:2">
      <c r="A774" s="49">
        <v>39483</v>
      </c>
      <c r="B774">
        <v>120</v>
      </c>
    </row>
    <row r="775" spans="1:2">
      <c r="A775" s="49">
        <v>39484</v>
      </c>
      <c r="B775">
        <v>115</v>
      </c>
    </row>
    <row r="776" spans="1:2">
      <c r="A776" s="49">
        <v>39485</v>
      </c>
      <c r="B776">
        <v>112.31</v>
      </c>
    </row>
    <row r="777" spans="1:2">
      <c r="A777" s="49">
        <v>39486</v>
      </c>
      <c r="B777">
        <v>108.42</v>
      </c>
    </row>
    <row r="778" spans="1:2">
      <c r="A778" s="49">
        <v>39489</v>
      </c>
      <c r="B778">
        <v>107.34</v>
      </c>
    </row>
    <row r="779" spans="1:2">
      <c r="A779" s="49">
        <v>39490</v>
      </c>
      <c r="B779">
        <v>107.97</v>
      </c>
    </row>
    <row r="780" spans="1:2">
      <c r="A780" s="49">
        <v>39491</v>
      </c>
      <c r="B780">
        <v>110.94</v>
      </c>
    </row>
    <row r="781" spans="1:2">
      <c r="A781" s="49">
        <v>39492</v>
      </c>
      <c r="B781">
        <v>112.81</v>
      </c>
    </row>
    <row r="782" spans="1:2">
      <c r="A782" s="49">
        <v>39493</v>
      </c>
      <c r="B782">
        <v>112.97</v>
      </c>
    </row>
    <row r="783" spans="1:2">
      <c r="A783" s="49">
        <v>39496</v>
      </c>
      <c r="B783">
        <v>113.59</v>
      </c>
    </row>
    <row r="784" spans="1:2">
      <c r="A784" s="49">
        <v>39497</v>
      </c>
      <c r="B784">
        <v>114.38</v>
      </c>
    </row>
    <row r="785" spans="1:2">
      <c r="A785" s="49">
        <v>39498</v>
      </c>
      <c r="B785">
        <v>114.06</v>
      </c>
    </row>
    <row r="786" spans="1:2">
      <c r="A786" s="49">
        <v>39499</v>
      </c>
      <c r="B786">
        <v>113.59</v>
      </c>
    </row>
    <row r="787" spans="1:2">
      <c r="A787" s="49">
        <v>39500</v>
      </c>
      <c r="B787">
        <v>115.63</v>
      </c>
    </row>
    <row r="788" spans="1:2">
      <c r="A788" s="49">
        <v>39503</v>
      </c>
      <c r="B788">
        <v>115.94</v>
      </c>
    </row>
    <row r="789" spans="1:2">
      <c r="A789" s="49">
        <v>39504</v>
      </c>
      <c r="B789">
        <v>122.19</v>
      </c>
    </row>
    <row r="790" spans="1:2">
      <c r="A790" s="49">
        <v>39505</v>
      </c>
      <c r="B790">
        <v>130.94</v>
      </c>
    </row>
    <row r="791" spans="1:2">
      <c r="A791" s="49">
        <v>39506</v>
      </c>
      <c r="B791">
        <v>132.66</v>
      </c>
    </row>
    <row r="792" spans="1:2">
      <c r="A792" s="49">
        <v>39507</v>
      </c>
      <c r="B792">
        <v>132.5</v>
      </c>
    </row>
    <row r="793" spans="1:2">
      <c r="A793" s="49">
        <v>39510</v>
      </c>
      <c r="B793">
        <v>127.03</v>
      </c>
    </row>
    <row r="794" spans="1:2">
      <c r="A794" s="49">
        <v>39511</v>
      </c>
      <c r="B794">
        <v>124.06</v>
      </c>
    </row>
    <row r="795" spans="1:2">
      <c r="A795" s="49">
        <v>39512</v>
      </c>
      <c r="B795">
        <v>119.69</v>
      </c>
    </row>
    <row r="796" spans="1:2">
      <c r="A796" s="49">
        <v>39513</v>
      </c>
      <c r="B796">
        <v>116.41</v>
      </c>
    </row>
    <row r="797" spans="1:2">
      <c r="A797" s="49">
        <v>39514</v>
      </c>
      <c r="B797">
        <v>104.69</v>
      </c>
    </row>
    <row r="798" spans="1:2">
      <c r="A798" s="49">
        <v>39517</v>
      </c>
      <c r="B798">
        <v>92.19</v>
      </c>
    </row>
    <row r="799" spans="1:2">
      <c r="A799" s="49">
        <v>39518</v>
      </c>
      <c r="B799">
        <v>89.38</v>
      </c>
    </row>
    <row r="800" spans="1:2">
      <c r="A800" s="49">
        <v>39519</v>
      </c>
      <c r="B800">
        <v>87.72</v>
      </c>
    </row>
    <row r="801" spans="1:2">
      <c r="A801" s="49">
        <v>39520</v>
      </c>
      <c r="B801">
        <v>87.88</v>
      </c>
    </row>
    <row r="802" spans="1:2">
      <c r="A802" s="49">
        <v>39521</v>
      </c>
      <c r="B802">
        <v>89.22</v>
      </c>
    </row>
    <row r="803" spans="1:2">
      <c r="A803" s="49">
        <v>39524</v>
      </c>
      <c r="B803">
        <v>93.44</v>
      </c>
    </row>
    <row r="804" spans="1:2">
      <c r="A804" s="49">
        <v>39525</v>
      </c>
      <c r="B804">
        <v>112.03</v>
      </c>
    </row>
    <row r="805" spans="1:2">
      <c r="A805" s="49">
        <v>39526</v>
      </c>
      <c r="B805">
        <v>117.34</v>
      </c>
    </row>
    <row r="806" spans="1:2">
      <c r="A806" s="49">
        <v>39527</v>
      </c>
      <c r="B806">
        <v>120.18</v>
      </c>
    </row>
    <row r="807" spans="1:2">
      <c r="A807" s="49">
        <v>39532</v>
      </c>
      <c r="B807">
        <v>132.34</v>
      </c>
    </row>
    <row r="808" spans="1:2">
      <c r="A808" s="49">
        <v>39533</v>
      </c>
      <c r="B808">
        <v>134.06</v>
      </c>
    </row>
    <row r="809" spans="1:2">
      <c r="A809" s="49">
        <v>39534</v>
      </c>
      <c r="B809">
        <v>133.28</v>
      </c>
    </row>
    <row r="810" spans="1:2">
      <c r="A810" s="49">
        <v>39535</v>
      </c>
      <c r="B810">
        <v>130.47</v>
      </c>
    </row>
    <row r="811" spans="1:2">
      <c r="A811" s="49">
        <v>39538</v>
      </c>
      <c r="B811">
        <v>130.47</v>
      </c>
    </row>
    <row r="812" spans="1:2">
      <c r="A812" s="49">
        <v>39539</v>
      </c>
      <c r="B812">
        <v>126.41</v>
      </c>
    </row>
    <row r="813" spans="1:2">
      <c r="A813" s="49">
        <v>39540</v>
      </c>
      <c r="B813">
        <v>119.22</v>
      </c>
    </row>
    <row r="814" spans="1:2">
      <c r="A814" s="49">
        <v>39541</v>
      </c>
      <c r="B814">
        <v>102.5</v>
      </c>
    </row>
    <row r="815" spans="1:2">
      <c r="A815" s="49">
        <v>39542</v>
      </c>
      <c r="B815">
        <v>87.5</v>
      </c>
    </row>
    <row r="816" spans="1:2">
      <c r="A816" s="49">
        <v>39545</v>
      </c>
      <c r="B816">
        <v>83.13</v>
      </c>
    </row>
    <row r="817" spans="1:2">
      <c r="A817" s="49">
        <v>39546</v>
      </c>
      <c r="B817">
        <v>79.84</v>
      </c>
    </row>
    <row r="818" spans="1:2">
      <c r="A818" s="49">
        <v>39547</v>
      </c>
      <c r="B818">
        <v>77.97</v>
      </c>
    </row>
    <row r="819" spans="1:2">
      <c r="A819" s="49">
        <v>39548</v>
      </c>
      <c r="B819">
        <v>82.19</v>
      </c>
    </row>
    <row r="820" spans="1:2">
      <c r="A820" s="49">
        <v>39549</v>
      </c>
      <c r="B820">
        <v>92.5</v>
      </c>
    </row>
    <row r="821" spans="1:2">
      <c r="A821" s="49">
        <v>39552</v>
      </c>
      <c r="B821">
        <v>103.44</v>
      </c>
    </row>
    <row r="822" spans="1:2">
      <c r="A822" s="49">
        <v>39553</v>
      </c>
      <c r="B822">
        <v>113.44</v>
      </c>
    </row>
    <row r="823" spans="1:2">
      <c r="A823" s="49">
        <v>39554</v>
      </c>
      <c r="B823">
        <v>116.88</v>
      </c>
    </row>
    <row r="824" spans="1:2">
      <c r="A824" s="49">
        <v>39555</v>
      </c>
      <c r="B824">
        <v>124.94</v>
      </c>
    </row>
    <row r="825" spans="1:2">
      <c r="A825" s="49">
        <v>39556</v>
      </c>
      <c r="B825">
        <v>126.88</v>
      </c>
    </row>
    <row r="826" spans="1:2">
      <c r="A826" s="49">
        <v>39559</v>
      </c>
      <c r="B826">
        <v>132.03</v>
      </c>
    </row>
    <row r="827" spans="1:2">
      <c r="A827" s="49">
        <v>39560</v>
      </c>
      <c r="B827">
        <v>142.03</v>
      </c>
    </row>
    <row r="828" spans="1:2">
      <c r="A828" s="49">
        <v>39561</v>
      </c>
      <c r="B828">
        <v>150.16</v>
      </c>
    </row>
    <row r="829" spans="1:2">
      <c r="A829" s="49">
        <v>39562</v>
      </c>
      <c r="B829">
        <v>158.13</v>
      </c>
    </row>
    <row r="830" spans="1:2">
      <c r="A830" s="49">
        <v>39563</v>
      </c>
      <c r="B830">
        <v>170.47</v>
      </c>
    </row>
    <row r="831" spans="1:2">
      <c r="A831" s="49">
        <v>39566</v>
      </c>
      <c r="B831">
        <v>176.56</v>
      </c>
    </row>
    <row r="832" spans="1:2">
      <c r="A832" s="49">
        <v>39567</v>
      </c>
      <c r="B832">
        <v>176.72</v>
      </c>
    </row>
    <row r="833" spans="1:2">
      <c r="A833" s="49">
        <v>39568</v>
      </c>
      <c r="B833">
        <v>180.16</v>
      </c>
    </row>
    <row r="834" spans="1:2">
      <c r="A834" s="49">
        <v>39569</v>
      </c>
      <c r="B834">
        <v>181.04</v>
      </c>
    </row>
    <row r="835" spans="1:2">
      <c r="A835" s="49">
        <v>39570</v>
      </c>
      <c r="B835">
        <v>180.47</v>
      </c>
    </row>
    <row r="836" spans="1:2">
      <c r="A836" s="49">
        <v>39574</v>
      </c>
      <c r="B836">
        <v>180</v>
      </c>
    </row>
    <row r="837" spans="1:2">
      <c r="A837" s="49">
        <v>39575</v>
      </c>
      <c r="B837">
        <v>197.17</v>
      </c>
    </row>
    <row r="838" spans="1:2">
      <c r="A838" s="49">
        <v>39576</v>
      </c>
      <c r="B838">
        <v>205</v>
      </c>
    </row>
    <row r="839" spans="1:2">
      <c r="A839" s="49">
        <v>39577</v>
      </c>
      <c r="B839">
        <v>205.31</v>
      </c>
    </row>
    <row r="840" spans="1:2">
      <c r="A840" s="49">
        <v>39580</v>
      </c>
      <c r="B840">
        <v>205.54</v>
      </c>
    </row>
    <row r="841" spans="1:2">
      <c r="A841" s="49">
        <v>39581</v>
      </c>
      <c r="B841">
        <v>205.84</v>
      </c>
    </row>
    <row r="842" spans="1:2">
      <c r="A842" s="49">
        <v>39582</v>
      </c>
      <c r="B842">
        <v>203.91</v>
      </c>
    </row>
    <row r="843" spans="1:2">
      <c r="A843" s="49">
        <v>39583</v>
      </c>
      <c r="B843">
        <v>205.94</v>
      </c>
    </row>
    <row r="844" spans="1:2">
      <c r="A844" s="49">
        <v>39584</v>
      </c>
      <c r="B844">
        <v>206.72</v>
      </c>
    </row>
    <row r="845" spans="1:2">
      <c r="A845" s="49">
        <v>39587</v>
      </c>
      <c r="B845">
        <v>206.92</v>
      </c>
    </row>
    <row r="846" spans="1:2">
      <c r="A846" s="49">
        <v>39588</v>
      </c>
      <c r="B846">
        <v>206.25</v>
      </c>
    </row>
    <row r="847" spans="1:2">
      <c r="A847" s="49">
        <v>39589</v>
      </c>
      <c r="B847">
        <v>205.78</v>
      </c>
    </row>
    <row r="848" spans="1:2">
      <c r="A848" s="49">
        <v>39590</v>
      </c>
      <c r="B848">
        <v>202.97</v>
      </c>
    </row>
    <row r="849" spans="1:2">
      <c r="A849" s="49">
        <v>39591</v>
      </c>
      <c r="B849">
        <v>202.34</v>
      </c>
    </row>
    <row r="850" spans="1:2">
      <c r="A850" s="49">
        <v>39595</v>
      </c>
      <c r="B850">
        <v>193.66</v>
      </c>
    </row>
    <row r="851" spans="1:2">
      <c r="A851" s="49">
        <v>39596</v>
      </c>
      <c r="B851">
        <v>189.19</v>
      </c>
    </row>
    <row r="852" spans="1:2">
      <c r="A852" s="49">
        <v>39597</v>
      </c>
      <c r="B852">
        <v>186.72</v>
      </c>
    </row>
    <row r="853" spans="1:2">
      <c r="A853" s="49">
        <v>39598</v>
      </c>
      <c r="B853">
        <v>182.97</v>
      </c>
    </row>
    <row r="854" spans="1:2">
      <c r="A854" s="49">
        <v>39601</v>
      </c>
      <c r="B854">
        <v>181.22</v>
      </c>
    </row>
    <row r="855" spans="1:2">
      <c r="A855" s="49">
        <v>39602</v>
      </c>
      <c r="B855">
        <v>177.81</v>
      </c>
    </row>
    <row r="856" spans="1:2">
      <c r="A856" s="49">
        <v>39603</v>
      </c>
      <c r="B856">
        <v>176.88</v>
      </c>
    </row>
    <row r="857" spans="1:2">
      <c r="A857" s="49">
        <v>39604</v>
      </c>
      <c r="B857">
        <v>175.63</v>
      </c>
    </row>
    <row r="858" spans="1:2">
      <c r="A858" s="49">
        <v>39605</v>
      </c>
      <c r="B858">
        <v>175.94</v>
      </c>
    </row>
    <row r="859" spans="1:2">
      <c r="A859" s="49">
        <v>39608</v>
      </c>
      <c r="B859">
        <v>177.5</v>
      </c>
    </row>
    <row r="860" spans="1:2">
      <c r="A860" s="49">
        <v>39609</v>
      </c>
      <c r="B860">
        <v>178.28</v>
      </c>
    </row>
    <row r="861" spans="1:2">
      <c r="A861" s="49">
        <v>39610</v>
      </c>
      <c r="B861">
        <v>187.03</v>
      </c>
    </row>
    <row r="862" spans="1:2">
      <c r="A862" s="49">
        <v>39611</v>
      </c>
      <c r="B862">
        <v>192.03</v>
      </c>
    </row>
    <row r="863" spans="1:2">
      <c r="A863" s="49">
        <v>39612</v>
      </c>
      <c r="B863">
        <v>196.17</v>
      </c>
    </row>
    <row r="864" spans="1:2">
      <c r="A864" s="49">
        <v>39615</v>
      </c>
      <c r="B864">
        <v>198.59</v>
      </c>
    </row>
    <row r="865" spans="1:2">
      <c r="A865" s="49">
        <v>39616</v>
      </c>
      <c r="B865">
        <v>200.19</v>
      </c>
    </row>
    <row r="866" spans="1:2">
      <c r="A866" s="49">
        <v>39617</v>
      </c>
      <c r="B866">
        <v>204.06</v>
      </c>
    </row>
    <row r="867" spans="1:2">
      <c r="A867" s="49">
        <v>39618</v>
      </c>
      <c r="B867">
        <v>216.72</v>
      </c>
    </row>
    <row r="868" spans="1:2">
      <c r="A868" s="49">
        <v>39619</v>
      </c>
      <c r="B868">
        <v>217.03</v>
      </c>
    </row>
    <row r="869" spans="1:2">
      <c r="A869" s="49">
        <v>39622</v>
      </c>
      <c r="B869">
        <v>218.28</v>
      </c>
    </row>
    <row r="870" spans="1:2">
      <c r="A870" s="49">
        <v>39623</v>
      </c>
      <c r="B870">
        <v>221.97</v>
      </c>
    </row>
    <row r="871" spans="1:2">
      <c r="A871" s="49">
        <v>39624</v>
      </c>
      <c r="B871">
        <v>226.13</v>
      </c>
    </row>
    <row r="872" spans="1:2">
      <c r="A872" s="49">
        <v>39625</v>
      </c>
      <c r="B872">
        <v>229.84</v>
      </c>
    </row>
    <row r="873" spans="1:2">
      <c r="A873" s="49">
        <v>39626</v>
      </c>
      <c r="B873">
        <v>238.75</v>
      </c>
    </row>
    <row r="874" spans="1:2">
      <c r="A874" s="49">
        <v>39629</v>
      </c>
      <c r="B874">
        <v>241.72</v>
      </c>
    </row>
    <row r="875" spans="1:2">
      <c r="A875" s="49">
        <v>39630</v>
      </c>
      <c r="B875">
        <v>244.53</v>
      </c>
    </row>
    <row r="876" spans="1:2">
      <c r="A876" s="49">
        <v>39631</v>
      </c>
      <c r="B876">
        <v>243.34</v>
      </c>
    </row>
    <row r="877" spans="1:2">
      <c r="A877" s="49">
        <v>39632</v>
      </c>
      <c r="B877">
        <v>240.47</v>
      </c>
    </row>
    <row r="878" spans="1:2">
      <c r="A878" s="49">
        <v>39633</v>
      </c>
      <c r="B878">
        <v>238.33</v>
      </c>
    </row>
    <row r="879" spans="1:2">
      <c r="A879" s="49">
        <v>39636</v>
      </c>
      <c r="B879">
        <v>236.41</v>
      </c>
    </row>
    <row r="880" spans="1:2">
      <c r="A880" s="49">
        <v>39637</v>
      </c>
      <c r="B880">
        <v>234.06</v>
      </c>
    </row>
    <row r="881" spans="1:2">
      <c r="A881" s="49">
        <v>39638</v>
      </c>
      <c r="B881">
        <v>233.91</v>
      </c>
    </row>
    <row r="882" spans="1:2">
      <c r="A882" s="49">
        <v>39639</v>
      </c>
      <c r="B882">
        <v>232.19</v>
      </c>
    </row>
    <row r="883" spans="1:2">
      <c r="A883" s="49">
        <v>39640</v>
      </c>
      <c r="B883">
        <v>230.63</v>
      </c>
    </row>
    <row r="884" spans="1:2">
      <c r="A884" s="49">
        <v>39643</v>
      </c>
      <c r="B884">
        <v>231.95</v>
      </c>
    </row>
    <row r="885" spans="1:2">
      <c r="A885" s="49">
        <v>39644</v>
      </c>
      <c r="B885">
        <v>235.94</v>
      </c>
    </row>
    <row r="886" spans="1:2">
      <c r="A886" s="49">
        <v>39645</v>
      </c>
      <c r="B886">
        <v>237.34</v>
      </c>
    </row>
    <row r="887" spans="1:2">
      <c r="A887" s="49">
        <v>39646</v>
      </c>
      <c r="B887">
        <v>238.75</v>
      </c>
    </row>
    <row r="888" spans="1:2">
      <c r="A888" s="49">
        <v>39647</v>
      </c>
      <c r="B888">
        <v>237.5</v>
      </c>
    </row>
    <row r="889" spans="1:2">
      <c r="A889" s="49">
        <v>39650</v>
      </c>
      <c r="B889">
        <v>238.75</v>
      </c>
    </row>
    <row r="890" spans="1:2">
      <c r="A890" s="49">
        <v>39651</v>
      </c>
      <c r="B890">
        <v>239.5</v>
      </c>
    </row>
    <row r="891" spans="1:2">
      <c r="A891" s="49">
        <v>39652</v>
      </c>
      <c r="B891">
        <v>233.75</v>
      </c>
    </row>
    <row r="892" spans="1:2">
      <c r="A892" s="49">
        <v>39653</v>
      </c>
      <c r="B892">
        <v>231.56</v>
      </c>
    </row>
    <row r="893" spans="1:2">
      <c r="A893" s="49">
        <v>39654</v>
      </c>
      <c r="B893">
        <v>227.81</v>
      </c>
    </row>
    <row r="894" spans="1:2">
      <c r="A894" s="49">
        <v>39657</v>
      </c>
      <c r="B894">
        <v>222.34</v>
      </c>
    </row>
    <row r="895" spans="1:2">
      <c r="A895" s="49">
        <v>39658</v>
      </c>
      <c r="B895">
        <v>204.22</v>
      </c>
    </row>
    <row r="896" spans="1:2">
      <c r="A896" s="49">
        <v>39659</v>
      </c>
      <c r="B896">
        <v>182.66</v>
      </c>
    </row>
    <row r="897" spans="1:2">
      <c r="A897" s="49">
        <v>39660</v>
      </c>
      <c r="B897">
        <v>152.66</v>
      </c>
    </row>
    <row r="898" spans="1:2">
      <c r="A898" s="49">
        <v>39661</v>
      </c>
      <c r="B898">
        <v>123.13</v>
      </c>
    </row>
    <row r="899" spans="1:2">
      <c r="A899" s="49">
        <v>39664</v>
      </c>
      <c r="B899">
        <v>112</v>
      </c>
    </row>
    <row r="900" spans="1:2">
      <c r="A900" s="49">
        <v>39665</v>
      </c>
      <c r="B900">
        <v>108.75</v>
      </c>
    </row>
    <row r="901" spans="1:2">
      <c r="A901" s="49">
        <v>39666</v>
      </c>
      <c r="B901">
        <v>98.94</v>
      </c>
    </row>
    <row r="902" spans="1:2">
      <c r="A902" s="49">
        <v>39667</v>
      </c>
      <c r="B902">
        <v>92.66</v>
      </c>
    </row>
    <row r="903" spans="1:2">
      <c r="A903" s="49">
        <v>39668</v>
      </c>
      <c r="B903">
        <v>90.16</v>
      </c>
    </row>
    <row r="904" spans="1:2">
      <c r="A904" s="49">
        <v>39671</v>
      </c>
      <c r="B904">
        <v>89.22</v>
      </c>
    </row>
    <row r="905" spans="1:2">
      <c r="A905" s="49">
        <v>39672</v>
      </c>
      <c r="B905">
        <v>89.91</v>
      </c>
    </row>
    <row r="906" spans="1:2">
      <c r="A906" s="49">
        <v>39673</v>
      </c>
      <c r="B906">
        <v>90</v>
      </c>
    </row>
    <row r="907" spans="1:2">
      <c r="A907" s="49">
        <v>39674</v>
      </c>
      <c r="B907">
        <v>87.5</v>
      </c>
    </row>
    <row r="908" spans="1:2">
      <c r="A908" s="49">
        <v>39675</v>
      </c>
      <c r="B908">
        <v>85.23</v>
      </c>
    </row>
    <row r="909" spans="1:2">
      <c r="A909" s="49">
        <v>39678</v>
      </c>
      <c r="B909">
        <v>83.28</v>
      </c>
    </row>
    <row r="910" spans="1:2">
      <c r="A910" s="49">
        <v>39679</v>
      </c>
      <c r="B910">
        <v>76.72</v>
      </c>
    </row>
    <row r="911" spans="1:2">
      <c r="A911" s="49">
        <v>39680</v>
      </c>
      <c r="B911">
        <v>70</v>
      </c>
    </row>
    <row r="912" spans="1:2">
      <c r="A912" s="49">
        <v>39681</v>
      </c>
      <c r="B912">
        <v>65.94</v>
      </c>
    </row>
    <row r="913" spans="1:2">
      <c r="A913" s="49">
        <v>39682</v>
      </c>
      <c r="B913">
        <v>66.75</v>
      </c>
    </row>
    <row r="914" spans="1:2">
      <c r="A914" s="49">
        <v>39686</v>
      </c>
      <c r="B914">
        <v>74.22</v>
      </c>
    </row>
    <row r="915" spans="1:2">
      <c r="A915" s="49">
        <v>39687</v>
      </c>
      <c r="B915">
        <v>80.94</v>
      </c>
    </row>
    <row r="916" spans="1:2">
      <c r="A916" s="49">
        <v>39688</v>
      </c>
      <c r="B916">
        <v>90.31</v>
      </c>
    </row>
    <row r="917" spans="1:2">
      <c r="A917" s="49">
        <v>39689</v>
      </c>
      <c r="B917">
        <v>96.41</v>
      </c>
    </row>
    <row r="918" spans="1:2">
      <c r="A918" s="49">
        <v>39692</v>
      </c>
      <c r="B918">
        <v>98.27</v>
      </c>
    </row>
    <row r="919" spans="1:2">
      <c r="A919" s="49">
        <v>39693</v>
      </c>
      <c r="B919">
        <v>100.23</v>
      </c>
    </row>
    <row r="920" spans="1:2">
      <c r="A920" s="49">
        <v>39694</v>
      </c>
      <c r="B920">
        <v>107.97</v>
      </c>
    </row>
    <row r="921" spans="1:2">
      <c r="A921" s="49">
        <v>39695</v>
      </c>
      <c r="B921">
        <v>119.92</v>
      </c>
    </row>
    <row r="922" spans="1:2">
      <c r="A922" s="49">
        <v>39696</v>
      </c>
      <c r="B922">
        <v>122.19</v>
      </c>
    </row>
    <row r="923" spans="1:2">
      <c r="A923" s="49">
        <v>39699</v>
      </c>
      <c r="B923">
        <v>121.17</v>
      </c>
    </row>
    <row r="924" spans="1:2">
      <c r="A924" s="49">
        <v>39700</v>
      </c>
      <c r="B924">
        <v>120.63</v>
      </c>
    </row>
    <row r="925" spans="1:2">
      <c r="A925" s="49">
        <v>39701</v>
      </c>
      <c r="B925">
        <v>119.53</v>
      </c>
    </row>
    <row r="926" spans="1:2">
      <c r="A926" s="49">
        <v>39702</v>
      </c>
      <c r="B926">
        <v>114.06</v>
      </c>
    </row>
    <row r="927" spans="1:2">
      <c r="A927" s="49">
        <v>39703</v>
      </c>
      <c r="B927">
        <v>110.94</v>
      </c>
    </row>
    <row r="928" spans="1:2">
      <c r="A928" s="49">
        <v>39706</v>
      </c>
      <c r="B928">
        <v>109.84</v>
      </c>
    </row>
    <row r="929" spans="1:2">
      <c r="A929" s="49">
        <v>39707</v>
      </c>
      <c r="B929">
        <v>103.28</v>
      </c>
    </row>
    <row r="930" spans="1:2">
      <c r="A930" s="49">
        <v>39708</v>
      </c>
      <c r="B930">
        <v>95.94</v>
      </c>
    </row>
    <row r="931" spans="1:2">
      <c r="A931" s="49">
        <v>39709</v>
      </c>
      <c r="B931">
        <v>95.08</v>
      </c>
    </row>
    <row r="932" spans="1:2">
      <c r="A932" s="49">
        <v>39710</v>
      </c>
      <c r="B932">
        <v>105.47</v>
      </c>
    </row>
    <row r="933" spans="1:2">
      <c r="A933" s="49">
        <v>39713</v>
      </c>
      <c r="B933">
        <v>109.38</v>
      </c>
    </row>
    <row r="934" spans="1:2">
      <c r="A934" s="49">
        <v>39714</v>
      </c>
      <c r="B934">
        <v>128.44</v>
      </c>
    </row>
    <row r="935" spans="1:2">
      <c r="A935" s="49">
        <v>39715</v>
      </c>
      <c r="B935">
        <v>142.19</v>
      </c>
    </row>
    <row r="936" spans="1:2">
      <c r="A936" s="49">
        <v>39716</v>
      </c>
      <c r="B936">
        <v>147.66999999999999</v>
      </c>
    </row>
    <row r="937" spans="1:2">
      <c r="A937" s="49">
        <v>39717</v>
      </c>
      <c r="B937">
        <v>149.13999999999999</v>
      </c>
    </row>
    <row r="938" spans="1:2">
      <c r="A938" s="49">
        <v>39720</v>
      </c>
      <c r="B938">
        <v>146.80000000000001</v>
      </c>
    </row>
    <row r="939" spans="1:2">
      <c r="A939" s="49">
        <v>39721</v>
      </c>
      <c r="B939">
        <v>145.78</v>
      </c>
    </row>
    <row r="940" spans="1:2">
      <c r="A940" s="49">
        <v>39722</v>
      </c>
      <c r="B940">
        <v>145</v>
      </c>
    </row>
    <row r="941" spans="1:2">
      <c r="A941" s="49">
        <v>39723</v>
      </c>
      <c r="B941">
        <v>140.5</v>
      </c>
    </row>
    <row r="942" spans="1:2">
      <c r="A942" s="49">
        <v>39724</v>
      </c>
      <c r="B942">
        <v>139.38</v>
      </c>
    </row>
    <row r="943" spans="1:2">
      <c r="A943" s="49">
        <v>39727</v>
      </c>
      <c r="B943">
        <v>138.59</v>
      </c>
    </row>
    <row r="944" spans="1:2">
      <c r="A944" s="49">
        <v>39728</v>
      </c>
      <c r="B944">
        <v>135.78</v>
      </c>
    </row>
    <row r="945" spans="1:2">
      <c r="A945" s="49">
        <v>39729</v>
      </c>
      <c r="B945">
        <v>129.22</v>
      </c>
    </row>
    <row r="946" spans="1:2">
      <c r="A946" s="49">
        <v>39730</v>
      </c>
      <c r="B946">
        <v>125</v>
      </c>
    </row>
    <row r="947" spans="1:2">
      <c r="A947" s="49">
        <v>39731</v>
      </c>
      <c r="B947">
        <v>111.41</v>
      </c>
    </row>
    <row r="948" spans="1:2">
      <c r="A948" s="49">
        <v>39734</v>
      </c>
      <c r="B948">
        <v>109.22</v>
      </c>
    </row>
    <row r="949" spans="1:2">
      <c r="A949" s="49">
        <v>39735</v>
      </c>
      <c r="B949">
        <v>105.63</v>
      </c>
    </row>
    <row r="950" spans="1:2">
      <c r="A950" s="49">
        <v>39736</v>
      </c>
      <c r="B950">
        <v>100.17</v>
      </c>
    </row>
    <row r="951" spans="1:2">
      <c r="A951" s="49">
        <v>39737</v>
      </c>
      <c r="B951">
        <v>96.64</v>
      </c>
    </row>
    <row r="952" spans="1:2">
      <c r="A952" s="49">
        <v>39738</v>
      </c>
      <c r="B952">
        <v>93.81</v>
      </c>
    </row>
    <row r="953" spans="1:2">
      <c r="A953" s="49">
        <v>39741</v>
      </c>
      <c r="B953">
        <v>92.25</v>
      </c>
    </row>
    <row r="954" spans="1:2">
      <c r="A954" s="49">
        <v>39742</v>
      </c>
      <c r="B954">
        <v>90.31</v>
      </c>
    </row>
    <row r="955" spans="1:2">
      <c r="A955" s="49">
        <v>39743</v>
      </c>
      <c r="B955">
        <v>87.03</v>
      </c>
    </row>
    <row r="956" spans="1:2">
      <c r="A956" s="49">
        <v>39744</v>
      </c>
      <c r="B956">
        <v>84.38</v>
      </c>
    </row>
    <row r="957" spans="1:2">
      <c r="A957" s="49">
        <v>39745</v>
      </c>
      <c r="B957">
        <v>79.94</v>
      </c>
    </row>
    <row r="958" spans="1:2">
      <c r="A958" s="49">
        <v>39748</v>
      </c>
      <c r="B958">
        <v>76.63</v>
      </c>
    </row>
    <row r="959" spans="1:2">
      <c r="A959" s="49">
        <v>39749</v>
      </c>
      <c r="B959">
        <v>72.03</v>
      </c>
    </row>
    <row r="960" spans="1:2">
      <c r="A960" s="49">
        <v>39750</v>
      </c>
      <c r="B960">
        <v>70.31</v>
      </c>
    </row>
    <row r="961" spans="1:2">
      <c r="A961" s="49">
        <v>39751</v>
      </c>
      <c r="B961">
        <v>69.69</v>
      </c>
    </row>
    <row r="962" spans="1:2">
      <c r="A962" s="49">
        <v>39752</v>
      </c>
      <c r="B962">
        <v>69.84</v>
      </c>
    </row>
    <row r="963" spans="1:2">
      <c r="A963" s="49">
        <v>39755</v>
      </c>
      <c r="B963">
        <v>70.31</v>
      </c>
    </row>
    <row r="964" spans="1:2">
      <c r="A964" s="49">
        <v>39756</v>
      </c>
      <c r="B964">
        <v>70.19</v>
      </c>
    </row>
    <row r="965" spans="1:2">
      <c r="A965" s="49">
        <v>39757</v>
      </c>
      <c r="B965">
        <v>71.88</v>
      </c>
    </row>
    <row r="966" spans="1:2">
      <c r="A966" s="49">
        <v>39758</v>
      </c>
      <c r="B966">
        <v>71.25</v>
      </c>
    </row>
    <row r="967" spans="1:2">
      <c r="A967" s="49">
        <v>39759</v>
      </c>
      <c r="B967">
        <v>70.930000000000007</v>
      </c>
    </row>
    <row r="968" spans="1:2">
      <c r="A968" s="49">
        <v>39762</v>
      </c>
      <c r="B968">
        <v>70.27</v>
      </c>
    </row>
    <row r="969" spans="1:2">
      <c r="A969" s="49">
        <v>39763</v>
      </c>
      <c r="B969">
        <v>70.31</v>
      </c>
    </row>
    <row r="970" spans="1:2">
      <c r="A970" s="49">
        <v>39764</v>
      </c>
      <c r="B970">
        <v>70.16</v>
      </c>
    </row>
    <row r="971" spans="1:2">
      <c r="A971" s="49">
        <v>39765</v>
      </c>
      <c r="B971">
        <v>70.31</v>
      </c>
    </row>
    <row r="972" spans="1:2">
      <c r="A972" s="49">
        <v>39766</v>
      </c>
      <c r="B972">
        <v>68.98</v>
      </c>
    </row>
    <row r="973" spans="1:2">
      <c r="A973" s="49">
        <v>39769</v>
      </c>
      <c r="B973">
        <v>68.91</v>
      </c>
    </row>
    <row r="974" spans="1:2">
      <c r="A974" s="49">
        <v>39770</v>
      </c>
      <c r="B974">
        <v>69.22</v>
      </c>
    </row>
    <row r="975" spans="1:2">
      <c r="A975" s="49">
        <v>39771</v>
      </c>
      <c r="B975">
        <v>69.22</v>
      </c>
    </row>
    <row r="976" spans="1:2">
      <c r="A976" s="49">
        <v>39772</v>
      </c>
      <c r="B976">
        <v>69.09</v>
      </c>
    </row>
    <row r="977" spans="1:2">
      <c r="A977" s="49">
        <v>39773</v>
      </c>
      <c r="B977">
        <v>69.16</v>
      </c>
    </row>
    <row r="978" spans="1:2">
      <c r="A978" s="49">
        <v>39776</v>
      </c>
      <c r="B978">
        <v>66.34</v>
      </c>
    </row>
    <row r="979" spans="1:2">
      <c r="A979" s="49">
        <v>39777</v>
      </c>
      <c r="B979">
        <v>65.25</v>
      </c>
    </row>
    <row r="980" spans="1:2">
      <c r="A980" s="49">
        <v>39778</v>
      </c>
      <c r="B980">
        <v>64.22</v>
      </c>
    </row>
    <row r="981" spans="1:2">
      <c r="A981" s="49">
        <v>39779</v>
      </c>
      <c r="B981">
        <v>63.54</v>
      </c>
    </row>
    <row r="982" spans="1:2">
      <c r="A982" s="49">
        <v>39780</v>
      </c>
      <c r="B982">
        <v>61.81</v>
      </c>
    </row>
    <row r="983" spans="1:2">
      <c r="A983" s="49">
        <v>39783</v>
      </c>
      <c r="B983">
        <v>62.34</v>
      </c>
    </row>
    <row r="984" spans="1:2">
      <c r="A984" s="49">
        <v>39784</v>
      </c>
      <c r="B984">
        <v>62.73</v>
      </c>
    </row>
    <row r="985" spans="1:2">
      <c r="A985" s="49">
        <v>39785</v>
      </c>
      <c r="B985">
        <v>70.31</v>
      </c>
    </row>
    <row r="986" spans="1:2">
      <c r="A986" s="49">
        <v>39786</v>
      </c>
      <c r="B986">
        <v>90.78</v>
      </c>
    </row>
    <row r="987" spans="1:2">
      <c r="A987" s="49">
        <v>39787</v>
      </c>
      <c r="B987">
        <v>93.28</v>
      </c>
    </row>
    <row r="988" spans="1:2">
      <c r="A988" s="49">
        <v>39790</v>
      </c>
      <c r="B988">
        <v>91.73</v>
      </c>
    </row>
    <row r="989" spans="1:2">
      <c r="A989" s="49">
        <v>39791</v>
      </c>
      <c r="B989">
        <v>85.94</v>
      </c>
    </row>
    <row r="990" spans="1:2">
      <c r="A990" s="49">
        <v>39792</v>
      </c>
      <c r="B990">
        <v>84.97</v>
      </c>
    </row>
    <row r="991" spans="1:2">
      <c r="A991" s="49">
        <v>39793</v>
      </c>
      <c r="B991">
        <v>82.81</v>
      </c>
    </row>
    <row r="992" spans="1:2">
      <c r="A992" s="49">
        <v>39794</v>
      </c>
      <c r="B992">
        <v>82.06</v>
      </c>
    </row>
    <row r="993" spans="1:2">
      <c r="A993" s="49">
        <v>39797</v>
      </c>
      <c r="B993">
        <v>81.34</v>
      </c>
    </row>
    <row r="994" spans="1:2">
      <c r="A994" s="49">
        <v>39798</v>
      </c>
      <c r="B994">
        <v>80.16</v>
      </c>
    </row>
    <row r="995" spans="1:2">
      <c r="A995" s="49">
        <v>39799</v>
      </c>
      <c r="B995">
        <v>80</v>
      </c>
    </row>
    <row r="996" spans="1:2">
      <c r="A996" s="49">
        <v>39800</v>
      </c>
      <c r="B996">
        <v>79.13</v>
      </c>
    </row>
    <row r="997" spans="1:2">
      <c r="A997" s="49">
        <v>39801</v>
      </c>
      <c r="B997">
        <v>78.59</v>
      </c>
    </row>
    <row r="998" spans="1:2">
      <c r="A998" s="49">
        <v>39804</v>
      </c>
      <c r="B998">
        <v>71.25</v>
      </c>
    </row>
    <row r="999" spans="1:2">
      <c r="A999" s="49">
        <v>39805</v>
      </c>
      <c r="B999">
        <v>64.06</v>
      </c>
    </row>
    <row r="1000" spans="1:2">
      <c r="A1000" s="49">
        <v>39806</v>
      </c>
      <c r="B1000">
        <v>62.23</v>
      </c>
    </row>
    <row r="1001" spans="1:2">
      <c r="A1001" s="49">
        <v>39815</v>
      </c>
      <c r="B1001">
        <v>42.85</v>
      </c>
    </row>
    <row r="1002" spans="1:2">
      <c r="A1002" s="49">
        <v>39818</v>
      </c>
      <c r="B1002">
        <v>42.38</v>
      </c>
    </row>
    <row r="1003" spans="1:2">
      <c r="A1003" s="49">
        <v>39819</v>
      </c>
      <c r="B1003">
        <v>42.42</v>
      </c>
    </row>
    <row r="1004" spans="1:2">
      <c r="A1004" s="49">
        <v>39820</v>
      </c>
      <c r="B1004">
        <v>41.84</v>
      </c>
    </row>
    <row r="1005" spans="1:2">
      <c r="A1005" s="49">
        <v>39821</v>
      </c>
      <c r="B1005">
        <v>56.66</v>
      </c>
    </row>
    <row r="1006" spans="1:2">
      <c r="A1006" s="49">
        <v>39822</v>
      </c>
      <c r="B1006">
        <v>63.28</v>
      </c>
    </row>
    <row r="1007" spans="1:2">
      <c r="A1007" s="49">
        <v>39825</v>
      </c>
      <c r="B1007">
        <v>64.47</v>
      </c>
    </row>
    <row r="1008" spans="1:2">
      <c r="A1008" s="49">
        <v>39826</v>
      </c>
      <c r="B1008">
        <v>66.75</v>
      </c>
    </row>
    <row r="1009" spans="1:2">
      <c r="A1009" s="49">
        <v>39827</v>
      </c>
      <c r="B1009">
        <v>71.25</v>
      </c>
    </row>
    <row r="1010" spans="1:2">
      <c r="A1010" s="49">
        <v>39828</v>
      </c>
      <c r="B1010">
        <v>71.59</v>
      </c>
    </row>
    <row r="1011" spans="1:2">
      <c r="A1011" s="49">
        <v>39829</v>
      </c>
      <c r="B1011">
        <v>71.16</v>
      </c>
    </row>
    <row r="1012" spans="1:2">
      <c r="A1012" s="49">
        <v>39832</v>
      </c>
      <c r="B1012">
        <v>70.38</v>
      </c>
    </row>
    <row r="1013" spans="1:2">
      <c r="A1013" s="49">
        <v>39833</v>
      </c>
      <c r="B1013">
        <v>68.91</v>
      </c>
    </row>
    <row r="1014" spans="1:2">
      <c r="A1014" s="49">
        <v>39834</v>
      </c>
      <c r="B1014">
        <v>61.81</v>
      </c>
    </row>
    <row r="1015" spans="1:2">
      <c r="A1015" s="49">
        <v>39835</v>
      </c>
      <c r="B1015">
        <v>56.88</v>
      </c>
    </row>
    <row r="1016" spans="1:2">
      <c r="A1016" s="49">
        <v>39836</v>
      </c>
      <c r="B1016">
        <v>54.69</v>
      </c>
    </row>
    <row r="1017" spans="1:2">
      <c r="A1017" s="49">
        <v>39839</v>
      </c>
      <c r="B1017">
        <v>54.15</v>
      </c>
    </row>
    <row r="1018" spans="1:2">
      <c r="A1018" s="49">
        <v>39840</v>
      </c>
      <c r="B1018">
        <v>51.23</v>
      </c>
    </row>
    <row r="1019" spans="1:2">
      <c r="A1019" s="49">
        <v>39841</v>
      </c>
      <c r="B1019">
        <v>49.68</v>
      </c>
    </row>
    <row r="1020" spans="1:2">
      <c r="A1020" s="49">
        <v>39842</v>
      </c>
      <c r="B1020">
        <v>46.72</v>
      </c>
    </row>
    <row r="1021" spans="1:2">
      <c r="A1021" s="49">
        <v>39843</v>
      </c>
      <c r="B1021">
        <v>43.33</v>
      </c>
    </row>
    <row r="1022" spans="1:2">
      <c r="A1022" s="49">
        <v>39846</v>
      </c>
      <c r="B1022">
        <v>42.32</v>
      </c>
    </row>
    <row r="1023" spans="1:2">
      <c r="A1023" s="49">
        <v>39847</v>
      </c>
      <c r="B1023">
        <v>42.2</v>
      </c>
    </row>
    <row r="1024" spans="1:2">
      <c r="A1024" s="49">
        <v>39848</v>
      </c>
      <c r="B1024">
        <v>40.31</v>
      </c>
    </row>
    <row r="1025" spans="1:2">
      <c r="A1025" s="49">
        <v>39849</v>
      </c>
      <c r="B1025">
        <v>38.25</v>
      </c>
    </row>
    <row r="1026" spans="1:2">
      <c r="A1026" s="49">
        <v>39850</v>
      </c>
      <c r="B1026">
        <v>38.97</v>
      </c>
    </row>
    <row r="1027" spans="1:2">
      <c r="A1027" s="49">
        <v>39853</v>
      </c>
      <c r="B1027">
        <v>38.81</v>
      </c>
    </row>
    <row r="1028" spans="1:2">
      <c r="A1028" s="49">
        <v>39854</v>
      </c>
      <c r="B1028">
        <v>41.84</v>
      </c>
    </row>
    <row r="1029" spans="1:2">
      <c r="A1029" s="49">
        <v>39855</v>
      </c>
      <c r="B1029">
        <v>46.66</v>
      </c>
    </row>
    <row r="1030" spans="1:2">
      <c r="A1030" s="49">
        <v>39856</v>
      </c>
      <c r="B1030">
        <v>52.19</v>
      </c>
    </row>
    <row r="1031" spans="1:2">
      <c r="A1031" s="49">
        <v>39857</v>
      </c>
      <c r="B1031">
        <v>52.34</v>
      </c>
    </row>
    <row r="1032" spans="1:2">
      <c r="A1032" s="49">
        <v>39860</v>
      </c>
      <c r="B1032">
        <v>52</v>
      </c>
    </row>
    <row r="1033" spans="1:2">
      <c r="A1033" s="49">
        <v>39861</v>
      </c>
      <c r="B1033">
        <v>51.03</v>
      </c>
    </row>
    <row r="1034" spans="1:2">
      <c r="A1034" s="49">
        <v>39862</v>
      </c>
      <c r="B1034">
        <v>50.81</v>
      </c>
    </row>
    <row r="1035" spans="1:2">
      <c r="A1035" s="49">
        <v>39863</v>
      </c>
      <c r="B1035">
        <v>49.63</v>
      </c>
    </row>
    <row r="1036" spans="1:2">
      <c r="A1036" s="49">
        <v>39864</v>
      </c>
      <c r="B1036">
        <v>49.56</v>
      </c>
    </row>
    <row r="1037" spans="1:2">
      <c r="A1037" s="49">
        <v>39867</v>
      </c>
      <c r="B1037">
        <v>49.03</v>
      </c>
    </row>
    <row r="1038" spans="1:2">
      <c r="A1038" s="49">
        <v>39868</v>
      </c>
      <c r="B1038">
        <v>48.3</v>
      </c>
    </row>
    <row r="1039" spans="1:2">
      <c r="A1039" s="49">
        <v>39869</v>
      </c>
      <c r="B1039">
        <v>48.03</v>
      </c>
    </row>
    <row r="1040" spans="1:2">
      <c r="A1040" s="49">
        <v>39870</v>
      </c>
      <c r="B1040">
        <v>47.16</v>
      </c>
    </row>
    <row r="1041" spans="1:2">
      <c r="A1041" s="49">
        <v>39871</v>
      </c>
      <c r="B1041">
        <v>47.22</v>
      </c>
    </row>
    <row r="1042" spans="1:2">
      <c r="A1042" s="49">
        <v>39874</v>
      </c>
      <c r="B1042">
        <v>47.38</v>
      </c>
    </row>
    <row r="1043" spans="1:2">
      <c r="A1043" s="49">
        <v>39875</v>
      </c>
      <c r="B1043">
        <v>46.77</v>
      </c>
    </row>
    <row r="1044" spans="1:2">
      <c r="A1044" s="49">
        <v>39876</v>
      </c>
      <c r="B1044">
        <v>46.28</v>
      </c>
    </row>
    <row r="1045" spans="1:2">
      <c r="A1045" s="49">
        <v>39877</v>
      </c>
      <c r="B1045">
        <v>44.89</v>
      </c>
    </row>
    <row r="1046" spans="1:2">
      <c r="A1046" s="49">
        <v>39878</v>
      </c>
      <c r="B1046">
        <v>43.16</v>
      </c>
    </row>
    <row r="1047" spans="1:2">
      <c r="A1047" s="49">
        <v>39881</v>
      </c>
      <c r="B1047">
        <v>43.28</v>
      </c>
    </row>
    <row r="1048" spans="1:2">
      <c r="A1048" s="49">
        <v>39882</v>
      </c>
      <c r="B1048">
        <v>43.19</v>
      </c>
    </row>
    <row r="1049" spans="1:2">
      <c r="A1049" s="49">
        <v>39883</v>
      </c>
      <c r="B1049">
        <v>38.630000000000003</v>
      </c>
    </row>
    <row r="1050" spans="1:2">
      <c r="A1050" s="49">
        <v>39884</v>
      </c>
      <c r="B1050">
        <v>37.28</v>
      </c>
    </row>
    <row r="1051" spans="1:2">
      <c r="A1051" s="49">
        <v>39885</v>
      </c>
      <c r="B1051">
        <v>36.92</v>
      </c>
    </row>
    <row r="1052" spans="1:2">
      <c r="A1052" s="49">
        <v>39888</v>
      </c>
      <c r="B1052">
        <v>36.78</v>
      </c>
    </row>
    <row r="1053" spans="1:2">
      <c r="A1053" s="49">
        <v>39889</v>
      </c>
      <c r="B1053">
        <v>36.159999999999997</v>
      </c>
    </row>
    <row r="1054" spans="1:2">
      <c r="A1054" s="49">
        <v>39890</v>
      </c>
      <c r="B1054">
        <v>36.03</v>
      </c>
    </row>
    <row r="1055" spans="1:2">
      <c r="A1055" s="49">
        <v>39891</v>
      </c>
      <c r="B1055">
        <v>37.229999999999997</v>
      </c>
    </row>
    <row r="1056" spans="1:2">
      <c r="A1056" s="49">
        <v>39892</v>
      </c>
      <c r="B1056">
        <v>37.08</v>
      </c>
    </row>
    <row r="1057" spans="1:2">
      <c r="A1057" s="49">
        <v>39895</v>
      </c>
      <c r="B1057">
        <v>36.86</v>
      </c>
    </row>
    <row r="1058" spans="1:2">
      <c r="A1058" s="49">
        <v>39896</v>
      </c>
      <c r="B1058">
        <v>35.729999999999997</v>
      </c>
    </row>
    <row r="1059" spans="1:2">
      <c r="A1059" s="49">
        <v>39897</v>
      </c>
      <c r="B1059">
        <v>36.049999999999997</v>
      </c>
    </row>
    <row r="1060" spans="1:2">
      <c r="A1060" s="49">
        <v>39898</v>
      </c>
      <c r="B1060">
        <v>36.049999999999997</v>
      </c>
    </row>
    <row r="1061" spans="1:2">
      <c r="A1061" s="49">
        <v>39899</v>
      </c>
      <c r="B1061">
        <v>34.86</v>
      </c>
    </row>
    <row r="1062" spans="1:2">
      <c r="A1062" s="49">
        <v>39902</v>
      </c>
      <c r="B1062">
        <v>34.659999999999997</v>
      </c>
    </row>
    <row r="1063" spans="1:2">
      <c r="A1063" s="49">
        <v>39903</v>
      </c>
      <c r="B1063">
        <v>34.630000000000003</v>
      </c>
    </row>
    <row r="1064" spans="1:2">
      <c r="A1064" s="49">
        <v>39904</v>
      </c>
      <c r="B1064">
        <v>34.229999999999997</v>
      </c>
    </row>
    <row r="1065" spans="1:2">
      <c r="A1065" s="49">
        <v>39905</v>
      </c>
      <c r="B1065">
        <v>33</v>
      </c>
    </row>
    <row r="1066" spans="1:2">
      <c r="A1066" s="49">
        <v>39906</v>
      </c>
      <c r="B1066">
        <v>32.299999999999997</v>
      </c>
    </row>
    <row r="1067" spans="1:2">
      <c r="A1067" s="49">
        <v>39909</v>
      </c>
      <c r="B1067">
        <v>30.03</v>
      </c>
    </row>
    <row r="1068" spans="1:2">
      <c r="A1068" s="49">
        <v>39910</v>
      </c>
      <c r="B1068">
        <v>28.72</v>
      </c>
    </row>
    <row r="1069" spans="1:2">
      <c r="A1069" s="49">
        <v>39911</v>
      </c>
      <c r="B1069">
        <v>28.09</v>
      </c>
    </row>
    <row r="1070" spans="1:2">
      <c r="A1070" s="49">
        <v>39912</v>
      </c>
      <c r="B1070">
        <v>27.2</v>
      </c>
    </row>
    <row r="1071" spans="1:2">
      <c r="A1071" s="49">
        <v>39917</v>
      </c>
      <c r="B1071">
        <v>25.81</v>
      </c>
    </row>
    <row r="1072" spans="1:2">
      <c r="A1072" s="49">
        <v>39918</v>
      </c>
      <c r="B1072">
        <v>25.91</v>
      </c>
    </row>
    <row r="1073" spans="1:2">
      <c r="A1073" s="49">
        <v>39919</v>
      </c>
      <c r="B1073">
        <v>25.95</v>
      </c>
    </row>
    <row r="1074" spans="1:2">
      <c r="A1074" s="49">
        <v>39920</v>
      </c>
      <c r="B1074">
        <v>26.97</v>
      </c>
    </row>
    <row r="1075" spans="1:2">
      <c r="A1075" s="49">
        <v>39923</v>
      </c>
      <c r="B1075">
        <v>30.7</v>
      </c>
    </row>
    <row r="1076" spans="1:2">
      <c r="A1076" s="49">
        <v>39924</v>
      </c>
      <c r="B1076">
        <v>32.57</v>
      </c>
    </row>
    <row r="1077" spans="1:2">
      <c r="A1077" s="49">
        <v>39925</v>
      </c>
      <c r="B1077">
        <v>32.97</v>
      </c>
    </row>
    <row r="1078" spans="1:2">
      <c r="A1078" s="49">
        <v>39926</v>
      </c>
      <c r="B1078">
        <v>31.88</v>
      </c>
    </row>
    <row r="1079" spans="1:2">
      <c r="A1079" s="49">
        <v>39927</v>
      </c>
      <c r="B1079">
        <v>31.25</v>
      </c>
    </row>
    <row r="1080" spans="1:2">
      <c r="A1080" s="49">
        <v>39930</v>
      </c>
      <c r="B1080">
        <v>31.7</v>
      </c>
    </row>
    <row r="1081" spans="1:2">
      <c r="A1081" s="49">
        <v>39931</v>
      </c>
      <c r="B1081">
        <v>31.23</v>
      </c>
    </row>
    <row r="1082" spans="1:2">
      <c r="A1082" s="49">
        <v>39932</v>
      </c>
      <c r="B1082">
        <v>31.72</v>
      </c>
    </row>
    <row r="1083" spans="1:2">
      <c r="A1083" s="49">
        <v>39933</v>
      </c>
      <c r="B1083">
        <v>31.63</v>
      </c>
    </row>
    <row r="1084" spans="1:2">
      <c r="A1084" s="49">
        <v>39934</v>
      </c>
      <c r="B1084">
        <v>31.27</v>
      </c>
    </row>
    <row r="1085" spans="1:2">
      <c r="A1085" s="49">
        <v>39938</v>
      </c>
      <c r="B1085">
        <v>30.1</v>
      </c>
    </row>
    <row r="1086" spans="1:2">
      <c r="A1086" s="49">
        <v>39939</v>
      </c>
      <c r="B1086">
        <v>29.78</v>
      </c>
    </row>
    <row r="1087" spans="1:2">
      <c r="A1087" s="49">
        <v>39940</v>
      </c>
      <c r="B1087">
        <v>28.31</v>
      </c>
    </row>
    <row r="1088" spans="1:2">
      <c r="A1088" s="49">
        <v>39941</v>
      </c>
      <c r="B1088">
        <v>26.84</v>
      </c>
    </row>
    <row r="1089" spans="1:2">
      <c r="A1089" s="49">
        <v>39944</v>
      </c>
      <c r="B1089">
        <v>26</v>
      </c>
    </row>
    <row r="1090" spans="1:2">
      <c r="A1090" s="49">
        <v>39945</v>
      </c>
      <c r="B1090">
        <v>25.36</v>
      </c>
    </row>
    <row r="1091" spans="1:2">
      <c r="A1091" s="49">
        <v>39946</v>
      </c>
      <c r="B1091">
        <v>26.84</v>
      </c>
    </row>
    <row r="1092" spans="1:2">
      <c r="A1092" s="49">
        <v>39947</v>
      </c>
      <c r="B1092">
        <v>27.16</v>
      </c>
    </row>
    <row r="1093" spans="1:2">
      <c r="A1093" s="49">
        <v>39948</v>
      </c>
      <c r="B1093">
        <v>28.72</v>
      </c>
    </row>
    <row r="1094" spans="1:2">
      <c r="A1094" s="49">
        <v>39951</v>
      </c>
      <c r="B1094">
        <v>28.75</v>
      </c>
    </row>
    <row r="1095" spans="1:2">
      <c r="A1095" s="49">
        <v>39952</v>
      </c>
      <c r="B1095">
        <v>29.5</v>
      </c>
    </row>
    <row r="1096" spans="1:2">
      <c r="A1096" s="49">
        <v>39953</v>
      </c>
      <c r="B1096">
        <v>29.84</v>
      </c>
    </row>
    <row r="1097" spans="1:2">
      <c r="A1097" s="49">
        <v>39954</v>
      </c>
      <c r="B1097">
        <v>29.31</v>
      </c>
    </row>
    <row r="1098" spans="1:2">
      <c r="A1098" s="49">
        <v>39955</v>
      </c>
      <c r="B1098">
        <v>29.22</v>
      </c>
    </row>
    <row r="1099" spans="1:2">
      <c r="A1099" s="49">
        <v>39959</v>
      </c>
      <c r="B1099">
        <v>29.38</v>
      </c>
    </row>
    <row r="1100" spans="1:2">
      <c r="A1100" s="49">
        <v>39960</v>
      </c>
      <c r="B1100">
        <v>28.56</v>
      </c>
    </row>
    <row r="1101" spans="1:2">
      <c r="A1101" s="49">
        <v>39961</v>
      </c>
      <c r="B1101">
        <v>28.59</v>
      </c>
    </row>
    <row r="1102" spans="1:2">
      <c r="A1102" s="49">
        <v>39962</v>
      </c>
      <c r="B1102">
        <v>28.97</v>
      </c>
    </row>
    <row r="1103" spans="1:2">
      <c r="A1103" s="49">
        <v>39965</v>
      </c>
      <c r="B1103">
        <v>29.31</v>
      </c>
    </row>
    <row r="1104" spans="1:2">
      <c r="A1104" s="49">
        <v>39966</v>
      </c>
      <c r="B1104">
        <v>30.94</v>
      </c>
    </row>
    <row r="1105" spans="1:2">
      <c r="A1105" s="49">
        <v>39967</v>
      </c>
      <c r="B1105">
        <v>33.03</v>
      </c>
    </row>
    <row r="1106" spans="1:2">
      <c r="A1106" s="49">
        <v>39968</v>
      </c>
      <c r="B1106">
        <v>35.69</v>
      </c>
    </row>
    <row r="1107" spans="1:2">
      <c r="A1107" s="49">
        <v>39969</v>
      </c>
      <c r="B1107">
        <v>36.58</v>
      </c>
    </row>
    <row r="1108" spans="1:2">
      <c r="A1108" s="49">
        <v>39972</v>
      </c>
      <c r="B1108">
        <v>37.5</v>
      </c>
    </row>
    <row r="1109" spans="1:2">
      <c r="A1109" s="49">
        <v>39973</v>
      </c>
      <c r="B1109">
        <v>42.94</v>
      </c>
    </row>
    <row r="1110" spans="1:2">
      <c r="A1110" s="49">
        <v>39974</v>
      </c>
      <c r="B1110">
        <v>51.03</v>
      </c>
    </row>
    <row r="1111" spans="1:2">
      <c r="A1111" s="49">
        <v>39975</v>
      </c>
      <c r="B1111">
        <v>50.66</v>
      </c>
    </row>
    <row r="1112" spans="1:2">
      <c r="A1112" s="49">
        <v>39976</v>
      </c>
      <c r="B1112">
        <v>51.72</v>
      </c>
    </row>
    <row r="1113" spans="1:2">
      <c r="A1113" s="49">
        <v>39979</v>
      </c>
      <c r="B1113">
        <v>51.69</v>
      </c>
    </row>
    <row r="1114" spans="1:2">
      <c r="A1114" s="49">
        <v>39980</v>
      </c>
      <c r="B1114">
        <v>50.95</v>
      </c>
    </row>
    <row r="1115" spans="1:2">
      <c r="A1115" s="49">
        <v>39981</v>
      </c>
      <c r="B1115">
        <v>49.92</v>
      </c>
    </row>
    <row r="1116" spans="1:2">
      <c r="A1116" s="49">
        <v>39982</v>
      </c>
      <c r="B1116">
        <v>49.52</v>
      </c>
    </row>
    <row r="1117" spans="1:2">
      <c r="A1117" s="49">
        <v>39983</v>
      </c>
      <c r="B1117">
        <v>49.22</v>
      </c>
    </row>
    <row r="1118" spans="1:2">
      <c r="A1118" s="49">
        <v>39986</v>
      </c>
      <c r="B1118">
        <v>50.91</v>
      </c>
    </row>
    <row r="1119" spans="1:2">
      <c r="A1119" s="49">
        <v>39987</v>
      </c>
      <c r="B1119">
        <v>53.41</v>
      </c>
    </row>
    <row r="1120" spans="1:2">
      <c r="A1120" s="49">
        <v>39988</v>
      </c>
      <c r="B1120">
        <v>54.66</v>
      </c>
    </row>
    <row r="1121" spans="1:2">
      <c r="A1121" s="49">
        <v>39989</v>
      </c>
      <c r="B1121">
        <v>54.53</v>
      </c>
    </row>
    <row r="1122" spans="1:2">
      <c r="A1122" s="49">
        <v>39990</v>
      </c>
      <c r="B1122">
        <v>54.28</v>
      </c>
    </row>
    <row r="1123" spans="1:2">
      <c r="A1123" s="49">
        <v>39993</v>
      </c>
      <c r="B1123">
        <v>53.83</v>
      </c>
    </row>
    <row r="1124" spans="1:2">
      <c r="A1124" s="49">
        <v>39994</v>
      </c>
      <c r="B1124">
        <v>52.13</v>
      </c>
    </row>
    <row r="1125" spans="1:2">
      <c r="A1125" s="49">
        <v>39995</v>
      </c>
      <c r="B1125">
        <v>51.53</v>
      </c>
    </row>
    <row r="1126" spans="1:2">
      <c r="A1126" s="49">
        <v>39996</v>
      </c>
      <c r="B1126">
        <v>50.16</v>
      </c>
    </row>
    <row r="1127" spans="1:2">
      <c r="A1127" s="49">
        <v>39997</v>
      </c>
      <c r="B1127">
        <v>48.04</v>
      </c>
    </row>
    <row r="1128" spans="1:2">
      <c r="A1128" s="49">
        <v>40000</v>
      </c>
      <c r="B1128">
        <v>47.94</v>
      </c>
    </row>
    <row r="1129" spans="1:2">
      <c r="A1129" s="49">
        <v>40001</v>
      </c>
      <c r="B1129">
        <v>46.7</v>
      </c>
    </row>
    <row r="1130" spans="1:2">
      <c r="A1130" s="49">
        <v>40002</v>
      </c>
      <c r="B1130">
        <v>41.16</v>
      </c>
    </row>
    <row r="1131" spans="1:2">
      <c r="A1131" s="49">
        <v>40003</v>
      </c>
      <c r="B1131">
        <v>37.44</v>
      </c>
    </row>
    <row r="1132" spans="1:2">
      <c r="A1132" s="49">
        <v>40004</v>
      </c>
      <c r="B1132">
        <v>34.840000000000003</v>
      </c>
    </row>
    <row r="1133" spans="1:2">
      <c r="A1133" s="49">
        <v>40007</v>
      </c>
      <c r="B1133">
        <v>32.840000000000003</v>
      </c>
    </row>
    <row r="1134" spans="1:2">
      <c r="A1134" s="49">
        <v>40008</v>
      </c>
      <c r="B1134">
        <v>31.92</v>
      </c>
    </row>
    <row r="1135" spans="1:2">
      <c r="A1135" s="49">
        <v>40009</v>
      </c>
      <c r="B1135">
        <v>31.58</v>
      </c>
    </row>
    <row r="1136" spans="1:2">
      <c r="A1136" s="49">
        <v>40010</v>
      </c>
      <c r="B1136">
        <v>30.83</v>
      </c>
    </row>
    <row r="1137" spans="1:2">
      <c r="A1137" s="49">
        <v>40011</v>
      </c>
      <c r="B1137">
        <v>30.39</v>
      </c>
    </row>
    <row r="1138" spans="1:2">
      <c r="A1138" s="49">
        <v>40014</v>
      </c>
      <c r="B1138">
        <v>30.25</v>
      </c>
    </row>
    <row r="1139" spans="1:2">
      <c r="A1139" s="49">
        <v>40015</v>
      </c>
      <c r="B1139">
        <v>29.81</v>
      </c>
    </row>
    <row r="1140" spans="1:2">
      <c r="A1140" s="49">
        <v>40016</v>
      </c>
      <c r="B1140">
        <v>30.13</v>
      </c>
    </row>
    <row r="1141" spans="1:2">
      <c r="A1141" s="49">
        <v>40017</v>
      </c>
      <c r="B1141">
        <v>30.66</v>
      </c>
    </row>
    <row r="1142" spans="1:2">
      <c r="A1142" s="49">
        <v>40018</v>
      </c>
      <c r="B1142">
        <v>31.06</v>
      </c>
    </row>
    <row r="1143" spans="1:2">
      <c r="A1143" s="49">
        <v>40021</v>
      </c>
      <c r="B1143">
        <v>32.159999999999997</v>
      </c>
    </row>
    <row r="1144" spans="1:2">
      <c r="A1144" s="49">
        <v>40022</v>
      </c>
      <c r="B1144">
        <v>32.409999999999997</v>
      </c>
    </row>
    <row r="1145" spans="1:2">
      <c r="A1145" s="49">
        <v>40023</v>
      </c>
      <c r="B1145">
        <v>34.22</v>
      </c>
    </row>
    <row r="1146" spans="1:2">
      <c r="A1146" s="49">
        <v>40024</v>
      </c>
      <c r="B1146">
        <v>34.78</v>
      </c>
    </row>
    <row r="1147" spans="1:2">
      <c r="A1147" s="49">
        <v>40025</v>
      </c>
      <c r="B1147">
        <v>34.659999999999997</v>
      </c>
    </row>
    <row r="1148" spans="1:2">
      <c r="A1148" s="49">
        <v>40028</v>
      </c>
      <c r="B1148">
        <v>34.78</v>
      </c>
    </row>
    <row r="1149" spans="1:2">
      <c r="A1149" s="49">
        <v>40029</v>
      </c>
      <c r="B1149">
        <v>36.1</v>
      </c>
    </row>
    <row r="1150" spans="1:2">
      <c r="A1150" s="49">
        <v>40030</v>
      </c>
      <c r="B1150">
        <v>37.69</v>
      </c>
    </row>
    <row r="1151" spans="1:2">
      <c r="A1151" s="49">
        <v>40031</v>
      </c>
      <c r="B1151">
        <v>39.130000000000003</v>
      </c>
    </row>
    <row r="1152" spans="1:2">
      <c r="A1152" s="49">
        <v>40032</v>
      </c>
      <c r="B1152">
        <v>39.5</v>
      </c>
    </row>
    <row r="1153" spans="1:2">
      <c r="A1153" s="49">
        <v>40035</v>
      </c>
      <c r="B1153">
        <v>40</v>
      </c>
    </row>
    <row r="1154" spans="1:2">
      <c r="A1154" s="49">
        <v>40036</v>
      </c>
      <c r="B1154">
        <v>40</v>
      </c>
    </row>
    <row r="1155" spans="1:2">
      <c r="A1155" s="49">
        <v>40037</v>
      </c>
      <c r="B1155">
        <v>40.049999999999997</v>
      </c>
    </row>
    <row r="1156" spans="1:2">
      <c r="A1156" s="49">
        <v>40038</v>
      </c>
      <c r="B1156">
        <v>40.049999999999997</v>
      </c>
    </row>
    <row r="1157" spans="1:2">
      <c r="A1157" s="49">
        <v>40039</v>
      </c>
      <c r="B1157">
        <v>40.08</v>
      </c>
    </row>
    <row r="1158" spans="1:2">
      <c r="A1158" s="49">
        <v>40042</v>
      </c>
      <c r="B1158">
        <v>39.909999999999997</v>
      </c>
    </row>
    <row r="1159" spans="1:2">
      <c r="A1159" s="49">
        <v>40043</v>
      </c>
      <c r="B1159">
        <v>39.630000000000003</v>
      </c>
    </row>
    <row r="1160" spans="1:2">
      <c r="A1160" s="49">
        <v>40044</v>
      </c>
      <c r="B1160">
        <v>39.69</v>
      </c>
    </row>
    <row r="1161" spans="1:2">
      <c r="A1161" s="49">
        <v>40045</v>
      </c>
      <c r="B1161">
        <v>39.090000000000003</v>
      </c>
    </row>
    <row r="1162" spans="1:2">
      <c r="A1162" s="49">
        <v>40046</v>
      </c>
      <c r="B1162">
        <v>38.340000000000003</v>
      </c>
    </row>
    <row r="1163" spans="1:2">
      <c r="A1163" s="49">
        <v>40049</v>
      </c>
      <c r="B1163">
        <v>37.380000000000003</v>
      </c>
    </row>
    <row r="1164" spans="1:2">
      <c r="A1164" s="49">
        <v>40050</v>
      </c>
      <c r="B1164">
        <v>35.19</v>
      </c>
    </row>
    <row r="1165" spans="1:2">
      <c r="A1165" s="49">
        <v>40051</v>
      </c>
      <c r="B1165">
        <v>33.130000000000003</v>
      </c>
    </row>
    <row r="1166" spans="1:2">
      <c r="A1166" s="49">
        <v>40052</v>
      </c>
      <c r="B1166">
        <v>31.72</v>
      </c>
    </row>
    <row r="1167" spans="1:2">
      <c r="A1167" s="49">
        <v>40053</v>
      </c>
      <c r="B1167">
        <v>30.78</v>
      </c>
    </row>
    <row r="1168" spans="1:2">
      <c r="A1168" s="49">
        <v>40057</v>
      </c>
      <c r="B1168">
        <v>30.77</v>
      </c>
    </row>
    <row r="1169" spans="1:2">
      <c r="A1169" s="49">
        <v>40058</v>
      </c>
      <c r="B1169">
        <v>30.53</v>
      </c>
    </row>
    <row r="1170" spans="1:2">
      <c r="A1170" s="49">
        <v>40059</v>
      </c>
      <c r="B1170">
        <v>30.5</v>
      </c>
    </row>
    <row r="1171" spans="1:2">
      <c r="A1171" s="49">
        <v>40060</v>
      </c>
      <c r="B1171">
        <v>30.69</v>
      </c>
    </row>
    <row r="1172" spans="1:2">
      <c r="A1172" s="49">
        <v>40063</v>
      </c>
      <c r="B1172">
        <v>30.77</v>
      </c>
    </row>
    <row r="1173" spans="1:2">
      <c r="A1173" s="49">
        <v>40064</v>
      </c>
      <c r="B1173">
        <v>30.67</v>
      </c>
    </row>
    <row r="1174" spans="1:2">
      <c r="A1174" s="49">
        <v>40065</v>
      </c>
      <c r="B1174">
        <v>30.77</v>
      </c>
    </row>
    <row r="1175" spans="1:2">
      <c r="A1175" s="49">
        <v>40066</v>
      </c>
      <c r="B1175">
        <v>30.5</v>
      </c>
    </row>
    <row r="1176" spans="1:2">
      <c r="A1176" s="49">
        <v>40067</v>
      </c>
      <c r="B1176">
        <v>30.44</v>
      </c>
    </row>
    <row r="1177" spans="1:2">
      <c r="A1177" s="49">
        <v>40070</v>
      </c>
      <c r="B1177">
        <v>30.31</v>
      </c>
    </row>
    <row r="1178" spans="1:2">
      <c r="A1178" s="49">
        <v>40071</v>
      </c>
      <c r="B1178">
        <v>30.44</v>
      </c>
    </row>
    <row r="1179" spans="1:2">
      <c r="A1179" s="49">
        <v>40072</v>
      </c>
      <c r="B1179">
        <v>30.53</v>
      </c>
    </row>
    <row r="1180" spans="1:2">
      <c r="A1180" s="49">
        <v>40073</v>
      </c>
      <c r="B1180">
        <v>31.22</v>
      </c>
    </row>
    <row r="1181" spans="1:2">
      <c r="A1181" s="49">
        <v>40074</v>
      </c>
      <c r="B1181">
        <v>33.75</v>
      </c>
    </row>
    <row r="1182" spans="1:2">
      <c r="A1182" s="49">
        <v>40077</v>
      </c>
      <c r="B1182">
        <v>35.15</v>
      </c>
    </row>
    <row r="1183" spans="1:2">
      <c r="A1183" s="49">
        <v>40078</v>
      </c>
      <c r="B1183">
        <v>38.630000000000003</v>
      </c>
    </row>
    <row r="1184" spans="1:2">
      <c r="A1184" s="49">
        <v>40079</v>
      </c>
      <c r="B1184">
        <v>40.380000000000003</v>
      </c>
    </row>
    <row r="1185" spans="1:2">
      <c r="A1185" s="49">
        <v>40080</v>
      </c>
      <c r="B1185">
        <v>40.909999999999997</v>
      </c>
    </row>
    <row r="1186" spans="1:2">
      <c r="A1186" s="49">
        <v>40081</v>
      </c>
      <c r="B1186">
        <v>40.630000000000003</v>
      </c>
    </row>
    <row r="1187" spans="1:2">
      <c r="A1187" s="49">
        <v>40084</v>
      </c>
      <c r="B1187">
        <v>40.22</v>
      </c>
    </row>
    <row r="1188" spans="1:2">
      <c r="A1188" s="49">
        <v>40085</v>
      </c>
      <c r="B1188">
        <v>39.44</v>
      </c>
    </row>
    <row r="1189" spans="1:2">
      <c r="A1189" s="49">
        <v>40086</v>
      </c>
      <c r="B1189">
        <v>38.47</v>
      </c>
    </row>
    <row r="1190" spans="1:2">
      <c r="A1190" s="49">
        <v>40087</v>
      </c>
      <c r="B1190">
        <v>38.36</v>
      </c>
    </row>
    <row r="1191" spans="1:2">
      <c r="A1191" s="49">
        <v>40088</v>
      </c>
      <c r="B1191">
        <v>38.5</v>
      </c>
    </row>
    <row r="1192" spans="1:2">
      <c r="A1192" s="49">
        <v>40091</v>
      </c>
      <c r="B1192">
        <v>38.97</v>
      </c>
    </row>
    <row r="1193" spans="1:2">
      <c r="A1193" s="49">
        <v>40092</v>
      </c>
      <c r="B1193">
        <v>38.840000000000003</v>
      </c>
    </row>
    <row r="1194" spans="1:2">
      <c r="A1194" s="49">
        <v>40093</v>
      </c>
      <c r="B1194">
        <v>39.06</v>
      </c>
    </row>
    <row r="1195" spans="1:2">
      <c r="A1195" s="49">
        <v>40094</v>
      </c>
      <c r="B1195">
        <v>38.64</v>
      </c>
    </row>
    <row r="1196" spans="1:2">
      <c r="A1196" s="49">
        <v>40095</v>
      </c>
      <c r="B1196">
        <v>38.33</v>
      </c>
    </row>
    <row r="1197" spans="1:2">
      <c r="A1197" s="49">
        <v>40098</v>
      </c>
      <c r="B1197">
        <v>37.75</v>
      </c>
    </row>
    <row r="1198" spans="1:2">
      <c r="A1198" s="49">
        <v>40099</v>
      </c>
      <c r="B1198">
        <v>37.590000000000003</v>
      </c>
    </row>
    <row r="1199" spans="1:2">
      <c r="A1199" s="49">
        <v>40100</v>
      </c>
      <c r="B1199">
        <v>37.770000000000003</v>
      </c>
    </row>
    <row r="1200" spans="1:2">
      <c r="A1200" s="49">
        <v>40101</v>
      </c>
      <c r="B1200">
        <v>41.56</v>
      </c>
    </row>
    <row r="1201" spans="1:2">
      <c r="A1201" s="49">
        <v>40102</v>
      </c>
      <c r="B1201">
        <v>43.25</v>
      </c>
    </row>
    <row r="1202" spans="1:2">
      <c r="A1202" s="49">
        <v>40105</v>
      </c>
      <c r="B1202">
        <v>44.68</v>
      </c>
    </row>
    <row r="1203" spans="1:2">
      <c r="A1203" s="49">
        <v>40106</v>
      </c>
      <c r="B1203">
        <v>45.23</v>
      </c>
    </row>
    <row r="1204" spans="1:2">
      <c r="A1204" s="49">
        <v>40107</v>
      </c>
      <c r="B1204">
        <v>46.94</v>
      </c>
    </row>
    <row r="1205" spans="1:2">
      <c r="A1205" s="49">
        <v>40108</v>
      </c>
      <c r="B1205">
        <v>47.94</v>
      </c>
    </row>
    <row r="1206" spans="1:2">
      <c r="A1206" s="49">
        <v>40109</v>
      </c>
      <c r="B1206">
        <v>47.86</v>
      </c>
    </row>
    <row r="1207" spans="1:2">
      <c r="A1207" s="49">
        <v>40112</v>
      </c>
      <c r="B1207">
        <v>46.97</v>
      </c>
    </row>
    <row r="1208" spans="1:2">
      <c r="A1208" s="49">
        <v>40113</v>
      </c>
      <c r="B1208">
        <v>46.78</v>
      </c>
    </row>
    <row r="1209" spans="1:2">
      <c r="A1209" s="49">
        <v>40114</v>
      </c>
      <c r="B1209">
        <v>47.19</v>
      </c>
    </row>
    <row r="1210" spans="1:2">
      <c r="A1210" s="49">
        <v>40115</v>
      </c>
      <c r="B1210">
        <v>47.09</v>
      </c>
    </row>
    <row r="1211" spans="1:2">
      <c r="A1211" s="49">
        <v>40116</v>
      </c>
      <c r="B1211">
        <v>47.09</v>
      </c>
    </row>
    <row r="1212" spans="1:2">
      <c r="A1212" s="49">
        <v>40119</v>
      </c>
      <c r="B1212">
        <v>46.39</v>
      </c>
    </row>
    <row r="1213" spans="1:2">
      <c r="A1213" s="49">
        <v>40120</v>
      </c>
      <c r="B1213">
        <v>43.42</v>
      </c>
    </row>
    <row r="1214" spans="1:2">
      <c r="A1214" s="49">
        <v>40121</v>
      </c>
      <c r="B1214">
        <v>42.67</v>
      </c>
    </row>
    <row r="1215" spans="1:2">
      <c r="A1215" s="49">
        <v>40122</v>
      </c>
      <c r="B1215">
        <v>42.3</v>
      </c>
    </row>
    <row r="1216" spans="1:2">
      <c r="A1216" s="49">
        <v>40123</v>
      </c>
      <c r="B1216">
        <v>39</v>
      </c>
    </row>
    <row r="1217" spans="1:2">
      <c r="A1217" s="49">
        <v>40126</v>
      </c>
      <c r="B1217">
        <v>35.880000000000003</v>
      </c>
    </row>
    <row r="1218" spans="1:2">
      <c r="A1218" s="49">
        <v>40127</v>
      </c>
      <c r="B1218">
        <v>37.94</v>
      </c>
    </row>
    <row r="1219" spans="1:2">
      <c r="A1219" s="49">
        <v>40128</v>
      </c>
      <c r="B1219">
        <v>44</v>
      </c>
    </row>
    <row r="1220" spans="1:2">
      <c r="A1220" s="49">
        <v>40129</v>
      </c>
      <c r="B1220">
        <v>46.39</v>
      </c>
    </row>
    <row r="1221" spans="1:2">
      <c r="A1221" s="49">
        <v>40130</v>
      </c>
      <c r="B1221">
        <v>49.13</v>
      </c>
    </row>
    <row r="1222" spans="1:2">
      <c r="A1222" s="49">
        <v>40133</v>
      </c>
      <c r="B1222">
        <v>50.41</v>
      </c>
    </row>
    <row r="1223" spans="1:2">
      <c r="A1223" s="49">
        <v>40134</v>
      </c>
      <c r="B1223">
        <v>50.22</v>
      </c>
    </row>
    <row r="1224" spans="1:2">
      <c r="A1224" s="49">
        <v>40135</v>
      </c>
      <c r="B1224">
        <v>52.5</v>
      </c>
    </row>
    <row r="1225" spans="1:2">
      <c r="A1225" s="49">
        <v>40136</v>
      </c>
      <c r="B1225">
        <v>52.56</v>
      </c>
    </row>
    <row r="1226" spans="1:2">
      <c r="A1226" s="49">
        <v>40137</v>
      </c>
      <c r="B1226">
        <v>52.55</v>
      </c>
    </row>
    <row r="1227" spans="1:2">
      <c r="A1227" s="49">
        <v>40140</v>
      </c>
      <c r="B1227">
        <v>50.75</v>
      </c>
    </row>
    <row r="1228" spans="1:2">
      <c r="A1228" s="49">
        <v>40141</v>
      </c>
      <c r="B1228">
        <v>50.34</v>
      </c>
    </row>
    <row r="1229" spans="1:2">
      <c r="A1229" s="49">
        <v>40142</v>
      </c>
      <c r="B1229">
        <v>49.45</v>
      </c>
    </row>
    <row r="1230" spans="1:2">
      <c r="A1230" s="49">
        <v>40143</v>
      </c>
      <c r="B1230">
        <v>49.31</v>
      </c>
    </row>
    <row r="1231" spans="1:2">
      <c r="A1231" s="49">
        <v>40144</v>
      </c>
      <c r="B1231">
        <v>49.14</v>
      </c>
    </row>
    <row r="1232" spans="1:2">
      <c r="A1232" s="49">
        <v>40147</v>
      </c>
      <c r="B1232">
        <v>48.75</v>
      </c>
    </row>
    <row r="1233" spans="1:2">
      <c r="A1233" s="49">
        <v>40148</v>
      </c>
      <c r="B1233">
        <v>49.63</v>
      </c>
    </row>
    <row r="1234" spans="1:2">
      <c r="A1234" s="49">
        <v>40149</v>
      </c>
      <c r="B1234">
        <v>53.97</v>
      </c>
    </row>
    <row r="1235" spans="1:2">
      <c r="A1235" s="49">
        <v>40150</v>
      </c>
      <c r="B1235">
        <v>56.25</v>
      </c>
    </row>
    <row r="1236" spans="1:2">
      <c r="A1236" s="49">
        <v>40151</v>
      </c>
      <c r="B1236">
        <v>56.59</v>
      </c>
    </row>
    <row r="1237" spans="1:2">
      <c r="A1237" s="49">
        <v>40154</v>
      </c>
      <c r="B1237">
        <v>56.59</v>
      </c>
    </row>
    <row r="1238" spans="1:2">
      <c r="A1238" s="49">
        <v>40155</v>
      </c>
      <c r="B1238">
        <v>57.22</v>
      </c>
    </row>
    <row r="1239" spans="1:2">
      <c r="A1239" s="49">
        <v>40156</v>
      </c>
      <c r="B1239">
        <v>56.97</v>
      </c>
    </row>
    <row r="1240" spans="1:2">
      <c r="A1240" s="49">
        <v>40157</v>
      </c>
      <c r="B1240">
        <v>57.3</v>
      </c>
    </row>
    <row r="1241" spans="1:2">
      <c r="A1241" s="49">
        <v>40158</v>
      </c>
      <c r="B1241">
        <v>56.91</v>
      </c>
    </row>
    <row r="1242" spans="1:2">
      <c r="A1242" s="49">
        <v>40161</v>
      </c>
      <c r="B1242">
        <v>56.94</v>
      </c>
    </row>
    <row r="1243" spans="1:2">
      <c r="A1243" s="49">
        <v>40162</v>
      </c>
      <c r="B1243">
        <v>57.75</v>
      </c>
    </row>
    <row r="1244" spans="1:2">
      <c r="A1244" s="49">
        <v>40163</v>
      </c>
      <c r="B1244">
        <v>58.61</v>
      </c>
    </row>
    <row r="1245" spans="1:2">
      <c r="A1245" s="49">
        <v>40164</v>
      </c>
      <c r="B1245">
        <v>60.11</v>
      </c>
    </row>
    <row r="1246" spans="1:2">
      <c r="A1246" s="49">
        <v>40165</v>
      </c>
      <c r="B1246">
        <v>60.33</v>
      </c>
    </row>
    <row r="1247" spans="1:2">
      <c r="A1247" s="49">
        <v>40168</v>
      </c>
      <c r="B1247">
        <v>59.63</v>
      </c>
    </row>
    <row r="1248" spans="1:2">
      <c r="A1248" s="49">
        <v>40169</v>
      </c>
      <c r="B1248">
        <v>59.02</v>
      </c>
    </row>
    <row r="1249" spans="1:2">
      <c r="A1249" s="49">
        <v>40170</v>
      </c>
      <c r="B1249">
        <v>58.67</v>
      </c>
    </row>
    <row r="1250" spans="1:2">
      <c r="A1250" s="49">
        <v>40171</v>
      </c>
      <c r="B1250">
        <v>58.91</v>
      </c>
    </row>
    <row r="1251" spans="1:2">
      <c r="A1251" s="49">
        <v>40182</v>
      </c>
      <c r="B1251">
        <v>70.08</v>
      </c>
    </row>
    <row r="1252" spans="1:2">
      <c r="A1252" s="49">
        <v>40183</v>
      </c>
      <c r="B1252">
        <v>69.86</v>
      </c>
    </row>
    <row r="1253" spans="1:2">
      <c r="A1253" s="49">
        <v>40184</v>
      </c>
      <c r="B1253">
        <v>70.62</v>
      </c>
    </row>
    <row r="1254" spans="1:2">
      <c r="A1254" s="49">
        <v>40185</v>
      </c>
      <c r="B1254">
        <v>80.81</v>
      </c>
    </row>
    <row r="1255" spans="1:2">
      <c r="A1255" s="49">
        <v>40186</v>
      </c>
      <c r="B1255">
        <v>95.63</v>
      </c>
    </row>
    <row r="1256" spans="1:2">
      <c r="A1256" s="49">
        <v>40189</v>
      </c>
      <c r="B1256">
        <v>101.81</v>
      </c>
    </row>
    <row r="1257" spans="1:2">
      <c r="A1257" s="49">
        <v>40190</v>
      </c>
      <c r="B1257">
        <v>105.25</v>
      </c>
    </row>
    <row r="1258" spans="1:2">
      <c r="A1258" s="49">
        <v>40191</v>
      </c>
      <c r="B1258">
        <v>118.13</v>
      </c>
    </row>
    <row r="1259" spans="1:2">
      <c r="A1259" s="49">
        <v>40192</v>
      </c>
      <c r="B1259">
        <v>121.25</v>
      </c>
    </row>
    <row r="1260" spans="1:2">
      <c r="A1260" s="49">
        <v>40193</v>
      </c>
      <c r="B1260">
        <v>121.81</v>
      </c>
    </row>
    <row r="1261" spans="1:2">
      <c r="A1261" s="49">
        <v>40196</v>
      </c>
      <c r="B1261">
        <v>125.63</v>
      </c>
    </row>
    <row r="1262" spans="1:2">
      <c r="A1262" s="49">
        <v>40197</v>
      </c>
      <c r="B1262">
        <v>126.41</v>
      </c>
    </row>
    <row r="1263" spans="1:2">
      <c r="A1263" s="49">
        <v>40198</v>
      </c>
      <c r="B1263">
        <v>125.84</v>
      </c>
    </row>
    <row r="1264" spans="1:2">
      <c r="A1264" s="49">
        <v>40199</v>
      </c>
      <c r="B1264">
        <v>120.31</v>
      </c>
    </row>
    <row r="1265" spans="1:2">
      <c r="A1265" s="49">
        <v>40200</v>
      </c>
      <c r="B1265">
        <v>113.42</v>
      </c>
    </row>
    <row r="1266" spans="1:2">
      <c r="A1266" s="49">
        <v>40203</v>
      </c>
      <c r="B1266">
        <v>109.69</v>
      </c>
    </row>
    <row r="1267" spans="1:2">
      <c r="A1267" s="49">
        <v>40204</v>
      </c>
      <c r="B1267">
        <v>112.3</v>
      </c>
    </row>
    <row r="1268" spans="1:2">
      <c r="A1268" s="49">
        <v>40205</v>
      </c>
      <c r="B1268">
        <v>114.48</v>
      </c>
    </row>
    <row r="1269" spans="1:2">
      <c r="A1269" s="49">
        <v>40206</v>
      </c>
      <c r="B1269">
        <v>117.41</v>
      </c>
    </row>
    <row r="1270" spans="1:2">
      <c r="A1270" s="49">
        <v>40207</v>
      </c>
      <c r="B1270">
        <v>117.28</v>
      </c>
    </row>
    <row r="1271" spans="1:2">
      <c r="A1271" s="49">
        <v>40210</v>
      </c>
      <c r="B1271">
        <v>111.09</v>
      </c>
    </row>
    <row r="1272" spans="1:2">
      <c r="A1272" s="49">
        <v>40211</v>
      </c>
      <c r="B1272">
        <v>109</v>
      </c>
    </row>
    <row r="1273" spans="1:2">
      <c r="A1273" s="49">
        <v>40212</v>
      </c>
      <c r="B1273">
        <v>100.63</v>
      </c>
    </row>
    <row r="1274" spans="1:2">
      <c r="A1274" s="49">
        <v>40213</v>
      </c>
      <c r="B1274">
        <v>91.72</v>
      </c>
    </row>
    <row r="1275" spans="1:2">
      <c r="A1275" s="49">
        <v>40214</v>
      </c>
      <c r="B1275">
        <v>86.67</v>
      </c>
    </row>
    <row r="1276" spans="1:2">
      <c r="A1276" s="49">
        <v>40217</v>
      </c>
      <c r="B1276">
        <v>80.45</v>
      </c>
    </row>
    <row r="1277" spans="1:2">
      <c r="A1277" s="49">
        <v>40218</v>
      </c>
      <c r="B1277">
        <v>73.44</v>
      </c>
    </row>
    <row r="1278" spans="1:2">
      <c r="A1278" s="49">
        <v>40219</v>
      </c>
      <c r="B1278">
        <v>71.59</v>
      </c>
    </row>
    <row r="1279" spans="1:2">
      <c r="A1279" s="49">
        <v>40220</v>
      </c>
      <c r="B1279">
        <v>67.75</v>
      </c>
    </row>
    <row r="1280" spans="1:2">
      <c r="A1280" s="49">
        <v>40221</v>
      </c>
      <c r="B1280">
        <v>66.09</v>
      </c>
    </row>
    <row r="1281" spans="1:2">
      <c r="A1281" s="49">
        <v>40224</v>
      </c>
      <c r="B1281">
        <v>66.599999999999994</v>
      </c>
    </row>
    <row r="1282" spans="1:2">
      <c r="A1282" s="49">
        <v>40225</v>
      </c>
      <c r="B1282">
        <v>66.430000000000007</v>
      </c>
    </row>
    <row r="1283" spans="1:2">
      <c r="A1283" s="49">
        <v>40226</v>
      </c>
      <c r="B1283">
        <v>65.05</v>
      </c>
    </row>
    <row r="1284" spans="1:2">
      <c r="A1284" s="49">
        <v>40227</v>
      </c>
      <c r="B1284">
        <v>63.22</v>
      </c>
    </row>
    <row r="1285" spans="1:2">
      <c r="A1285" s="49">
        <v>40228</v>
      </c>
      <c r="B1285">
        <v>67.97</v>
      </c>
    </row>
    <row r="1286" spans="1:2">
      <c r="A1286" s="49">
        <v>40231</v>
      </c>
      <c r="B1286">
        <v>74.56</v>
      </c>
    </row>
    <row r="1287" spans="1:2">
      <c r="A1287" s="49">
        <v>40232</v>
      </c>
      <c r="B1287">
        <v>77.66</v>
      </c>
    </row>
    <row r="1288" spans="1:2">
      <c r="A1288" s="49">
        <v>40233</v>
      </c>
      <c r="B1288">
        <v>81.67</v>
      </c>
    </row>
    <row r="1289" spans="1:2">
      <c r="A1289" s="49">
        <v>40234</v>
      </c>
      <c r="B1289">
        <v>81.59</v>
      </c>
    </row>
    <row r="1290" spans="1:2">
      <c r="A1290" s="49">
        <v>40235</v>
      </c>
      <c r="B1290">
        <v>76.94</v>
      </c>
    </row>
    <row r="1291" spans="1:2">
      <c r="A1291" s="49">
        <v>40238</v>
      </c>
      <c r="B1291">
        <v>77.19</v>
      </c>
    </row>
    <row r="1292" spans="1:2">
      <c r="A1292" s="49">
        <v>40239</v>
      </c>
      <c r="B1292">
        <v>77.53</v>
      </c>
    </row>
    <row r="1293" spans="1:2">
      <c r="A1293" s="49">
        <v>40240</v>
      </c>
      <c r="B1293">
        <v>77.66</v>
      </c>
    </row>
    <row r="1294" spans="1:2">
      <c r="A1294" s="49">
        <v>40241</v>
      </c>
      <c r="B1294">
        <v>78.38</v>
      </c>
    </row>
    <row r="1295" spans="1:2">
      <c r="A1295" s="49">
        <v>40242</v>
      </c>
      <c r="B1295">
        <v>79.36</v>
      </c>
    </row>
    <row r="1296" spans="1:2">
      <c r="A1296" s="49">
        <v>40245</v>
      </c>
      <c r="B1296">
        <v>79.64</v>
      </c>
    </row>
    <row r="1297" spans="1:2">
      <c r="A1297" s="49">
        <v>40246</v>
      </c>
      <c r="B1297">
        <v>80.5</v>
      </c>
    </row>
    <row r="1298" spans="1:2">
      <c r="A1298" s="49">
        <v>40247</v>
      </c>
      <c r="B1298">
        <v>85.94</v>
      </c>
    </row>
    <row r="1299" spans="1:2">
      <c r="A1299" s="49">
        <v>40248</v>
      </c>
      <c r="B1299">
        <v>86.62</v>
      </c>
    </row>
    <row r="1300" spans="1:2">
      <c r="A1300" s="49">
        <v>40249</v>
      </c>
      <c r="B1300">
        <v>85.85</v>
      </c>
    </row>
    <row r="1301" spans="1:2">
      <c r="A1301" s="49">
        <v>40252</v>
      </c>
      <c r="B1301">
        <v>85.47</v>
      </c>
    </row>
    <row r="1302" spans="1:2">
      <c r="A1302" s="49">
        <v>40253</v>
      </c>
      <c r="B1302">
        <v>92.44</v>
      </c>
    </row>
    <row r="1303" spans="1:2">
      <c r="A1303" s="49">
        <v>40254</v>
      </c>
      <c r="B1303">
        <v>94.23</v>
      </c>
    </row>
    <row r="1304" spans="1:2">
      <c r="A1304" s="49">
        <v>40255</v>
      </c>
      <c r="B1304">
        <v>95.8</v>
      </c>
    </row>
    <row r="1305" spans="1:2">
      <c r="A1305" s="49">
        <v>40256</v>
      </c>
      <c r="B1305">
        <v>92.19</v>
      </c>
    </row>
    <row r="1306" spans="1:2">
      <c r="A1306" s="49">
        <v>40259</v>
      </c>
      <c r="B1306">
        <v>88.98</v>
      </c>
    </row>
    <row r="1307" spans="1:2">
      <c r="A1307" s="49">
        <v>40260</v>
      </c>
      <c r="B1307">
        <v>82.47</v>
      </c>
    </row>
    <row r="1308" spans="1:2">
      <c r="A1308" s="49">
        <v>40261</v>
      </c>
      <c r="B1308">
        <v>78.63</v>
      </c>
    </row>
    <row r="1309" spans="1:2">
      <c r="A1309" s="49">
        <v>40262</v>
      </c>
      <c r="B1309">
        <v>77.34</v>
      </c>
    </row>
    <row r="1310" spans="1:2">
      <c r="A1310" s="49">
        <v>40263</v>
      </c>
      <c r="B1310">
        <v>77.03</v>
      </c>
    </row>
    <row r="1311" spans="1:2">
      <c r="A1311" s="49">
        <v>40266</v>
      </c>
      <c r="B1311">
        <v>76.59</v>
      </c>
    </row>
    <row r="1312" spans="1:2">
      <c r="A1312" s="49">
        <v>40267</v>
      </c>
      <c r="B1312">
        <v>74.900000000000006</v>
      </c>
    </row>
    <row r="1313" spans="1:2">
      <c r="A1313" s="49">
        <v>40268</v>
      </c>
      <c r="B1313">
        <v>76.59</v>
      </c>
    </row>
    <row r="1314" spans="1:2">
      <c r="A1314" s="49">
        <v>40269</v>
      </c>
      <c r="B1314">
        <v>83.24</v>
      </c>
    </row>
    <row r="1315" spans="1:2">
      <c r="A1315" s="49">
        <v>40274</v>
      </c>
      <c r="B1315">
        <v>85.6</v>
      </c>
    </row>
    <row r="1316" spans="1:2">
      <c r="A1316" s="49">
        <v>40275</v>
      </c>
      <c r="B1316">
        <v>88.73</v>
      </c>
    </row>
    <row r="1317" spans="1:2">
      <c r="A1317" s="49">
        <v>40276</v>
      </c>
      <c r="B1317">
        <v>94.53</v>
      </c>
    </row>
    <row r="1318" spans="1:2">
      <c r="A1318" s="49">
        <v>40277</v>
      </c>
      <c r="B1318">
        <v>95.32</v>
      </c>
    </row>
    <row r="1319" spans="1:2">
      <c r="A1319" s="49">
        <v>40280</v>
      </c>
      <c r="B1319">
        <v>97.12</v>
      </c>
    </row>
    <row r="1320" spans="1:2">
      <c r="A1320" s="49">
        <v>40281</v>
      </c>
      <c r="B1320">
        <v>97.02</v>
      </c>
    </row>
    <row r="1321" spans="1:2">
      <c r="A1321" s="49">
        <v>40282</v>
      </c>
      <c r="B1321">
        <v>96.99</v>
      </c>
    </row>
    <row r="1322" spans="1:2">
      <c r="A1322" s="49">
        <v>40283</v>
      </c>
      <c r="B1322">
        <v>96.7</v>
      </c>
    </row>
    <row r="1323" spans="1:2">
      <c r="A1323" s="49">
        <v>40284</v>
      </c>
      <c r="B1323">
        <v>96.89</v>
      </c>
    </row>
    <row r="1324" spans="1:2">
      <c r="A1324" s="49">
        <v>40287</v>
      </c>
      <c r="B1324">
        <v>96.67</v>
      </c>
    </row>
    <row r="1325" spans="1:2">
      <c r="A1325" s="49">
        <v>40288</v>
      </c>
      <c r="B1325">
        <v>96.63</v>
      </c>
    </row>
    <row r="1326" spans="1:2">
      <c r="A1326" s="49">
        <v>40289</v>
      </c>
      <c r="B1326">
        <v>95.01</v>
      </c>
    </row>
    <row r="1327" spans="1:2">
      <c r="A1327" s="49">
        <v>40290</v>
      </c>
      <c r="B1327">
        <v>94.86</v>
      </c>
    </row>
    <row r="1328" spans="1:2">
      <c r="A1328" s="49">
        <v>40291</v>
      </c>
      <c r="B1328">
        <v>97.05</v>
      </c>
    </row>
    <row r="1329" spans="1:2">
      <c r="A1329" s="49">
        <v>40294</v>
      </c>
      <c r="B1329">
        <v>95.27</v>
      </c>
    </row>
    <row r="1330" spans="1:2">
      <c r="A1330" s="49">
        <v>40295</v>
      </c>
      <c r="B1330">
        <v>92.22</v>
      </c>
    </row>
    <row r="1331" spans="1:2">
      <c r="A1331" s="49">
        <v>40296</v>
      </c>
      <c r="B1331">
        <v>91.48</v>
      </c>
    </row>
    <row r="1332" spans="1:2">
      <c r="A1332" s="49">
        <v>40297</v>
      </c>
      <c r="B1332">
        <v>90.17</v>
      </c>
    </row>
    <row r="1333" spans="1:2">
      <c r="A1333" s="49">
        <v>40298</v>
      </c>
      <c r="B1333">
        <v>90.11</v>
      </c>
    </row>
    <row r="1334" spans="1:2">
      <c r="A1334" s="49">
        <v>40302</v>
      </c>
      <c r="B1334">
        <v>89.33</v>
      </c>
    </row>
    <row r="1335" spans="1:2">
      <c r="A1335" s="49">
        <v>40303</v>
      </c>
      <c r="B1335">
        <v>88.73</v>
      </c>
    </row>
    <row r="1336" spans="1:2">
      <c r="A1336" s="49">
        <v>40304</v>
      </c>
      <c r="B1336">
        <v>87.27</v>
      </c>
    </row>
    <row r="1337" spans="1:2">
      <c r="A1337" s="49">
        <v>40305</v>
      </c>
      <c r="B1337">
        <v>82.35</v>
      </c>
    </row>
    <row r="1338" spans="1:2">
      <c r="A1338" s="49">
        <v>40308</v>
      </c>
      <c r="B1338">
        <v>79.78</v>
      </c>
    </row>
    <row r="1339" spans="1:2">
      <c r="A1339" s="49">
        <v>40309</v>
      </c>
      <c r="B1339">
        <v>73.66</v>
      </c>
    </row>
    <row r="1340" spans="1:2">
      <c r="A1340" s="49">
        <v>40310</v>
      </c>
      <c r="B1340">
        <v>71.02</v>
      </c>
    </row>
    <row r="1341" spans="1:2">
      <c r="A1341" s="49">
        <v>40311</v>
      </c>
      <c r="B1341">
        <v>70.38</v>
      </c>
    </row>
    <row r="1342" spans="1:2">
      <c r="A1342" s="49">
        <v>40312</v>
      </c>
      <c r="B1342">
        <v>71.41</v>
      </c>
    </row>
    <row r="1343" spans="1:2">
      <c r="A1343" s="49">
        <v>40315</v>
      </c>
      <c r="B1343">
        <v>71.930000000000007</v>
      </c>
    </row>
    <row r="1344" spans="1:2">
      <c r="A1344" s="49">
        <v>40316</v>
      </c>
      <c r="B1344">
        <v>71.95</v>
      </c>
    </row>
    <row r="1345" spans="1:2">
      <c r="A1345" s="49">
        <v>40317</v>
      </c>
      <c r="B1345">
        <v>71.16</v>
      </c>
    </row>
    <row r="1346" spans="1:2">
      <c r="A1346" s="49">
        <v>40318</v>
      </c>
      <c r="B1346">
        <v>70.400000000000006</v>
      </c>
    </row>
    <row r="1347" spans="1:2">
      <c r="A1347" s="49">
        <v>40319</v>
      </c>
      <c r="B1347">
        <v>70.319999999999993</v>
      </c>
    </row>
    <row r="1348" spans="1:2">
      <c r="A1348" s="49">
        <v>40322</v>
      </c>
      <c r="B1348">
        <v>69.97</v>
      </c>
    </row>
    <row r="1349" spans="1:2">
      <c r="A1349" s="49">
        <v>40323</v>
      </c>
      <c r="B1349">
        <v>68.92</v>
      </c>
    </row>
    <row r="1350" spans="1:2">
      <c r="A1350" s="49">
        <v>40324</v>
      </c>
      <c r="B1350">
        <v>68.86</v>
      </c>
    </row>
    <row r="1351" spans="1:2">
      <c r="A1351" s="49">
        <v>40325</v>
      </c>
      <c r="B1351">
        <v>68.67</v>
      </c>
    </row>
    <row r="1352" spans="1:2">
      <c r="A1352" s="49">
        <v>40326</v>
      </c>
      <c r="B1352">
        <v>70.33</v>
      </c>
    </row>
    <row r="1353" spans="1:2">
      <c r="A1353" s="49">
        <v>40330</v>
      </c>
      <c r="B1353">
        <v>78.72</v>
      </c>
    </row>
    <row r="1354" spans="1:2">
      <c r="A1354" s="49">
        <v>40331</v>
      </c>
      <c r="B1354">
        <v>82.34</v>
      </c>
    </row>
    <row r="1355" spans="1:2">
      <c r="A1355" s="49">
        <v>40332</v>
      </c>
      <c r="B1355">
        <v>89.56</v>
      </c>
    </row>
    <row r="1356" spans="1:2">
      <c r="A1356" s="49">
        <v>40333</v>
      </c>
      <c r="B1356">
        <v>90.99</v>
      </c>
    </row>
    <row r="1357" spans="1:2">
      <c r="A1357" s="49">
        <v>40336</v>
      </c>
      <c r="B1357">
        <v>90.14</v>
      </c>
    </row>
    <row r="1358" spans="1:2">
      <c r="A1358" s="49">
        <v>40337</v>
      </c>
      <c r="B1358">
        <v>88.78</v>
      </c>
    </row>
    <row r="1359" spans="1:2">
      <c r="A1359" s="49">
        <v>40338</v>
      </c>
      <c r="B1359">
        <v>91.95</v>
      </c>
    </row>
    <row r="1360" spans="1:2">
      <c r="A1360" s="49">
        <v>40339</v>
      </c>
      <c r="B1360">
        <v>103.48</v>
      </c>
    </row>
    <row r="1361" spans="1:2">
      <c r="A1361" s="49">
        <v>40340</v>
      </c>
      <c r="B1361">
        <v>105.7</v>
      </c>
    </row>
    <row r="1362" spans="1:2">
      <c r="A1362" s="49">
        <v>40343</v>
      </c>
      <c r="B1362">
        <v>105.47</v>
      </c>
    </row>
    <row r="1363" spans="1:2">
      <c r="A1363" s="49">
        <v>40344</v>
      </c>
      <c r="B1363">
        <v>107.09</v>
      </c>
    </row>
    <row r="1364" spans="1:2">
      <c r="A1364" s="49">
        <v>40345</v>
      </c>
      <c r="B1364">
        <v>108.88</v>
      </c>
    </row>
    <row r="1365" spans="1:2">
      <c r="A1365" s="49">
        <v>40346</v>
      </c>
      <c r="B1365">
        <v>108.94</v>
      </c>
    </row>
    <row r="1366" spans="1:2">
      <c r="A1366" s="49">
        <v>40347</v>
      </c>
      <c r="B1366">
        <v>108.7</v>
      </c>
    </row>
    <row r="1367" spans="1:2">
      <c r="A1367" s="49">
        <v>40350</v>
      </c>
      <c r="B1367">
        <v>107.53</v>
      </c>
    </row>
    <row r="1368" spans="1:2">
      <c r="A1368" s="49">
        <v>40351</v>
      </c>
      <c r="B1368">
        <v>100.47</v>
      </c>
    </row>
    <row r="1369" spans="1:2">
      <c r="A1369" s="49">
        <v>40352</v>
      </c>
      <c r="B1369">
        <v>93.91</v>
      </c>
    </row>
    <row r="1370" spans="1:2">
      <c r="A1370" s="49">
        <v>40353</v>
      </c>
      <c r="B1370">
        <v>89.38</v>
      </c>
    </row>
    <row r="1371" spans="1:2">
      <c r="A1371" s="49">
        <v>40354</v>
      </c>
      <c r="B1371">
        <v>86.73</v>
      </c>
    </row>
    <row r="1372" spans="1:2">
      <c r="A1372" s="49">
        <v>40357</v>
      </c>
      <c r="B1372">
        <v>79.66</v>
      </c>
    </row>
    <row r="1373" spans="1:2">
      <c r="A1373" s="49">
        <v>40358</v>
      </c>
      <c r="B1373">
        <v>70.959999999999994</v>
      </c>
    </row>
    <row r="1374" spans="1:2">
      <c r="A1374" s="49">
        <v>40359</v>
      </c>
      <c r="B1374">
        <v>67.47</v>
      </c>
    </row>
    <row r="1375" spans="1:2">
      <c r="A1375" s="49">
        <v>40360</v>
      </c>
      <c r="B1375">
        <v>66.27</v>
      </c>
    </row>
    <row r="1376" spans="1:2">
      <c r="A1376" s="49">
        <v>40361</v>
      </c>
      <c r="B1376">
        <v>65</v>
      </c>
    </row>
    <row r="1377" spans="1:2">
      <c r="A1377" s="49">
        <v>40364</v>
      </c>
      <c r="B1377">
        <v>64.06</v>
      </c>
    </row>
    <row r="1378" spans="1:2">
      <c r="A1378" s="49">
        <v>40365</v>
      </c>
      <c r="B1378">
        <v>63.92</v>
      </c>
    </row>
    <row r="1379" spans="1:2">
      <c r="A1379" s="49">
        <v>40366</v>
      </c>
      <c r="B1379">
        <v>62.89</v>
      </c>
    </row>
    <row r="1380" spans="1:2">
      <c r="A1380" s="49">
        <v>40367</v>
      </c>
      <c r="B1380">
        <v>57.95</v>
      </c>
    </row>
    <row r="1381" spans="1:2">
      <c r="A1381" s="49">
        <v>40368</v>
      </c>
      <c r="B1381">
        <v>56.08</v>
      </c>
    </row>
    <row r="1382" spans="1:2">
      <c r="A1382" s="49">
        <v>40371</v>
      </c>
      <c r="B1382">
        <v>50.87</v>
      </c>
    </row>
    <row r="1383" spans="1:2">
      <c r="A1383" s="49">
        <v>40372</v>
      </c>
      <c r="B1383">
        <v>50.41</v>
      </c>
    </row>
    <row r="1384" spans="1:2">
      <c r="A1384" s="49">
        <v>40373</v>
      </c>
      <c r="B1384">
        <v>61.53</v>
      </c>
    </row>
    <row r="1385" spans="1:2">
      <c r="A1385" s="49">
        <v>40374</v>
      </c>
      <c r="B1385">
        <v>62.64</v>
      </c>
    </row>
    <row r="1386" spans="1:2">
      <c r="A1386" s="49">
        <v>40375</v>
      </c>
      <c r="B1386">
        <v>60.75</v>
      </c>
    </row>
    <row r="1387" spans="1:2">
      <c r="A1387" s="49">
        <v>40378</v>
      </c>
      <c r="B1387">
        <v>58.7</v>
      </c>
    </row>
    <row r="1388" spans="1:2">
      <c r="A1388" s="49">
        <v>40379</v>
      </c>
      <c r="B1388">
        <v>57.33</v>
      </c>
    </row>
    <row r="1389" spans="1:2">
      <c r="A1389" s="49">
        <v>40380</v>
      </c>
      <c r="B1389">
        <v>57.19</v>
      </c>
    </row>
    <row r="1390" spans="1:2">
      <c r="A1390" s="49">
        <v>40381</v>
      </c>
      <c r="B1390">
        <v>55.53</v>
      </c>
    </row>
    <row r="1391" spans="1:2">
      <c r="A1391" s="49">
        <v>40382</v>
      </c>
      <c r="B1391">
        <v>55.07</v>
      </c>
    </row>
    <row r="1392" spans="1:2">
      <c r="A1392" s="49">
        <v>40385</v>
      </c>
      <c r="B1392">
        <v>55.91</v>
      </c>
    </row>
    <row r="1393" spans="1:2">
      <c r="A1393" s="49">
        <v>40386</v>
      </c>
      <c r="B1393">
        <v>56.56</v>
      </c>
    </row>
    <row r="1394" spans="1:2">
      <c r="A1394" s="49">
        <v>40387</v>
      </c>
      <c r="B1394">
        <v>54.77</v>
      </c>
    </row>
    <row r="1395" spans="1:2">
      <c r="A1395" s="49">
        <v>40388</v>
      </c>
      <c r="B1395">
        <v>50.69</v>
      </c>
    </row>
    <row r="1396" spans="1:2">
      <c r="A1396" s="49">
        <v>40389</v>
      </c>
      <c r="B1396">
        <v>49.53</v>
      </c>
    </row>
    <row r="1397" spans="1:2">
      <c r="A1397" s="49">
        <v>40392</v>
      </c>
      <c r="B1397">
        <v>49</v>
      </c>
    </row>
    <row r="1398" spans="1:2">
      <c r="A1398" s="49">
        <v>40393</v>
      </c>
      <c r="B1398">
        <v>47.84</v>
      </c>
    </row>
    <row r="1399" spans="1:2">
      <c r="A1399" s="49">
        <v>40394</v>
      </c>
      <c r="B1399">
        <v>47.18</v>
      </c>
    </row>
    <row r="1400" spans="1:2">
      <c r="A1400" s="49">
        <v>40395</v>
      </c>
      <c r="B1400">
        <v>47.34</v>
      </c>
    </row>
    <row r="1401" spans="1:2">
      <c r="A1401" s="49">
        <v>40396</v>
      </c>
      <c r="B1401">
        <v>47.21</v>
      </c>
    </row>
    <row r="1402" spans="1:2">
      <c r="A1402" s="49">
        <v>40399</v>
      </c>
      <c r="B1402">
        <v>47.14</v>
      </c>
    </row>
    <row r="1403" spans="1:2">
      <c r="A1403" s="49">
        <v>40400</v>
      </c>
      <c r="B1403">
        <v>47.91</v>
      </c>
    </row>
    <row r="1404" spans="1:2">
      <c r="A1404" s="49">
        <v>40401</v>
      </c>
      <c r="B1404">
        <v>55.09</v>
      </c>
    </row>
    <row r="1405" spans="1:2">
      <c r="A1405" s="49">
        <v>40402</v>
      </c>
      <c r="B1405">
        <v>56.31</v>
      </c>
    </row>
    <row r="1406" spans="1:2">
      <c r="A1406" s="49">
        <v>40403</v>
      </c>
      <c r="B1406">
        <v>58.86</v>
      </c>
    </row>
    <row r="1407" spans="1:2">
      <c r="A1407" s="49">
        <v>40406</v>
      </c>
      <c r="B1407">
        <v>60.3</v>
      </c>
    </row>
    <row r="1408" spans="1:2">
      <c r="A1408" s="49">
        <v>40407</v>
      </c>
      <c r="B1408">
        <v>59.31</v>
      </c>
    </row>
    <row r="1409" spans="1:2">
      <c r="A1409" s="49">
        <v>40408</v>
      </c>
      <c r="B1409">
        <v>58.41</v>
      </c>
    </row>
    <row r="1410" spans="1:2">
      <c r="A1410" s="49">
        <v>40409</v>
      </c>
      <c r="B1410">
        <v>53.34</v>
      </c>
    </row>
    <row r="1411" spans="1:2">
      <c r="A1411" s="49">
        <v>40410</v>
      </c>
      <c r="B1411">
        <v>50.74</v>
      </c>
    </row>
    <row r="1412" spans="1:2">
      <c r="A1412" s="49">
        <v>40413</v>
      </c>
      <c r="B1412">
        <v>50.43</v>
      </c>
    </row>
    <row r="1413" spans="1:2">
      <c r="A1413" s="49">
        <v>40414</v>
      </c>
      <c r="B1413">
        <v>49.63</v>
      </c>
    </row>
    <row r="1414" spans="1:2">
      <c r="A1414" s="49">
        <v>40415</v>
      </c>
      <c r="B1414">
        <v>49.08</v>
      </c>
    </row>
    <row r="1415" spans="1:2">
      <c r="A1415" s="49">
        <v>40416</v>
      </c>
      <c r="B1415">
        <v>49</v>
      </c>
    </row>
    <row r="1416" spans="1:2">
      <c r="A1416" s="49">
        <v>40417</v>
      </c>
      <c r="B1416">
        <v>48.78</v>
      </c>
    </row>
    <row r="1417" spans="1:2">
      <c r="A1417" s="49">
        <v>40421</v>
      </c>
      <c r="B1417">
        <v>48.84</v>
      </c>
    </row>
    <row r="1418" spans="1:2">
      <c r="A1418" s="49">
        <v>40422</v>
      </c>
      <c r="B1418">
        <v>49.09</v>
      </c>
    </row>
    <row r="1419" spans="1:2">
      <c r="A1419" s="49">
        <v>40423</v>
      </c>
      <c r="B1419">
        <v>49.09</v>
      </c>
    </row>
    <row r="1420" spans="1:2">
      <c r="A1420" s="49">
        <v>40424</v>
      </c>
      <c r="B1420">
        <v>48.72</v>
      </c>
    </row>
    <row r="1421" spans="1:2">
      <c r="A1421" s="49">
        <v>40427</v>
      </c>
      <c r="B1421">
        <v>48.85</v>
      </c>
    </row>
    <row r="1422" spans="1:2">
      <c r="A1422" s="49">
        <v>40428</v>
      </c>
      <c r="B1422">
        <v>47.63</v>
      </c>
    </row>
    <row r="1423" spans="1:2">
      <c r="A1423" s="49">
        <v>40429</v>
      </c>
      <c r="B1423">
        <v>47.22</v>
      </c>
    </row>
    <row r="1424" spans="1:2">
      <c r="A1424" s="49">
        <v>40430</v>
      </c>
      <c r="B1424">
        <v>47.13</v>
      </c>
    </row>
    <row r="1425" spans="1:2">
      <c r="A1425" s="49">
        <v>40431</v>
      </c>
      <c r="B1425">
        <v>47.23</v>
      </c>
    </row>
    <row r="1426" spans="1:2">
      <c r="A1426" s="49">
        <v>40434</v>
      </c>
      <c r="B1426">
        <v>46.78</v>
      </c>
    </row>
    <row r="1427" spans="1:2">
      <c r="A1427" s="49">
        <v>40435</v>
      </c>
      <c r="B1427">
        <v>47.19</v>
      </c>
    </row>
    <row r="1428" spans="1:2">
      <c r="A1428" s="49">
        <v>40436</v>
      </c>
      <c r="B1428">
        <v>47.38</v>
      </c>
    </row>
    <row r="1429" spans="1:2">
      <c r="A1429" s="49">
        <v>40437</v>
      </c>
      <c r="B1429">
        <v>47.5</v>
      </c>
    </row>
    <row r="1430" spans="1:2">
      <c r="A1430" s="49">
        <v>40438</v>
      </c>
      <c r="B1430">
        <v>47.38</v>
      </c>
    </row>
    <row r="1431" spans="1:2">
      <c r="A1431" s="49">
        <v>40441</v>
      </c>
      <c r="B1431">
        <v>47.62</v>
      </c>
    </row>
    <row r="1432" spans="1:2">
      <c r="A1432" s="49">
        <v>40442</v>
      </c>
      <c r="B1432">
        <v>47.49</v>
      </c>
    </row>
    <row r="1433" spans="1:2">
      <c r="A1433" s="49">
        <v>40443</v>
      </c>
      <c r="B1433">
        <v>47.49</v>
      </c>
    </row>
    <row r="1434" spans="1:2">
      <c r="A1434" s="49">
        <v>40444</v>
      </c>
      <c r="B1434">
        <v>47.46</v>
      </c>
    </row>
    <row r="1435" spans="1:2">
      <c r="A1435" s="49">
        <v>40445</v>
      </c>
      <c r="B1435">
        <v>47.49</v>
      </c>
    </row>
    <row r="1436" spans="1:2">
      <c r="A1436" s="49">
        <v>40448</v>
      </c>
      <c r="B1436">
        <v>47.23</v>
      </c>
    </row>
    <row r="1437" spans="1:2">
      <c r="A1437" s="49">
        <v>40449</v>
      </c>
      <c r="B1437">
        <v>47.03</v>
      </c>
    </row>
    <row r="1438" spans="1:2">
      <c r="A1438" s="49">
        <v>40450</v>
      </c>
      <c r="B1438">
        <v>47.12</v>
      </c>
    </row>
    <row r="1439" spans="1:2">
      <c r="A1439" s="49">
        <v>40451</v>
      </c>
      <c r="B1439">
        <v>46.42</v>
      </c>
    </row>
    <row r="1440" spans="1:2">
      <c r="A1440" s="49">
        <v>40452</v>
      </c>
      <c r="B1440">
        <v>45.99</v>
      </c>
    </row>
    <row r="1441" spans="1:2">
      <c r="A1441" s="49">
        <v>40455</v>
      </c>
      <c r="B1441">
        <v>45.94</v>
      </c>
    </row>
    <row r="1442" spans="1:2">
      <c r="A1442" s="49">
        <v>40456</v>
      </c>
      <c r="B1442">
        <v>45.47</v>
      </c>
    </row>
    <row r="1443" spans="1:2">
      <c r="A1443" s="49">
        <v>40457</v>
      </c>
      <c r="B1443">
        <v>44.92</v>
      </c>
    </row>
    <row r="1444" spans="1:2">
      <c r="A1444" s="49">
        <v>40458</v>
      </c>
      <c r="B1444">
        <v>44.2</v>
      </c>
    </row>
    <row r="1445" spans="1:2">
      <c r="A1445" s="49">
        <v>40459</v>
      </c>
      <c r="B1445">
        <v>44</v>
      </c>
    </row>
    <row r="1446" spans="1:2">
      <c r="A1446" s="49">
        <v>40462</v>
      </c>
      <c r="B1446">
        <v>44.32</v>
      </c>
    </row>
    <row r="1447" spans="1:2">
      <c r="A1447" s="49">
        <v>40463</v>
      </c>
      <c r="B1447">
        <v>44.86</v>
      </c>
    </row>
    <row r="1448" spans="1:2">
      <c r="A1448" s="49">
        <v>40464</v>
      </c>
      <c r="B1448">
        <v>45.42</v>
      </c>
    </row>
    <row r="1449" spans="1:2">
      <c r="A1449" s="49">
        <v>40465</v>
      </c>
      <c r="B1449">
        <v>45.39</v>
      </c>
    </row>
    <row r="1450" spans="1:2">
      <c r="A1450" s="49">
        <v>40466</v>
      </c>
      <c r="B1450">
        <v>45.39</v>
      </c>
    </row>
    <row r="1451" spans="1:2">
      <c r="A1451" s="49">
        <v>40469</v>
      </c>
      <c r="B1451">
        <v>45.58</v>
      </c>
    </row>
    <row r="1452" spans="1:2">
      <c r="A1452" s="49">
        <v>40470</v>
      </c>
      <c r="B1452">
        <v>45.14</v>
      </c>
    </row>
    <row r="1453" spans="1:2">
      <c r="A1453" s="49">
        <v>40471</v>
      </c>
      <c r="B1453">
        <v>44.74</v>
      </c>
    </row>
    <row r="1454" spans="1:2">
      <c r="A1454" s="49">
        <v>40472</v>
      </c>
      <c r="B1454">
        <v>44.25</v>
      </c>
    </row>
    <row r="1455" spans="1:2">
      <c r="A1455" s="49">
        <v>40473</v>
      </c>
      <c r="B1455">
        <v>44.5</v>
      </c>
    </row>
    <row r="1456" spans="1:2">
      <c r="A1456" s="49">
        <v>40476</v>
      </c>
      <c r="B1456">
        <v>44.83</v>
      </c>
    </row>
    <row r="1457" spans="1:2">
      <c r="A1457" s="49">
        <v>40477</v>
      </c>
      <c r="B1457">
        <v>44.79</v>
      </c>
    </row>
    <row r="1458" spans="1:2">
      <c r="A1458" s="49">
        <v>40478</v>
      </c>
      <c r="B1458">
        <v>51.53</v>
      </c>
    </row>
    <row r="1459" spans="1:2">
      <c r="A1459" s="49">
        <v>40479</v>
      </c>
      <c r="B1459">
        <v>55.91</v>
      </c>
    </row>
    <row r="1460" spans="1:2">
      <c r="A1460" s="49">
        <v>40480</v>
      </c>
      <c r="B1460">
        <v>66.41</v>
      </c>
    </row>
    <row r="1461" spans="1:2">
      <c r="A1461" s="49">
        <v>40483</v>
      </c>
      <c r="B1461">
        <v>73.62</v>
      </c>
    </row>
    <row r="1462" spans="1:2">
      <c r="A1462" s="49">
        <v>40484</v>
      </c>
      <c r="B1462">
        <v>82.06</v>
      </c>
    </row>
    <row r="1463" spans="1:2">
      <c r="A1463" s="49">
        <v>40485</v>
      </c>
      <c r="B1463">
        <v>82.21</v>
      </c>
    </row>
    <row r="1464" spans="1:2">
      <c r="A1464" s="49">
        <v>40486</v>
      </c>
      <c r="B1464">
        <v>77.44</v>
      </c>
    </row>
    <row r="1465" spans="1:2">
      <c r="A1465" s="49">
        <v>40487</v>
      </c>
      <c r="B1465">
        <v>75.819999999999993</v>
      </c>
    </row>
    <row r="1466" spans="1:2">
      <c r="A1466" s="49">
        <v>40490</v>
      </c>
      <c r="B1466">
        <v>76.25</v>
      </c>
    </row>
    <row r="1467" spans="1:2">
      <c r="A1467" s="49">
        <v>40491</v>
      </c>
      <c r="B1467">
        <v>74.91</v>
      </c>
    </row>
    <row r="1468" spans="1:2">
      <c r="A1468" s="49">
        <v>40492</v>
      </c>
      <c r="B1468">
        <v>69.94</v>
      </c>
    </row>
    <row r="1469" spans="1:2">
      <c r="A1469" s="49">
        <v>40493</v>
      </c>
      <c r="B1469">
        <v>61.62</v>
      </c>
    </row>
    <row r="1470" spans="1:2">
      <c r="A1470" s="49">
        <v>40494</v>
      </c>
      <c r="B1470">
        <v>62.88</v>
      </c>
    </row>
    <row r="1471" spans="1:2">
      <c r="A1471" s="49">
        <v>40497</v>
      </c>
      <c r="B1471">
        <v>62.85</v>
      </c>
    </row>
    <row r="1472" spans="1:2">
      <c r="A1472" s="49">
        <v>40498</v>
      </c>
      <c r="B1472">
        <v>62.79</v>
      </c>
    </row>
    <row r="1473" spans="1:2">
      <c r="A1473" s="49">
        <v>40499</v>
      </c>
      <c r="B1473">
        <v>63.14</v>
      </c>
    </row>
    <row r="1474" spans="1:2">
      <c r="A1474" s="49">
        <v>40500</v>
      </c>
      <c r="B1474">
        <v>69.09</v>
      </c>
    </row>
    <row r="1475" spans="1:2">
      <c r="A1475" s="49">
        <v>40501</v>
      </c>
      <c r="B1475">
        <v>71.81</v>
      </c>
    </row>
    <row r="1476" spans="1:2">
      <c r="A1476" s="49">
        <v>40504</v>
      </c>
      <c r="B1476">
        <v>71.650000000000006</v>
      </c>
    </row>
    <row r="1477" spans="1:2">
      <c r="A1477" s="49">
        <v>40505</v>
      </c>
      <c r="B1477">
        <v>67.099999999999994</v>
      </c>
    </row>
    <row r="1478" spans="1:2">
      <c r="A1478" s="49">
        <v>40506</v>
      </c>
      <c r="B1478">
        <v>64.81</v>
      </c>
    </row>
    <row r="1479" spans="1:2">
      <c r="A1479" s="49">
        <v>40507</v>
      </c>
      <c r="B1479">
        <v>62.47</v>
      </c>
    </row>
    <row r="1480" spans="1:2">
      <c r="A1480" s="49">
        <v>40508</v>
      </c>
      <c r="B1480">
        <v>61.5</v>
      </c>
    </row>
    <row r="1481" spans="1:2">
      <c r="A1481" s="49">
        <v>40511</v>
      </c>
      <c r="B1481">
        <v>57.78</v>
      </c>
    </row>
    <row r="1482" spans="1:2">
      <c r="A1482" s="49">
        <v>40512</v>
      </c>
      <c r="B1482">
        <v>57.12</v>
      </c>
    </row>
    <row r="1483" spans="1:2">
      <c r="A1483" s="49">
        <v>40513</v>
      </c>
      <c r="B1483">
        <v>55.35</v>
      </c>
    </row>
    <row r="1484" spans="1:2">
      <c r="A1484" s="49">
        <v>40514</v>
      </c>
      <c r="B1484">
        <v>55.26</v>
      </c>
    </row>
    <row r="1485" spans="1:2">
      <c r="A1485" s="49">
        <v>40515</v>
      </c>
      <c r="B1485">
        <v>58.24</v>
      </c>
    </row>
    <row r="1486" spans="1:2">
      <c r="A1486" s="49">
        <v>40518</v>
      </c>
      <c r="B1486">
        <v>59</v>
      </c>
    </row>
    <row r="1487" spans="1:2">
      <c r="A1487" s="49">
        <v>40519</v>
      </c>
      <c r="B1487">
        <v>57.88</v>
      </c>
    </row>
    <row r="1488" spans="1:2">
      <c r="A1488" s="49">
        <v>40520</v>
      </c>
      <c r="B1488">
        <v>56.59</v>
      </c>
    </row>
    <row r="1489" spans="1:2">
      <c r="A1489" s="49">
        <v>40521</v>
      </c>
      <c r="B1489">
        <v>55.18</v>
      </c>
    </row>
    <row r="1490" spans="1:2">
      <c r="A1490" s="49">
        <v>40522</v>
      </c>
      <c r="B1490">
        <v>54.34</v>
      </c>
    </row>
    <row r="1491" spans="1:2">
      <c r="A1491" s="49">
        <v>40525</v>
      </c>
      <c r="B1491">
        <v>53.91</v>
      </c>
    </row>
    <row r="1492" spans="1:2">
      <c r="A1492" s="49">
        <v>40526</v>
      </c>
      <c r="B1492">
        <v>52.52</v>
      </c>
    </row>
    <row r="1493" spans="1:2">
      <c r="A1493" s="49">
        <v>40527</v>
      </c>
      <c r="B1493">
        <v>51.34</v>
      </c>
    </row>
    <row r="1494" spans="1:2">
      <c r="A1494" s="49">
        <v>40528</v>
      </c>
      <c r="B1494">
        <v>52.85</v>
      </c>
    </row>
    <row r="1495" spans="1:2">
      <c r="A1495" s="49">
        <v>40529</v>
      </c>
      <c r="B1495">
        <v>56.15</v>
      </c>
    </row>
    <row r="1496" spans="1:2">
      <c r="A1496" s="49">
        <v>40532</v>
      </c>
      <c r="B1496">
        <v>60.27</v>
      </c>
    </row>
    <row r="1497" spans="1:2">
      <c r="A1497" s="49">
        <v>40533</v>
      </c>
      <c r="B1497">
        <v>66.569999999999993</v>
      </c>
    </row>
    <row r="1498" spans="1:2">
      <c r="A1498" s="49">
        <v>40534</v>
      </c>
      <c r="B1498">
        <v>69.31</v>
      </c>
    </row>
    <row r="1499" spans="1:2">
      <c r="A1499" s="49">
        <v>40535</v>
      </c>
      <c r="B1499">
        <v>69.319999999999993</v>
      </c>
    </row>
    <row r="1500" spans="1:2">
      <c r="A1500" s="49">
        <v>40536</v>
      </c>
      <c r="B1500">
        <v>69.540000000000006</v>
      </c>
    </row>
    <row r="1501" spans="1:2">
      <c r="A1501" s="49">
        <v>40547</v>
      </c>
      <c r="B1501">
        <v>49.97</v>
      </c>
    </row>
    <row r="1502" spans="1:2">
      <c r="A1502" s="49">
        <v>40548</v>
      </c>
      <c r="B1502">
        <v>49.57</v>
      </c>
    </row>
    <row r="1503" spans="1:2">
      <c r="A1503" s="49">
        <v>40549</v>
      </c>
      <c r="B1503">
        <v>49.85</v>
      </c>
    </row>
    <row r="1504" spans="1:2">
      <c r="A1504" s="49">
        <v>40550</v>
      </c>
      <c r="B1504">
        <v>49.69</v>
      </c>
    </row>
    <row r="1505" spans="1:2">
      <c r="A1505" s="49">
        <v>40553</v>
      </c>
      <c r="B1505">
        <v>48.59</v>
      </c>
    </row>
    <row r="1506" spans="1:2">
      <c r="A1506" s="49">
        <v>40554</v>
      </c>
      <c r="B1506">
        <v>47.7</v>
      </c>
    </row>
    <row r="1507" spans="1:2">
      <c r="A1507" s="49">
        <v>40555</v>
      </c>
      <c r="B1507">
        <v>47.4</v>
      </c>
    </row>
    <row r="1508" spans="1:2">
      <c r="A1508" s="49">
        <v>40556</v>
      </c>
      <c r="B1508">
        <v>46</v>
      </c>
    </row>
    <row r="1509" spans="1:2">
      <c r="A1509" s="49">
        <v>40557</v>
      </c>
      <c r="B1509">
        <v>45.32</v>
      </c>
    </row>
    <row r="1510" spans="1:2">
      <c r="A1510" s="49">
        <v>40560</v>
      </c>
      <c r="B1510">
        <v>45.84</v>
      </c>
    </row>
    <row r="1511" spans="1:2">
      <c r="A1511" s="49">
        <v>40561</v>
      </c>
      <c r="B1511">
        <v>46.31</v>
      </c>
    </row>
    <row r="1512" spans="1:2">
      <c r="A1512" s="49">
        <v>40562</v>
      </c>
      <c r="B1512">
        <v>47</v>
      </c>
    </row>
    <row r="1513" spans="1:2">
      <c r="A1513" s="49">
        <v>40563</v>
      </c>
      <c r="B1513">
        <v>47.03</v>
      </c>
    </row>
    <row r="1514" spans="1:2">
      <c r="A1514" s="49">
        <v>40564</v>
      </c>
      <c r="B1514">
        <v>46.91</v>
      </c>
    </row>
    <row r="1515" spans="1:2">
      <c r="A1515" s="49">
        <v>40567</v>
      </c>
      <c r="B1515">
        <v>46.66</v>
      </c>
    </row>
    <row r="1516" spans="1:2">
      <c r="A1516" s="49">
        <v>40568</v>
      </c>
      <c r="B1516">
        <v>46.32</v>
      </c>
    </row>
    <row r="1517" spans="1:2">
      <c r="A1517" s="49">
        <v>40569</v>
      </c>
      <c r="B1517">
        <v>46.35</v>
      </c>
    </row>
    <row r="1518" spans="1:2">
      <c r="A1518" s="49">
        <v>40570</v>
      </c>
      <c r="B1518">
        <v>44.57</v>
      </c>
    </row>
    <row r="1519" spans="1:2">
      <c r="A1519" s="49">
        <v>40571</v>
      </c>
      <c r="B1519">
        <v>45.11</v>
      </c>
    </row>
    <row r="1520" spans="1:2">
      <c r="A1520" s="49">
        <v>40574</v>
      </c>
      <c r="B1520">
        <v>45.9</v>
      </c>
    </row>
    <row r="1521" spans="1:2">
      <c r="A1521" s="49">
        <v>40575</v>
      </c>
      <c r="B1521">
        <v>46.67</v>
      </c>
    </row>
    <row r="1522" spans="1:2">
      <c r="A1522" s="49">
        <v>40576</v>
      </c>
      <c r="B1522">
        <v>47.93</v>
      </c>
    </row>
    <row r="1523" spans="1:2">
      <c r="A1523" s="49">
        <v>40577</v>
      </c>
      <c r="B1523">
        <v>49.46</v>
      </c>
    </row>
    <row r="1524" spans="1:2">
      <c r="A1524" s="49">
        <v>40578</v>
      </c>
      <c r="B1524">
        <v>49.85</v>
      </c>
    </row>
    <row r="1525" spans="1:2">
      <c r="A1525" s="49">
        <v>40581</v>
      </c>
      <c r="B1525">
        <v>53.59</v>
      </c>
    </row>
    <row r="1526" spans="1:2">
      <c r="A1526" s="49">
        <v>40582</v>
      </c>
      <c r="B1526">
        <v>57</v>
      </c>
    </row>
    <row r="1527" spans="1:2">
      <c r="A1527" s="49">
        <v>40583</v>
      </c>
      <c r="B1527">
        <v>62.31</v>
      </c>
    </row>
    <row r="1528" spans="1:2">
      <c r="A1528" s="49">
        <v>40584</v>
      </c>
      <c r="B1528">
        <v>67.38</v>
      </c>
    </row>
    <row r="1529" spans="1:2">
      <c r="A1529" s="49">
        <v>40585</v>
      </c>
      <c r="B1529">
        <v>76.03</v>
      </c>
    </row>
    <row r="1530" spans="1:2">
      <c r="A1530" s="49">
        <v>40588</v>
      </c>
      <c r="B1530">
        <v>79.739999999999995</v>
      </c>
    </row>
    <row r="1531" spans="1:2">
      <c r="A1531" s="49">
        <v>40589</v>
      </c>
      <c r="B1531">
        <v>82</v>
      </c>
    </row>
    <row r="1532" spans="1:2">
      <c r="A1532" s="49">
        <v>40590</v>
      </c>
      <c r="B1532">
        <v>81.209999999999994</v>
      </c>
    </row>
    <row r="1533" spans="1:2">
      <c r="A1533" s="49">
        <v>40591</v>
      </c>
      <c r="B1533">
        <v>79.180000000000007</v>
      </c>
    </row>
    <row r="1534" spans="1:2">
      <c r="A1534" s="49">
        <v>40592</v>
      </c>
      <c r="B1534">
        <v>78</v>
      </c>
    </row>
    <row r="1535" spans="1:2">
      <c r="A1535" s="49">
        <v>40595</v>
      </c>
      <c r="B1535">
        <v>77.290000000000006</v>
      </c>
    </row>
    <row r="1536" spans="1:2">
      <c r="A1536" s="49">
        <v>40596</v>
      </c>
      <c r="B1536">
        <v>67.12</v>
      </c>
    </row>
    <row r="1537" spans="1:2">
      <c r="A1537" s="49">
        <v>40597</v>
      </c>
      <c r="B1537">
        <v>63.53</v>
      </c>
    </row>
    <row r="1538" spans="1:2">
      <c r="A1538" s="49">
        <v>40598</v>
      </c>
      <c r="B1538">
        <v>59.71</v>
      </c>
    </row>
    <row r="1539" spans="1:2">
      <c r="A1539" s="49">
        <v>40599</v>
      </c>
      <c r="B1539">
        <v>58.97</v>
      </c>
    </row>
    <row r="1540" spans="1:2">
      <c r="A1540" s="49">
        <v>40602</v>
      </c>
      <c r="B1540">
        <v>57.79</v>
      </c>
    </row>
    <row r="1541" spans="1:2">
      <c r="A1541" s="49">
        <v>40603</v>
      </c>
      <c r="B1541">
        <v>57.94</v>
      </c>
    </row>
    <row r="1542" spans="1:2">
      <c r="A1542" s="49">
        <v>40604</v>
      </c>
      <c r="B1542">
        <v>60.1</v>
      </c>
    </row>
    <row r="1543" spans="1:2">
      <c r="A1543" s="49">
        <v>40605</v>
      </c>
      <c r="B1543">
        <v>63.25</v>
      </c>
    </row>
    <row r="1544" spans="1:2">
      <c r="A1544" s="49">
        <v>40606</v>
      </c>
      <c r="B1544">
        <v>64.7</v>
      </c>
    </row>
    <row r="1545" spans="1:2">
      <c r="A1545" s="49">
        <v>40609</v>
      </c>
      <c r="B1545">
        <v>64.75</v>
      </c>
    </row>
    <row r="1546" spans="1:2">
      <c r="A1546" s="49">
        <v>40610</v>
      </c>
      <c r="B1546">
        <v>69.22</v>
      </c>
    </row>
    <row r="1547" spans="1:2">
      <c r="A1547" s="49">
        <v>40611</v>
      </c>
      <c r="B1547">
        <v>70.489999999999995</v>
      </c>
    </row>
    <row r="1548" spans="1:2">
      <c r="A1548" s="49">
        <v>40612</v>
      </c>
      <c r="B1548">
        <v>69.98</v>
      </c>
    </row>
    <row r="1549" spans="1:2">
      <c r="A1549" s="49">
        <v>40613</v>
      </c>
      <c r="B1549">
        <v>69.36</v>
      </c>
    </row>
    <row r="1550" spans="1:2">
      <c r="A1550" s="49">
        <v>40616</v>
      </c>
      <c r="B1550">
        <v>68.91</v>
      </c>
    </row>
    <row r="1551" spans="1:2">
      <c r="A1551" s="49">
        <v>40617</v>
      </c>
      <c r="B1551">
        <v>67.05</v>
      </c>
    </row>
    <row r="1552" spans="1:2">
      <c r="A1552" s="49">
        <v>40618</v>
      </c>
      <c r="B1552">
        <v>63.79</v>
      </c>
    </row>
    <row r="1553" spans="1:2">
      <c r="A1553" s="49">
        <v>40619</v>
      </c>
      <c r="B1553">
        <v>63.21</v>
      </c>
    </row>
    <row r="1554" spans="1:2">
      <c r="A1554" s="49">
        <v>40620</v>
      </c>
      <c r="B1554">
        <v>62.82</v>
      </c>
    </row>
    <row r="1555" spans="1:2">
      <c r="A1555" s="49">
        <v>40623</v>
      </c>
      <c r="B1555">
        <v>63.03</v>
      </c>
    </row>
    <row r="1556" spans="1:2">
      <c r="A1556" s="49">
        <v>40624</v>
      </c>
      <c r="B1556">
        <v>62.43</v>
      </c>
    </row>
    <row r="1557" spans="1:2">
      <c r="A1557" s="49">
        <v>40625</v>
      </c>
      <c r="B1557">
        <v>61.24</v>
      </c>
    </row>
    <row r="1558" spans="1:2">
      <c r="A1558" s="49">
        <v>40626</v>
      </c>
      <c r="B1558">
        <v>61.12</v>
      </c>
    </row>
    <row r="1559" spans="1:2">
      <c r="A1559" s="49">
        <v>40627</v>
      </c>
      <c r="B1559">
        <v>59.86</v>
      </c>
    </row>
    <row r="1560" spans="1:2">
      <c r="A1560" s="49">
        <v>40630</v>
      </c>
      <c r="B1560">
        <v>58.36</v>
      </c>
    </row>
    <row r="1561" spans="1:2">
      <c r="A1561" s="49">
        <v>40631</v>
      </c>
      <c r="B1561">
        <v>55.69</v>
      </c>
    </row>
    <row r="1562" spans="1:2">
      <c r="A1562" s="49">
        <v>40632</v>
      </c>
      <c r="B1562">
        <v>53.03</v>
      </c>
    </row>
    <row r="1563" spans="1:2">
      <c r="A1563" s="49">
        <v>40633</v>
      </c>
      <c r="B1563">
        <v>52.09</v>
      </c>
    </row>
    <row r="1564" spans="1:2">
      <c r="A1564" s="49">
        <v>40634</v>
      </c>
      <c r="B1564">
        <v>50.72</v>
      </c>
    </row>
    <row r="1565" spans="1:2">
      <c r="A1565" s="49">
        <v>40637</v>
      </c>
      <c r="B1565">
        <v>49.79</v>
      </c>
    </row>
    <row r="1566" spans="1:2">
      <c r="A1566" s="49">
        <v>40638</v>
      </c>
      <c r="B1566">
        <v>50.06</v>
      </c>
    </row>
    <row r="1567" spans="1:2">
      <c r="A1567" s="49">
        <v>40639</v>
      </c>
      <c r="B1567">
        <v>53.21</v>
      </c>
    </row>
    <row r="1568" spans="1:2">
      <c r="A1568" s="49">
        <v>40640</v>
      </c>
      <c r="B1568">
        <v>54.83</v>
      </c>
    </row>
    <row r="1569" spans="1:2">
      <c r="A1569" s="49">
        <v>40641</v>
      </c>
      <c r="B1569">
        <v>54.86</v>
      </c>
    </row>
    <row r="1570" spans="1:2">
      <c r="A1570" s="49">
        <v>40644</v>
      </c>
      <c r="B1570">
        <v>54.53</v>
      </c>
    </row>
    <row r="1571" spans="1:2">
      <c r="A1571" s="49">
        <v>40645</v>
      </c>
      <c r="B1571">
        <v>54.41</v>
      </c>
    </row>
    <row r="1572" spans="1:2">
      <c r="A1572" s="49">
        <v>40646</v>
      </c>
      <c r="B1572">
        <v>54.15</v>
      </c>
    </row>
    <row r="1573" spans="1:2">
      <c r="A1573" s="49">
        <v>40647</v>
      </c>
      <c r="B1573">
        <v>53.76</v>
      </c>
    </row>
    <row r="1574" spans="1:2">
      <c r="A1574" s="49">
        <v>40648</v>
      </c>
      <c r="B1574">
        <v>53.31</v>
      </c>
    </row>
    <row r="1575" spans="1:2">
      <c r="A1575" s="49">
        <v>40651</v>
      </c>
      <c r="B1575">
        <v>50.09</v>
      </c>
    </row>
    <row r="1576" spans="1:2">
      <c r="A1576" s="49">
        <v>40652</v>
      </c>
      <c r="B1576">
        <v>49.92</v>
      </c>
    </row>
    <row r="1577" spans="1:2">
      <c r="A1577" s="49">
        <v>40653</v>
      </c>
      <c r="B1577">
        <v>49.66</v>
      </c>
    </row>
    <row r="1578" spans="1:2">
      <c r="A1578" s="49">
        <v>40654</v>
      </c>
      <c r="B1578">
        <v>49.63</v>
      </c>
    </row>
    <row r="1579" spans="1:2">
      <c r="A1579" s="49">
        <v>40659</v>
      </c>
      <c r="B1579">
        <v>49.1</v>
      </c>
    </row>
    <row r="1580" spans="1:2">
      <c r="A1580" s="49">
        <v>40660</v>
      </c>
      <c r="B1580">
        <v>48.72</v>
      </c>
    </row>
    <row r="1581" spans="1:2">
      <c r="A1581" s="49">
        <v>40661</v>
      </c>
      <c r="B1581">
        <v>48.24</v>
      </c>
    </row>
    <row r="1582" spans="1:2">
      <c r="A1582" s="49">
        <v>40666</v>
      </c>
      <c r="B1582">
        <v>49.06</v>
      </c>
    </row>
    <row r="1583" spans="1:2">
      <c r="A1583" s="49">
        <v>40667</v>
      </c>
      <c r="B1583">
        <v>48.82</v>
      </c>
    </row>
    <row r="1584" spans="1:2">
      <c r="A1584" s="49">
        <v>40668</v>
      </c>
      <c r="B1584">
        <v>48.82</v>
      </c>
    </row>
    <row r="1585" spans="1:2">
      <c r="A1585" s="49">
        <v>40669</v>
      </c>
      <c r="B1585">
        <v>48.62</v>
      </c>
    </row>
    <row r="1586" spans="1:2">
      <c r="A1586" s="49">
        <v>40672</v>
      </c>
      <c r="B1586">
        <v>48.59</v>
      </c>
    </row>
    <row r="1587" spans="1:2">
      <c r="A1587" s="49">
        <v>40673</v>
      </c>
      <c r="B1587">
        <v>48.88</v>
      </c>
    </row>
    <row r="1588" spans="1:2">
      <c r="A1588" s="49">
        <v>40674</v>
      </c>
      <c r="B1588">
        <v>48.68</v>
      </c>
    </row>
    <row r="1589" spans="1:2">
      <c r="A1589" s="49">
        <v>40675</v>
      </c>
      <c r="B1589">
        <v>49.06</v>
      </c>
    </row>
    <row r="1590" spans="1:2">
      <c r="A1590" s="49">
        <v>40676</v>
      </c>
      <c r="B1590">
        <v>49.15</v>
      </c>
    </row>
    <row r="1591" spans="1:2">
      <c r="A1591" s="49">
        <v>40679</v>
      </c>
      <c r="B1591">
        <v>49.12</v>
      </c>
    </row>
    <row r="1592" spans="1:2">
      <c r="A1592" s="49">
        <v>40680</v>
      </c>
      <c r="B1592">
        <v>48.9</v>
      </c>
    </row>
    <row r="1593" spans="1:2">
      <c r="A1593" s="49">
        <v>40681</v>
      </c>
      <c r="B1593">
        <v>49.06</v>
      </c>
    </row>
    <row r="1594" spans="1:2">
      <c r="A1594" s="49">
        <v>40682</v>
      </c>
      <c r="B1594">
        <v>49.56</v>
      </c>
    </row>
    <row r="1595" spans="1:2">
      <c r="A1595" s="49">
        <v>40683</v>
      </c>
      <c r="B1595">
        <v>49.97</v>
      </c>
    </row>
    <row r="1596" spans="1:2">
      <c r="A1596" s="49">
        <v>40686</v>
      </c>
      <c r="B1596">
        <v>50.68</v>
      </c>
    </row>
    <row r="1597" spans="1:2">
      <c r="A1597" s="49">
        <v>40687</v>
      </c>
      <c r="B1597">
        <v>51.65</v>
      </c>
    </row>
    <row r="1598" spans="1:2">
      <c r="A1598" s="49">
        <v>40688</v>
      </c>
      <c r="B1598">
        <v>52.03</v>
      </c>
    </row>
    <row r="1599" spans="1:2">
      <c r="A1599" s="49">
        <v>40689</v>
      </c>
      <c r="B1599">
        <v>52.32</v>
      </c>
    </row>
    <row r="1600" spans="1:2">
      <c r="A1600" s="49">
        <v>40690</v>
      </c>
      <c r="B1600">
        <v>52.21</v>
      </c>
    </row>
    <row r="1601" spans="1:2">
      <c r="A1601" s="49">
        <v>40694</v>
      </c>
      <c r="B1601">
        <v>52.15</v>
      </c>
    </row>
    <row r="1602" spans="1:2">
      <c r="A1602" s="49">
        <v>40695</v>
      </c>
      <c r="B1602">
        <v>53.03</v>
      </c>
    </row>
    <row r="1603" spans="1:2">
      <c r="A1603" s="49">
        <v>40696</v>
      </c>
      <c r="B1603">
        <v>54.84</v>
      </c>
    </row>
    <row r="1604" spans="1:2">
      <c r="A1604" s="49">
        <v>40697</v>
      </c>
      <c r="B1604">
        <v>55.48</v>
      </c>
    </row>
    <row r="1605" spans="1:2">
      <c r="A1605" s="49">
        <v>40700</v>
      </c>
      <c r="B1605">
        <v>55.07</v>
      </c>
    </row>
    <row r="1606" spans="1:2">
      <c r="A1606" s="49">
        <v>40701</v>
      </c>
      <c r="B1606">
        <v>54.74</v>
      </c>
    </row>
    <row r="1607" spans="1:2">
      <c r="A1607" s="49">
        <v>40702</v>
      </c>
      <c r="B1607">
        <v>57.71</v>
      </c>
    </row>
    <row r="1608" spans="1:2">
      <c r="A1608" s="49">
        <v>40703</v>
      </c>
      <c r="B1608">
        <v>58.48</v>
      </c>
    </row>
    <row r="1609" spans="1:2">
      <c r="A1609" s="49">
        <v>40704</v>
      </c>
      <c r="B1609">
        <v>58.6</v>
      </c>
    </row>
    <row r="1610" spans="1:2">
      <c r="A1610" s="49">
        <v>40707</v>
      </c>
      <c r="B1610">
        <v>58.53</v>
      </c>
    </row>
    <row r="1611" spans="1:2">
      <c r="A1611" s="49">
        <v>40708</v>
      </c>
      <c r="B1611">
        <v>58.41</v>
      </c>
    </row>
    <row r="1612" spans="1:2">
      <c r="A1612" s="49">
        <v>40709</v>
      </c>
      <c r="B1612">
        <v>58.3</v>
      </c>
    </row>
    <row r="1613" spans="1:2">
      <c r="A1613" s="49">
        <v>40710</v>
      </c>
      <c r="B1613">
        <v>58.62</v>
      </c>
    </row>
    <row r="1614" spans="1:2">
      <c r="A1614" s="49">
        <v>40711</v>
      </c>
      <c r="B1614">
        <v>58.71</v>
      </c>
    </row>
    <row r="1615" spans="1:2">
      <c r="A1615" s="49">
        <v>40714</v>
      </c>
      <c r="B1615">
        <v>59.17</v>
      </c>
    </row>
    <row r="1616" spans="1:2">
      <c r="A1616" s="49">
        <v>40715</v>
      </c>
      <c r="B1616">
        <v>59.27</v>
      </c>
    </row>
    <row r="1617" spans="1:2">
      <c r="A1617" s="49">
        <v>40716</v>
      </c>
      <c r="B1617">
        <v>59.48</v>
      </c>
    </row>
    <row r="1618" spans="1:2">
      <c r="A1618" s="49">
        <v>40717</v>
      </c>
      <c r="B1618">
        <v>58.75</v>
      </c>
    </row>
    <row r="1619" spans="1:2">
      <c r="A1619" s="49">
        <v>40718</v>
      </c>
      <c r="B1619">
        <v>55.16</v>
      </c>
    </row>
    <row r="1620" spans="1:2">
      <c r="A1620" s="49">
        <v>40721</v>
      </c>
      <c r="B1620">
        <v>52.82</v>
      </c>
    </row>
    <row r="1621" spans="1:2">
      <c r="A1621" s="49">
        <v>40722</v>
      </c>
      <c r="B1621">
        <v>51.94</v>
      </c>
    </row>
    <row r="1622" spans="1:2">
      <c r="A1622" s="49">
        <v>40723</v>
      </c>
      <c r="B1622">
        <v>51.02</v>
      </c>
    </row>
    <row r="1623" spans="1:2">
      <c r="A1623" s="49">
        <v>40724</v>
      </c>
      <c r="B1623">
        <v>49.94</v>
      </c>
    </row>
    <row r="1624" spans="1:2">
      <c r="A1624" s="49">
        <v>40725</v>
      </c>
      <c r="B1624">
        <v>49.38</v>
      </c>
    </row>
    <row r="1625" spans="1:2">
      <c r="A1625" s="49">
        <v>40728</v>
      </c>
      <c r="B1625">
        <v>49.08</v>
      </c>
    </row>
    <row r="1626" spans="1:2">
      <c r="A1626" s="49">
        <v>40729</v>
      </c>
      <c r="B1626">
        <v>49.18</v>
      </c>
    </row>
    <row r="1627" spans="1:2">
      <c r="A1627" s="49">
        <v>40730</v>
      </c>
      <c r="B1627">
        <v>49.09</v>
      </c>
    </row>
    <row r="1628" spans="1:2">
      <c r="A1628" s="49">
        <v>40731</v>
      </c>
      <c r="B1628">
        <v>49.09</v>
      </c>
    </row>
    <row r="1629" spans="1:2">
      <c r="A1629" s="49">
        <v>40732</v>
      </c>
      <c r="B1629">
        <v>49.16</v>
      </c>
    </row>
    <row r="1630" spans="1:2">
      <c r="A1630" s="49">
        <v>40735</v>
      </c>
      <c r="B1630">
        <v>49.03</v>
      </c>
    </row>
    <row r="1631" spans="1:2">
      <c r="A1631" s="49">
        <v>40736</v>
      </c>
      <c r="B1631">
        <v>49.15</v>
      </c>
    </row>
    <row r="1632" spans="1:2">
      <c r="A1632" s="49">
        <v>40737</v>
      </c>
      <c r="B1632">
        <v>49.14</v>
      </c>
    </row>
    <row r="1633" spans="1:2">
      <c r="A1633" s="49">
        <v>40738</v>
      </c>
      <c r="B1633">
        <v>49.32</v>
      </c>
    </row>
    <row r="1634" spans="1:2">
      <c r="A1634" s="49">
        <v>40739</v>
      </c>
      <c r="B1634">
        <v>49.69</v>
      </c>
    </row>
    <row r="1635" spans="1:2">
      <c r="A1635" s="49">
        <v>40742</v>
      </c>
      <c r="B1635">
        <v>49.85</v>
      </c>
    </row>
    <row r="1636" spans="1:2">
      <c r="A1636" s="49">
        <v>40743</v>
      </c>
      <c r="B1636">
        <v>49.88</v>
      </c>
    </row>
    <row r="1637" spans="1:2">
      <c r="A1637" s="49">
        <v>40744</v>
      </c>
      <c r="B1637">
        <v>50</v>
      </c>
    </row>
    <row r="1638" spans="1:2">
      <c r="A1638" s="49">
        <v>40745</v>
      </c>
      <c r="B1638">
        <v>50.35</v>
      </c>
    </row>
    <row r="1639" spans="1:2">
      <c r="A1639" s="49">
        <v>40746</v>
      </c>
      <c r="B1639">
        <v>50.15</v>
      </c>
    </row>
    <row r="1640" spans="1:2">
      <c r="A1640" s="49">
        <v>40749</v>
      </c>
      <c r="B1640">
        <v>49.71</v>
      </c>
    </row>
    <row r="1641" spans="1:2">
      <c r="A1641" s="49">
        <v>40750</v>
      </c>
      <c r="B1641">
        <v>49.59</v>
      </c>
    </row>
    <row r="1642" spans="1:2">
      <c r="A1642" s="49">
        <v>40751</v>
      </c>
      <c r="B1642">
        <v>49.24</v>
      </c>
    </row>
    <row r="1643" spans="1:2">
      <c r="A1643" s="49">
        <v>40752</v>
      </c>
      <c r="B1643">
        <v>48.91</v>
      </c>
    </row>
    <row r="1644" spans="1:2">
      <c r="A1644" s="49">
        <v>40753</v>
      </c>
      <c r="B1644">
        <v>48.74</v>
      </c>
    </row>
    <row r="1645" spans="1:2">
      <c r="A1645" s="49">
        <v>40756</v>
      </c>
      <c r="B1645">
        <v>47.74</v>
      </c>
    </row>
    <row r="1646" spans="1:2">
      <c r="A1646" s="49">
        <v>40757</v>
      </c>
      <c r="B1646">
        <v>47.5</v>
      </c>
    </row>
    <row r="1647" spans="1:2">
      <c r="A1647" s="49">
        <v>40758</v>
      </c>
      <c r="B1647">
        <v>47.22</v>
      </c>
    </row>
    <row r="1648" spans="1:2">
      <c r="A1648" s="49">
        <v>40759</v>
      </c>
      <c r="B1648">
        <v>47.06</v>
      </c>
    </row>
    <row r="1649" spans="1:2">
      <c r="A1649" s="49">
        <v>40760</v>
      </c>
      <c r="B1649">
        <v>46.88</v>
      </c>
    </row>
    <row r="1650" spans="1:2">
      <c r="A1650" s="49">
        <v>40763</v>
      </c>
      <c r="B1650">
        <v>46.09</v>
      </c>
    </row>
    <row r="1651" spans="1:2">
      <c r="A1651" s="49">
        <v>40764</v>
      </c>
      <c r="B1651">
        <v>45.9</v>
      </c>
    </row>
    <row r="1652" spans="1:2">
      <c r="A1652" s="49">
        <v>40765</v>
      </c>
      <c r="B1652">
        <v>45.91</v>
      </c>
    </row>
    <row r="1653" spans="1:2">
      <c r="A1653" s="49">
        <v>40766</v>
      </c>
      <c r="B1653">
        <v>45.84</v>
      </c>
    </row>
    <row r="1654" spans="1:2">
      <c r="A1654" s="49">
        <v>40767</v>
      </c>
      <c r="B1654">
        <v>45.91</v>
      </c>
    </row>
    <row r="1655" spans="1:2">
      <c r="A1655" s="49">
        <v>40770</v>
      </c>
      <c r="B1655">
        <v>45.31</v>
      </c>
    </row>
    <row r="1656" spans="1:2">
      <c r="A1656" s="49">
        <v>40771</v>
      </c>
      <c r="B1656">
        <v>45.49</v>
      </c>
    </row>
    <row r="1657" spans="1:2">
      <c r="A1657" s="49">
        <v>40772</v>
      </c>
      <c r="B1657">
        <v>45.57</v>
      </c>
    </row>
    <row r="1658" spans="1:2">
      <c r="A1658" s="49">
        <v>40773</v>
      </c>
      <c r="B1658">
        <v>46.46</v>
      </c>
    </row>
    <row r="1659" spans="1:2">
      <c r="A1659" s="49">
        <v>40774</v>
      </c>
      <c r="B1659">
        <v>46.85</v>
      </c>
    </row>
    <row r="1660" spans="1:2">
      <c r="A1660" s="49">
        <v>40777</v>
      </c>
      <c r="B1660">
        <v>46.76</v>
      </c>
    </row>
    <row r="1661" spans="1:2">
      <c r="A1661" s="49">
        <v>40778</v>
      </c>
      <c r="B1661">
        <v>47.55</v>
      </c>
    </row>
    <row r="1662" spans="1:2">
      <c r="A1662" s="49">
        <v>40779</v>
      </c>
      <c r="B1662">
        <v>47.53</v>
      </c>
    </row>
    <row r="1663" spans="1:2">
      <c r="A1663" s="49">
        <v>40780</v>
      </c>
      <c r="B1663">
        <v>47.59</v>
      </c>
    </row>
    <row r="1664" spans="1:2">
      <c r="A1664" s="49">
        <v>40781</v>
      </c>
      <c r="B1664">
        <v>47.34</v>
      </c>
    </row>
    <row r="1665" spans="1:2">
      <c r="A1665" s="49">
        <v>40785</v>
      </c>
      <c r="B1665">
        <v>47.32</v>
      </c>
    </row>
    <row r="1666" spans="1:2">
      <c r="A1666" s="49">
        <v>40786</v>
      </c>
      <c r="B1666">
        <v>47.24</v>
      </c>
    </row>
    <row r="1667" spans="1:2">
      <c r="A1667" s="49">
        <v>40787</v>
      </c>
      <c r="B1667">
        <v>46.94</v>
      </c>
    </row>
    <row r="1668" spans="1:2">
      <c r="A1668" s="49">
        <v>40788</v>
      </c>
      <c r="B1668">
        <v>46.56</v>
      </c>
    </row>
    <row r="1669" spans="1:2">
      <c r="A1669" s="49">
        <v>40791</v>
      </c>
      <c r="B1669">
        <v>46.11</v>
      </c>
    </row>
    <row r="1670" spans="1:2">
      <c r="A1670" s="49">
        <v>40792</v>
      </c>
      <c r="B1670">
        <v>45.65</v>
      </c>
    </row>
    <row r="1671" spans="1:2">
      <c r="A1671" s="49">
        <v>40793</v>
      </c>
      <c r="B1671">
        <v>45.35</v>
      </c>
    </row>
    <row r="1672" spans="1:2">
      <c r="A1672" s="49">
        <v>40794</v>
      </c>
      <c r="B1672">
        <v>45.41</v>
      </c>
    </row>
    <row r="1673" spans="1:2">
      <c r="A1673" s="49">
        <v>40795</v>
      </c>
      <c r="B1673">
        <v>45.34</v>
      </c>
    </row>
    <row r="1674" spans="1:2">
      <c r="A1674" s="49">
        <v>40798</v>
      </c>
      <c r="B1674">
        <v>45.12</v>
      </c>
    </row>
    <row r="1675" spans="1:2">
      <c r="A1675" s="49">
        <v>40799</v>
      </c>
      <c r="B1675">
        <v>44.87</v>
      </c>
    </row>
    <row r="1676" spans="1:2">
      <c r="A1676" s="49">
        <v>40800</v>
      </c>
      <c r="B1676">
        <v>44.79</v>
      </c>
    </row>
    <row r="1677" spans="1:2">
      <c r="A1677" s="49">
        <v>40801</v>
      </c>
      <c r="B1677">
        <v>44.44</v>
      </c>
    </row>
    <row r="1678" spans="1:2">
      <c r="A1678" s="49">
        <v>40802</v>
      </c>
      <c r="B1678">
        <v>44.66</v>
      </c>
    </row>
    <row r="1679" spans="1:2">
      <c r="A1679" s="49">
        <v>40805</v>
      </c>
      <c r="B1679">
        <v>45.26</v>
      </c>
    </row>
    <row r="1680" spans="1:2">
      <c r="A1680" s="49">
        <v>40806</v>
      </c>
      <c r="B1680">
        <v>45.21</v>
      </c>
    </row>
    <row r="1681" spans="1:2">
      <c r="A1681" s="49">
        <v>40807</v>
      </c>
      <c r="B1681">
        <v>45.26</v>
      </c>
    </row>
    <row r="1682" spans="1:2">
      <c r="A1682" s="49">
        <v>40808</v>
      </c>
      <c r="B1682">
        <v>44.96</v>
      </c>
    </row>
    <row r="1683" spans="1:2">
      <c r="A1683" s="49">
        <v>40809</v>
      </c>
      <c r="B1683">
        <v>44.96</v>
      </c>
    </row>
    <row r="1684" spans="1:2">
      <c r="A1684" s="49">
        <v>40812</v>
      </c>
      <c r="B1684">
        <v>44.96</v>
      </c>
    </row>
    <row r="1685" spans="1:2">
      <c r="A1685" s="49">
        <v>40813</v>
      </c>
      <c r="B1685">
        <v>43.96</v>
      </c>
    </row>
    <row r="1686" spans="1:2">
      <c r="A1686" s="49">
        <v>40814</v>
      </c>
      <c r="B1686">
        <v>42.68</v>
      </c>
    </row>
    <row r="1687" spans="1:2">
      <c r="A1687" s="49">
        <v>40815</v>
      </c>
      <c r="B1687">
        <v>41.65</v>
      </c>
    </row>
    <row r="1688" spans="1:2">
      <c r="A1688" s="49">
        <v>40816</v>
      </c>
      <c r="B1688">
        <v>41.44</v>
      </c>
    </row>
    <row r="1689" spans="1:2">
      <c r="A1689" s="49">
        <v>40819</v>
      </c>
      <c r="B1689">
        <v>41.46</v>
      </c>
    </row>
    <row r="1690" spans="1:2">
      <c r="A1690" s="49">
        <v>40820</v>
      </c>
      <c r="B1690">
        <v>41.59</v>
      </c>
    </row>
    <row r="1691" spans="1:2">
      <c r="A1691" s="49">
        <v>40821</v>
      </c>
      <c r="B1691">
        <v>41.63</v>
      </c>
    </row>
    <row r="1692" spans="1:2">
      <c r="A1692" s="49">
        <v>40822</v>
      </c>
      <c r="B1692">
        <v>41.59</v>
      </c>
    </row>
    <row r="1693" spans="1:2">
      <c r="A1693" s="49">
        <v>40823</v>
      </c>
      <c r="B1693">
        <v>41.41</v>
      </c>
    </row>
    <row r="1694" spans="1:2">
      <c r="A1694" s="49">
        <v>40826</v>
      </c>
      <c r="B1694">
        <v>41.24</v>
      </c>
    </row>
    <row r="1695" spans="1:2">
      <c r="A1695" s="49">
        <v>40827</v>
      </c>
      <c r="B1695">
        <v>42.68</v>
      </c>
    </row>
    <row r="1696" spans="1:2">
      <c r="A1696" s="49">
        <v>40828</v>
      </c>
      <c r="B1696">
        <v>43.26</v>
      </c>
    </row>
    <row r="1697" spans="1:2">
      <c r="A1697" s="49">
        <v>40829</v>
      </c>
      <c r="B1697">
        <v>43.68</v>
      </c>
    </row>
    <row r="1698" spans="1:2">
      <c r="A1698" s="49">
        <v>40830</v>
      </c>
      <c r="B1698">
        <v>44.62</v>
      </c>
    </row>
    <row r="1699" spans="1:2">
      <c r="A1699" s="49">
        <v>40833</v>
      </c>
      <c r="B1699">
        <v>45.78</v>
      </c>
    </row>
    <row r="1700" spans="1:2">
      <c r="A1700" s="49">
        <v>40834</v>
      </c>
      <c r="B1700">
        <v>47.59</v>
      </c>
    </row>
    <row r="1701" spans="1:2">
      <c r="A1701" s="49">
        <v>40835</v>
      </c>
      <c r="B1701">
        <v>48.32</v>
      </c>
    </row>
    <row r="1702" spans="1:2">
      <c r="A1702" s="49">
        <v>40836</v>
      </c>
      <c r="B1702">
        <v>49.56</v>
      </c>
    </row>
    <row r="1703" spans="1:2">
      <c r="A1703" s="49">
        <v>40837</v>
      </c>
      <c r="B1703">
        <v>50.91</v>
      </c>
    </row>
    <row r="1704" spans="1:2">
      <c r="A1704" s="49">
        <v>40840</v>
      </c>
      <c r="B1704">
        <v>52.24</v>
      </c>
    </row>
    <row r="1705" spans="1:2">
      <c r="A1705" s="49">
        <v>40841</v>
      </c>
      <c r="B1705">
        <v>54.44</v>
      </c>
    </row>
    <row r="1706" spans="1:2">
      <c r="A1706" s="49">
        <v>40842</v>
      </c>
      <c r="B1706">
        <v>55.61</v>
      </c>
    </row>
    <row r="1707" spans="1:2">
      <c r="A1707" s="49">
        <v>40843</v>
      </c>
      <c r="B1707">
        <v>54.97</v>
      </c>
    </row>
    <row r="1708" spans="1:2">
      <c r="A1708" s="49">
        <v>40844</v>
      </c>
      <c r="B1708">
        <v>51.18</v>
      </c>
    </row>
    <row r="1709" spans="1:2">
      <c r="A1709" s="49">
        <v>40847</v>
      </c>
      <c r="B1709">
        <v>49.03</v>
      </c>
    </row>
    <row r="1710" spans="1:2">
      <c r="A1710" s="49">
        <v>40848</v>
      </c>
      <c r="B1710">
        <v>49.07</v>
      </c>
    </row>
    <row r="1711" spans="1:2">
      <c r="A1711" s="49">
        <v>40849</v>
      </c>
      <c r="B1711">
        <v>49.52</v>
      </c>
    </row>
    <row r="1712" spans="1:2">
      <c r="A1712" s="49">
        <v>40850</v>
      </c>
      <c r="B1712">
        <v>49.09</v>
      </c>
    </row>
    <row r="1713" spans="1:2">
      <c r="A1713" s="49">
        <v>40851</v>
      </c>
      <c r="B1713">
        <v>49.18</v>
      </c>
    </row>
    <row r="1714" spans="1:2">
      <c r="A1714" s="49">
        <v>40854</v>
      </c>
      <c r="B1714">
        <v>49.71</v>
      </c>
    </row>
    <row r="1715" spans="1:2">
      <c r="A1715" s="49">
        <v>40855</v>
      </c>
      <c r="B1715">
        <v>51.79</v>
      </c>
    </row>
    <row r="1716" spans="1:2">
      <c r="A1716" s="49">
        <v>40856</v>
      </c>
      <c r="B1716">
        <v>54.85</v>
      </c>
    </row>
    <row r="1717" spans="1:2">
      <c r="A1717" s="49">
        <v>40857</v>
      </c>
      <c r="B1717">
        <v>58.21</v>
      </c>
    </row>
    <row r="1718" spans="1:2">
      <c r="A1718" s="49">
        <v>40858</v>
      </c>
      <c r="B1718">
        <v>58.59</v>
      </c>
    </row>
    <row r="1719" spans="1:2">
      <c r="A1719" s="49">
        <v>40861</v>
      </c>
      <c r="B1719">
        <v>60.43</v>
      </c>
    </row>
    <row r="1720" spans="1:2">
      <c r="A1720" s="49">
        <v>40862</v>
      </c>
      <c r="B1720">
        <v>62.28</v>
      </c>
    </row>
    <row r="1721" spans="1:2">
      <c r="A1721" s="49">
        <v>40863</v>
      </c>
      <c r="B1721">
        <v>62.71</v>
      </c>
    </row>
    <row r="1722" spans="1:2">
      <c r="A1722" s="49">
        <v>40864</v>
      </c>
      <c r="B1722">
        <v>63.96</v>
      </c>
    </row>
    <row r="1723" spans="1:2">
      <c r="A1723" s="49">
        <v>40865</v>
      </c>
      <c r="B1723">
        <v>66.73</v>
      </c>
    </row>
    <row r="1724" spans="1:2">
      <c r="A1724" s="49">
        <v>40868</v>
      </c>
      <c r="B1724">
        <v>67.37</v>
      </c>
    </row>
    <row r="1725" spans="1:2">
      <c r="A1725" s="49">
        <v>40869</v>
      </c>
      <c r="B1725">
        <v>68.459999999999994</v>
      </c>
    </row>
    <row r="1726" spans="1:2">
      <c r="A1726" s="49">
        <v>40870</v>
      </c>
      <c r="B1726">
        <v>67.349999999999994</v>
      </c>
    </row>
    <row r="1727" spans="1:2">
      <c r="A1727" s="49">
        <v>40871</v>
      </c>
      <c r="B1727">
        <v>62.35</v>
      </c>
    </row>
    <row r="1728" spans="1:2">
      <c r="A1728" s="49">
        <v>40872</v>
      </c>
      <c r="B1728">
        <v>60.52</v>
      </c>
    </row>
    <row r="1729" spans="1:2">
      <c r="A1729" s="49">
        <v>40875</v>
      </c>
      <c r="B1729">
        <v>59.43</v>
      </c>
    </row>
    <row r="1730" spans="1:2">
      <c r="A1730" s="49">
        <v>40876</v>
      </c>
      <c r="B1730">
        <v>59.13</v>
      </c>
    </row>
    <row r="1731" spans="1:2">
      <c r="A1731" s="49">
        <v>40877</v>
      </c>
      <c r="B1731">
        <v>59.52</v>
      </c>
    </row>
    <row r="1732" spans="1:2">
      <c r="A1732" s="49">
        <v>40878</v>
      </c>
      <c r="B1732">
        <v>59.24</v>
      </c>
    </row>
    <row r="1733" spans="1:2">
      <c r="A1733" s="49">
        <v>40879</v>
      </c>
      <c r="B1733">
        <v>58.9</v>
      </c>
    </row>
    <row r="1734" spans="1:2">
      <c r="A1734" s="49">
        <v>40882</v>
      </c>
      <c r="B1734">
        <v>58.91</v>
      </c>
    </row>
    <row r="1735" spans="1:2">
      <c r="A1735" s="49">
        <v>40883</v>
      </c>
      <c r="B1735">
        <v>59</v>
      </c>
    </row>
    <row r="1736" spans="1:2">
      <c r="A1736" s="49">
        <v>40884</v>
      </c>
      <c r="B1736">
        <v>58.66</v>
      </c>
    </row>
    <row r="1737" spans="1:2">
      <c r="A1737" s="49">
        <v>40885</v>
      </c>
      <c r="B1737">
        <v>58.53</v>
      </c>
    </row>
    <row r="1738" spans="1:2">
      <c r="A1738" s="49">
        <v>40886</v>
      </c>
      <c r="B1738">
        <v>58.28</v>
      </c>
    </row>
    <row r="1739" spans="1:2">
      <c r="A1739" s="49">
        <v>40889</v>
      </c>
      <c r="B1739">
        <v>57.74</v>
      </c>
    </row>
    <row r="1740" spans="1:2">
      <c r="A1740" s="49">
        <v>40890</v>
      </c>
      <c r="B1740">
        <v>56.65</v>
      </c>
    </row>
    <row r="1741" spans="1:2">
      <c r="A1741" s="49">
        <v>40891</v>
      </c>
      <c r="B1741">
        <v>56.88</v>
      </c>
    </row>
    <row r="1742" spans="1:2">
      <c r="A1742" s="49">
        <v>40892</v>
      </c>
      <c r="B1742">
        <v>56.81</v>
      </c>
    </row>
    <row r="1743" spans="1:2">
      <c r="A1743" s="49">
        <v>40893</v>
      </c>
      <c r="B1743">
        <v>56.88</v>
      </c>
    </row>
    <row r="1744" spans="1:2">
      <c r="A1744" s="49">
        <v>40896</v>
      </c>
      <c r="B1744">
        <v>57.45</v>
      </c>
    </row>
    <row r="1745" spans="1:2">
      <c r="A1745" s="49">
        <v>40897</v>
      </c>
      <c r="B1745">
        <v>57.79</v>
      </c>
    </row>
    <row r="1746" spans="1:2">
      <c r="A1746" s="49">
        <v>40898</v>
      </c>
      <c r="B1746">
        <v>57.78</v>
      </c>
    </row>
    <row r="1747" spans="1:2">
      <c r="A1747" s="49">
        <v>40899</v>
      </c>
      <c r="B1747">
        <v>57.98</v>
      </c>
    </row>
    <row r="1748" spans="1:2">
      <c r="A1748" s="49">
        <v>40900</v>
      </c>
      <c r="B1748">
        <v>57.91</v>
      </c>
    </row>
    <row r="1749" spans="1:2">
      <c r="A1749" s="49">
        <v>40911</v>
      </c>
      <c r="B1749">
        <v>49.75</v>
      </c>
    </row>
    <row r="1750" spans="1:2">
      <c r="A1750" s="49">
        <v>40912</v>
      </c>
      <c r="B1750">
        <v>49.99</v>
      </c>
    </row>
    <row r="1751" spans="1:2">
      <c r="A1751" s="49">
        <v>40913</v>
      </c>
      <c r="B1751">
        <v>50.9</v>
      </c>
    </row>
    <row r="1752" spans="1:2">
      <c r="A1752" s="49">
        <v>40914</v>
      </c>
      <c r="B1752">
        <v>51.61</v>
      </c>
    </row>
    <row r="1753" spans="1:2">
      <c r="A1753" s="49">
        <v>40917</v>
      </c>
      <c r="B1753">
        <v>51.56</v>
      </c>
    </row>
    <row r="1754" spans="1:2">
      <c r="A1754" s="49">
        <v>40918</v>
      </c>
      <c r="B1754">
        <v>51.64</v>
      </c>
    </row>
    <row r="1755" spans="1:2">
      <c r="A1755" s="49">
        <v>40919</v>
      </c>
      <c r="B1755">
        <v>51.66</v>
      </c>
    </row>
    <row r="1756" spans="1:2">
      <c r="A1756" s="49">
        <v>40920</v>
      </c>
      <c r="B1756">
        <v>51.78</v>
      </c>
    </row>
    <row r="1757" spans="1:2">
      <c r="A1757" s="49">
        <v>40921</v>
      </c>
      <c r="B1757">
        <v>52.91</v>
      </c>
    </row>
    <row r="1758" spans="1:2">
      <c r="A1758" s="49">
        <v>40924</v>
      </c>
      <c r="B1758">
        <v>56.1</v>
      </c>
    </row>
    <row r="1759" spans="1:2">
      <c r="A1759" s="49">
        <v>40925</v>
      </c>
      <c r="B1759">
        <v>58.1</v>
      </c>
    </row>
    <row r="1760" spans="1:2">
      <c r="A1760" s="49">
        <v>40926</v>
      </c>
      <c r="B1760">
        <v>60.79</v>
      </c>
    </row>
    <row r="1761" spans="1:2">
      <c r="A1761" s="49">
        <v>40927</v>
      </c>
      <c r="B1761">
        <v>64.75</v>
      </c>
    </row>
    <row r="1762" spans="1:2">
      <c r="A1762" s="49">
        <v>40928</v>
      </c>
      <c r="B1762">
        <v>65.37</v>
      </c>
    </row>
    <row r="1763" spans="1:2">
      <c r="A1763" s="49">
        <v>40931</v>
      </c>
      <c r="B1763">
        <v>65.09</v>
      </c>
    </row>
    <row r="1764" spans="1:2">
      <c r="A1764" s="49">
        <v>40932</v>
      </c>
      <c r="B1764">
        <v>65.099999999999994</v>
      </c>
    </row>
    <row r="1765" spans="1:2">
      <c r="A1765" s="49">
        <v>40933</v>
      </c>
      <c r="B1765">
        <v>64.84</v>
      </c>
    </row>
    <row r="1766" spans="1:2">
      <c r="A1766" s="49">
        <v>40934</v>
      </c>
      <c r="B1766">
        <v>62.61</v>
      </c>
    </row>
    <row r="1767" spans="1:2">
      <c r="A1767" s="49">
        <v>40935</v>
      </c>
      <c r="B1767">
        <v>58.68</v>
      </c>
    </row>
    <row r="1768" spans="1:2">
      <c r="A1768" s="49">
        <v>40938</v>
      </c>
      <c r="B1768">
        <v>56.91</v>
      </c>
    </row>
    <row r="1769" spans="1:2">
      <c r="A1769" s="49">
        <v>40939</v>
      </c>
      <c r="B1769">
        <v>52.82</v>
      </c>
    </row>
    <row r="1770" spans="1:2">
      <c r="A1770" s="49">
        <v>40940</v>
      </c>
      <c r="B1770">
        <v>50.16</v>
      </c>
    </row>
    <row r="1771" spans="1:2">
      <c r="A1771" s="49">
        <v>40941</v>
      </c>
      <c r="B1771">
        <v>49.18</v>
      </c>
    </row>
    <row r="1772" spans="1:2">
      <c r="A1772" s="49">
        <v>40942</v>
      </c>
      <c r="B1772">
        <v>49.04</v>
      </c>
    </row>
    <row r="1773" spans="1:2">
      <c r="A1773" s="49">
        <v>40945</v>
      </c>
      <c r="B1773">
        <v>48.88</v>
      </c>
    </row>
    <row r="1774" spans="1:2">
      <c r="A1774" s="49">
        <v>40946</v>
      </c>
      <c r="B1774">
        <v>48.66</v>
      </c>
    </row>
    <row r="1775" spans="1:2">
      <c r="A1775" s="49">
        <v>40947</v>
      </c>
      <c r="B1775">
        <v>48.65</v>
      </c>
    </row>
    <row r="1776" spans="1:2">
      <c r="A1776" s="49">
        <v>40948</v>
      </c>
      <c r="B1776">
        <v>49.06</v>
      </c>
    </row>
    <row r="1777" spans="1:2">
      <c r="A1777" s="49">
        <v>40949</v>
      </c>
      <c r="B1777">
        <v>49.12</v>
      </c>
    </row>
    <row r="1778" spans="1:2">
      <c r="A1778" s="49">
        <v>40952</v>
      </c>
      <c r="B1778">
        <v>49.38</v>
      </c>
    </row>
    <row r="1779" spans="1:2">
      <c r="A1779" s="49">
        <v>40953</v>
      </c>
      <c r="B1779">
        <v>50.72</v>
      </c>
    </row>
    <row r="1780" spans="1:2">
      <c r="A1780" s="49">
        <v>40954</v>
      </c>
      <c r="B1780">
        <v>53.53</v>
      </c>
    </row>
    <row r="1781" spans="1:2">
      <c r="A1781" s="49">
        <v>40955</v>
      </c>
      <c r="B1781">
        <v>54.41</v>
      </c>
    </row>
    <row r="1782" spans="1:2">
      <c r="A1782" s="49">
        <v>40956</v>
      </c>
      <c r="B1782">
        <v>54.62</v>
      </c>
    </row>
    <row r="1783" spans="1:2">
      <c r="A1783" s="49">
        <v>40959</v>
      </c>
      <c r="B1783">
        <v>54.65</v>
      </c>
    </row>
    <row r="1784" spans="1:2">
      <c r="A1784" s="49">
        <v>40960</v>
      </c>
      <c r="B1784">
        <v>54.41</v>
      </c>
    </row>
    <row r="1785" spans="1:2">
      <c r="A1785" s="49">
        <v>40961</v>
      </c>
      <c r="B1785">
        <v>54.62</v>
      </c>
    </row>
    <row r="1786" spans="1:2">
      <c r="A1786" s="49">
        <v>40962</v>
      </c>
      <c r="B1786">
        <v>54.26</v>
      </c>
    </row>
    <row r="1787" spans="1:2">
      <c r="A1787" s="49">
        <v>40963</v>
      </c>
      <c r="B1787">
        <v>53.16</v>
      </c>
    </row>
    <row r="1788" spans="1:2">
      <c r="A1788" s="49">
        <v>40966</v>
      </c>
      <c r="B1788">
        <v>53.41</v>
      </c>
    </row>
    <row r="1789" spans="1:2">
      <c r="A1789" s="49">
        <v>40967</v>
      </c>
      <c r="B1789">
        <v>53.46</v>
      </c>
    </row>
    <row r="1790" spans="1:2">
      <c r="A1790" s="49">
        <v>40968</v>
      </c>
      <c r="B1790">
        <v>52.44</v>
      </c>
    </row>
    <row r="1791" spans="1:2">
      <c r="A1791" s="49">
        <v>40969</v>
      </c>
      <c r="B1791">
        <v>52.56</v>
      </c>
    </row>
    <row r="1792" spans="1:2">
      <c r="A1792" s="49">
        <v>40970</v>
      </c>
      <c r="B1792">
        <v>52.5</v>
      </c>
    </row>
    <row r="1793" spans="1:2">
      <c r="A1793" s="49">
        <v>40973</v>
      </c>
      <c r="B1793">
        <v>52.35</v>
      </c>
    </row>
    <row r="1794" spans="1:2">
      <c r="A1794" s="49">
        <v>40974</v>
      </c>
      <c r="B1794">
        <v>53.07</v>
      </c>
    </row>
    <row r="1795" spans="1:2">
      <c r="A1795" s="49">
        <v>40975</v>
      </c>
      <c r="B1795">
        <v>54.34</v>
      </c>
    </row>
    <row r="1796" spans="1:2">
      <c r="A1796" s="49">
        <v>40976</v>
      </c>
      <c r="B1796">
        <v>55.49</v>
      </c>
    </row>
    <row r="1797" spans="1:2">
      <c r="A1797" s="49">
        <v>40977</v>
      </c>
      <c r="B1797">
        <v>55.93</v>
      </c>
    </row>
    <row r="1798" spans="1:2">
      <c r="A1798" s="49">
        <v>40980</v>
      </c>
      <c r="B1798">
        <v>57.75</v>
      </c>
    </row>
    <row r="1799" spans="1:2">
      <c r="A1799" s="49">
        <v>40981</v>
      </c>
      <c r="B1799">
        <v>58.88</v>
      </c>
    </row>
    <row r="1800" spans="1:2">
      <c r="A1800" s="49">
        <v>40982</v>
      </c>
      <c r="B1800">
        <v>63.81</v>
      </c>
    </row>
    <row r="1801" spans="1:2">
      <c r="A1801" s="49">
        <v>40983</v>
      </c>
      <c r="B1801">
        <v>65.34</v>
      </c>
    </row>
    <row r="1802" spans="1:2">
      <c r="A1802" s="49">
        <v>40984</v>
      </c>
      <c r="B1802">
        <v>65.78</v>
      </c>
    </row>
    <row r="1803" spans="1:2">
      <c r="A1803" s="49">
        <v>40987</v>
      </c>
      <c r="B1803">
        <v>65.66</v>
      </c>
    </row>
    <row r="1804" spans="1:2">
      <c r="A1804" s="49">
        <v>40988</v>
      </c>
      <c r="B1804">
        <v>64.47</v>
      </c>
    </row>
    <row r="1805" spans="1:2">
      <c r="A1805" s="49">
        <v>40989</v>
      </c>
      <c r="B1805">
        <v>63.15</v>
      </c>
    </row>
    <row r="1806" spans="1:2">
      <c r="A1806" s="49">
        <v>40990</v>
      </c>
      <c r="B1806">
        <v>61.8</v>
      </c>
    </row>
    <row r="1807" spans="1:2">
      <c r="A1807" s="49">
        <v>40991</v>
      </c>
      <c r="B1807">
        <v>59.77</v>
      </c>
    </row>
    <row r="1808" spans="1:2">
      <c r="A1808" s="49">
        <v>40994</v>
      </c>
      <c r="B1808">
        <v>59</v>
      </c>
    </row>
    <row r="1809" spans="1:2">
      <c r="A1809" s="49">
        <v>40995</v>
      </c>
      <c r="B1809">
        <v>63.6</v>
      </c>
    </row>
    <row r="1810" spans="1:2">
      <c r="A1810" s="49">
        <v>40996</v>
      </c>
      <c r="B1810">
        <v>67.67</v>
      </c>
    </row>
    <row r="1811" spans="1:2">
      <c r="A1811" s="49">
        <v>40997</v>
      </c>
      <c r="B1811">
        <v>68.25</v>
      </c>
    </row>
    <row r="1812" spans="1:2">
      <c r="A1812" s="49">
        <v>40998</v>
      </c>
      <c r="B1812">
        <v>70.28</v>
      </c>
    </row>
    <row r="1813" spans="1:2">
      <c r="A1813" s="49">
        <v>41001</v>
      </c>
      <c r="B1813">
        <v>70.53</v>
      </c>
    </row>
    <row r="1814" spans="1:2">
      <c r="A1814" s="49">
        <v>41002</v>
      </c>
      <c r="B1814">
        <v>70.89</v>
      </c>
    </row>
    <row r="1815" spans="1:2">
      <c r="A1815" s="49">
        <v>41003</v>
      </c>
      <c r="B1815">
        <v>71</v>
      </c>
    </row>
    <row r="1816" spans="1:2">
      <c r="A1816" s="49">
        <v>41004</v>
      </c>
      <c r="B1816">
        <v>70.930000000000007</v>
      </c>
    </row>
    <row r="1817" spans="1:2">
      <c r="A1817" s="49">
        <v>41009</v>
      </c>
      <c r="B1817">
        <v>70.33</v>
      </c>
    </row>
    <row r="1818" spans="1:2">
      <c r="A1818" s="49">
        <v>41010</v>
      </c>
      <c r="B1818">
        <v>69.88</v>
      </c>
    </row>
    <row r="1819" spans="1:2">
      <c r="A1819" s="49">
        <v>41011</v>
      </c>
      <c r="B1819">
        <v>67.91</v>
      </c>
    </row>
    <row r="1820" spans="1:2">
      <c r="A1820" s="49">
        <v>41012</v>
      </c>
      <c r="B1820">
        <v>66.69</v>
      </c>
    </row>
    <row r="1821" spans="1:2">
      <c r="A1821" s="49">
        <v>41015</v>
      </c>
      <c r="B1821">
        <v>66</v>
      </c>
    </row>
    <row r="1822" spans="1:2">
      <c r="A1822" s="49">
        <v>41016</v>
      </c>
      <c r="B1822">
        <v>62.88</v>
      </c>
    </row>
    <row r="1823" spans="1:2">
      <c r="A1823" s="49">
        <v>41017</v>
      </c>
      <c r="B1823">
        <v>59.03</v>
      </c>
    </row>
    <row r="1824" spans="1:2">
      <c r="A1824" s="49">
        <v>41018</v>
      </c>
      <c r="B1824">
        <v>56.72</v>
      </c>
    </row>
    <row r="1825" spans="1:2">
      <c r="A1825" s="49">
        <v>41019</v>
      </c>
      <c r="B1825">
        <v>53.37</v>
      </c>
    </row>
    <row r="1826" spans="1:2">
      <c r="A1826" s="49">
        <v>41022</v>
      </c>
      <c r="B1826">
        <v>53.63</v>
      </c>
    </row>
    <row r="1827" spans="1:2">
      <c r="A1827" s="49">
        <v>41023</v>
      </c>
      <c r="B1827">
        <v>55.88</v>
      </c>
    </row>
    <row r="1828" spans="1:2">
      <c r="A1828" s="49">
        <v>41024</v>
      </c>
      <c r="B1828">
        <v>59.91</v>
      </c>
    </row>
    <row r="1829" spans="1:2">
      <c r="A1829" s="49">
        <v>41025</v>
      </c>
      <c r="B1829">
        <v>63.94</v>
      </c>
    </row>
    <row r="1830" spans="1:2">
      <c r="A1830" s="49">
        <v>41026</v>
      </c>
      <c r="B1830">
        <v>64.63</v>
      </c>
    </row>
    <row r="1831" spans="1:2">
      <c r="A1831" s="49">
        <v>41029</v>
      </c>
      <c r="B1831">
        <v>64.88</v>
      </c>
    </row>
    <row r="1832" spans="1:2">
      <c r="A1832" s="49">
        <v>41030</v>
      </c>
      <c r="B1832">
        <v>64.08</v>
      </c>
    </row>
    <row r="1833" spans="1:2">
      <c r="A1833" s="49">
        <v>41031</v>
      </c>
      <c r="B1833">
        <v>61.36</v>
      </c>
    </row>
    <row r="1834" spans="1:2">
      <c r="A1834" s="49">
        <v>41032</v>
      </c>
      <c r="B1834">
        <v>59.84</v>
      </c>
    </row>
    <row r="1835" spans="1:2">
      <c r="A1835" s="49">
        <v>41033</v>
      </c>
      <c r="B1835">
        <v>59.47</v>
      </c>
    </row>
    <row r="1836" spans="1:2">
      <c r="A1836" s="49">
        <v>41037</v>
      </c>
      <c r="B1836">
        <v>58.75</v>
      </c>
    </row>
    <row r="1837" spans="1:2">
      <c r="A1837" s="49">
        <v>41038</v>
      </c>
      <c r="B1837">
        <v>58.53</v>
      </c>
    </row>
    <row r="1838" spans="1:2">
      <c r="A1838" s="49">
        <v>41039</v>
      </c>
      <c r="B1838">
        <v>57.28</v>
      </c>
    </row>
    <row r="1839" spans="1:2">
      <c r="A1839" s="49">
        <v>41040</v>
      </c>
      <c r="B1839">
        <v>56.47</v>
      </c>
    </row>
    <row r="1840" spans="1:2">
      <c r="A1840" s="49">
        <v>41043</v>
      </c>
      <c r="B1840">
        <v>56.47</v>
      </c>
    </row>
    <row r="1841" spans="1:2">
      <c r="A1841" s="49">
        <v>41044</v>
      </c>
      <c r="B1841">
        <v>56.34</v>
      </c>
    </row>
    <row r="1842" spans="1:2">
      <c r="A1842" s="49">
        <v>41045</v>
      </c>
      <c r="B1842">
        <v>56.57</v>
      </c>
    </row>
    <row r="1843" spans="1:2">
      <c r="A1843" s="49">
        <v>41046</v>
      </c>
      <c r="B1843">
        <v>58.33</v>
      </c>
    </row>
    <row r="1844" spans="1:2">
      <c r="A1844" s="49">
        <v>41047</v>
      </c>
      <c r="B1844">
        <v>60.03</v>
      </c>
    </row>
    <row r="1845" spans="1:2">
      <c r="A1845" s="49">
        <v>41050</v>
      </c>
      <c r="B1845">
        <v>59.78</v>
      </c>
    </row>
    <row r="1846" spans="1:2">
      <c r="A1846" s="49">
        <v>41051</v>
      </c>
      <c r="B1846">
        <v>58.81</v>
      </c>
    </row>
    <row r="1847" spans="1:2">
      <c r="A1847" s="49">
        <v>41052</v>
      </c>
      <c r="B1847">
        <v>57.34</v>
      </c>
    </row>
    <row r="1848" spans="1:2">
      <c r="A1848" s="49">
        <v>41053</v>
      </c>
      <c r="B1848">
        <v>56.84</v>
      </c>
    </row>
    <row r="1849" spans="1:2">
      <c r="A1849" s="49">
        <v>41054</v>
      </c>
      <c r="B1849">
        <v>55.56</v>
      </c>
    </row>
    <row r="1850" spans="1:2">
      <c r="A1850" s="49">
        <v>41057</v>
      </c>
      <c r="B1850">
        <v>55.7</v>
      </c>
    </row>
    <row r="1851" spans="1:2">
      <c r="A1851" s="49">
        <v>41058</v>
      </c>
      <c r="B1851">
        <v>54.03</v>
      </c>
    </row>
    <row r="1852" spans="1:2">
      <c r="A1852" s="49">
        <v>41059</v>
      </c>
      <c r="B1852">
        <v>51.09</v>
      </c>
    </row>
    <row r="1853" spans="1:2">
      <c r="A1853" s="49">
        <v>41060</v>
      </c>
      <c r="B1853">
        <v>49.31</v>
      </c>
    </row>
    <row r="1854" spans="1:2">
      <c r="A1854" s="49">
        <v>41061</v>
      </c>
      <c r="B1854">
        <v>49.13</v>
      </c>
    </row>
    <row r="1855" spans="1:2">
      <c r="A1855" s="49">
        <v>41066</v>
      </c>
      <c r="B1855">
        <v>48.44</v>
      </c>
    </row>
    <row r="1856" spans="1:2">
      <c r="A1856" s="49">
        <v>41067</v>
      </c>
      <c r="B1856">
        <v>46.06</v>
      </c>
    </row>
    <row r="1857" spans="1:2">
      <c r="A1857" s="49">
        <v>41068</v>
      </c>
      <c r="B1857">
        <v>44.8</v>
      </c>
    </row>
    <row r="1858" spans="1:2">
      <c r="A1858" s="49">
        <v>41071</v>
      </c>
      <c r="B1858">
        <v>41.41</v>
      </c>
    </row>
    <row r="1859" spans="1:2">
      <c r="A1859" s="49">
        <v>41072</v>
      </c>
      <c r="B1859">
        <v>40.94</v>
      </c>
    </row>
    <row r="1860" spans="1:2">
      <c r="A1860" s="49">
        <v>41073</v>
      </c>
      <c r="B1860">
        <v>41.19</v>
      </c>
    </row>
    <row r="1861" spans="1:2">
      <c r="A1861" s="49">
        <v>41074</v>
      </c>
      <c r="B1861">
        <v>40.42</v>
      </c>
    </row>
    <row r="1862" spans="1:2">
      <c r="A1862" s="49">
        <v>41075</v>
      </c>
      <c r="B1862">
        <v>41</v>
      </c>
    </row>
    <row r="1863" spans="1:2">
      <c r="A1863" s="49">
        <v>41078</v>
      </c>
      <c r="B1863">
        <v>41.41</v>
      </c>
    </row>
    <row r="1864" spans="1:2">
      <c r="A1864" s="49">
        <v>41079</v>
      </c>
      <c r="B1864">
        <v>43.16</v>
      </c>
    </row>
    <row r="1865" spans="1:2">
      <c r="A1865" s="49">
        <v>41080</v>
      </c>
      <c r="B1865">
        <v>43.44</v>
      </c>
    </row>
    <row r="1866" spans="1:2">
      <c r="A1866" s="49">
        <v>41081</v>
      </c>
      <c r="B1866">
        <v>43.73</v>
      </c>
    </row>
    <row r="1867" spans="1:2">
      <c r="A1867" s="49">
        <v>41082</v>
      </c>
      <c r="B1867">
        <v>42.59</v>
      </c>
    </row>
    <row r="1868" spans="1:2">
      <c r="A1868" s="49">
        <v>41085</v>
      </c>
      <c r="B1868">
        <v>41.89</v>
      </c>
    </row>
    <row r="1869" spans="1:2">
      <c r="A1869" s="49">
        <v>41086</v>
      </c>
      <c r="B1869">
        <v>41.63</v>
      </c>
    </row>
    <row r="1870" spans="1:2">
      <c r="A1870" s="49">
        <v>41087</v>
      </c>
      <c r="B1870">
        <v>41.33</v>
      </c>
    </row>
    <row r="1871" spans="1:2">
      <c r="A1871" s="49">
        <v>41088</v>
      </c>
      <c r="B1871">
        <v>40.700000000000003</v>
      </c>
    </row>
    <row r="1872" spans="1:2">
      <c r="A1872" s="49">
        <v>41089</v>
      </c>
      <c r="B1872">
        <v>40.35</v>
      </c>
    </row>
    <row r="1873" spans="1:2">
      <c r="A1873" s="49">
        <v>41092</v>
      </c>
      <c r="B1873">
        <v>38.86</v>
      </c>
    </row>
    <row r="1874" spans="1:2">
      <c r="A1874" s="49">
        <v>41093</v>
      </c>
      <c r="B1874">
        <v>37.33</v>
      </c>
    </row>
    <row r="1875" spans="1:2">
      <c r="A1875" s="49">
        <v>41094</v>
      </c>
      <c r="B1875">
        <v>36.42</v>
      </c>
    </row>
    <row r="1876" spans="1:2">
      <c r="A1876" s="49">
        <v>41095</v>
      </c>
      <c r="B1876">
        <v>35.75</v>
      </c>
    </row>
    <row r="1877" spans="1:2">
      <c r="A1877" s="49">
        <v>41096</v>
      </c>
      <c r="B1877">
        <v>35.700000000000003</v>
      </c>
    </row>
    <row r="1878" spans="1:2">
      <c r="A1878" s="49">
        <v>41099</v>
      </c>
      <c r="B1878">
        <v>35.75</v>
      </c>
    </row>
    <row r="1879" spans="1:2">
      <c r="A1879" s="49">
        <v>41100</v>
      </c>
      <c r="B1879">
        <v>35.5</v>
      </c>
    </row>
    <row r="1880" spans="1:2">
      <c r="A1880" s="49">
        <v>41101</v>
      </c>
      <c r="B1880">
        <v>34.31</v>
      </c>
    </row>
    <row r="1881" spans="1:2">
      <c r="A1881" s="49">
        <v>41102</v>
      </c>
      <c r="B1881">
        <v>33.840000000000003</v>
      </c>
    </row>
    <row r="1882" spans="1:2">
      <c r="A1882" s="49">
        <v>41103</v>
      </c>
      <c r="B1882">
        <v>33.729999999999997</v>
      </c>
    </row>
    <row r="1883" spans="1:2">
      <c r="A1883" s="49">
        <v>41106</v>
      </c>
      <c r="B1883">
        <v>33.880000000000003</v>
      </c>
    </row>
    <row r="1884" spans="1:2">
      <c r="A1884" s="49">
        <v>41107</v>
      </c>
      <c r="B1884">
        <v>33.86</v>
      </c>
    </row>
    <row r="1885" spans="1:2">
      <c r="A1885" s="49">
        <v>41108</v>
      </c>
      <c r="B1885">
        <v>33.67</v>
      </c>
    </row>
    <row r="1886" spans="1:2">
      <c r="A1886" s="49">
        <v>41109</v>
      </c>
      <c r="B1886">
        <v>33.58</v>
      </c>
    </row>
    <row r="1887" spans="1:2">
      <c r="A1887" s="49">
        <v>41110</v>
      </c>
      <c r="B1887">
        <v>33.61</v>
      </c>
    </row>
    <row r="1888" spans="1:2">
      <c r="A1888" s="49">
        <v>41113</v>
      </c>
      <c r="B1888">
        <v>33.72</v>
      </c>
    </row>
    <row r="1889" spans="1:2">
      <c r="A1889" s="49">
        <v>41114</v>
      </c>
      <c r="B1889">
        <v>33.97</v>
      </c>
    </row>
    <row r="1890" spans="1:2">
      <c r="A1890" s="49">
        <v>41115</v>
      </c>
      <c r="B1890">
        <v>34.299999999999997</v>
      </c>
    </row>
    <row r="1891" spans="1:2">
      <c r="A1891" s="49">
        <v>41116</v>
      </c>
      <c r="B1891">
        <v>34.159999999999997</v>
      </c>
    </row>
    <row r="1892" spans="1:2">
      <c r="A1892" s="49">
        <v>41117</v>
      </c>
      <c r="B1892">
        <v>34.130000000000003</v>
      </c>
    </row>
    <row r="1893" spans="1:2">
      <c r="A1893" s="49">
        <v>41120</v>
      </c>
      <c r="B1893">
        <v>34.340000000000003</v>
      </c>
    </row>
    <row r="1894" spans="1:2">
      <c r="A1894" s="49">
        <v>41121</v>
      </c>
      <c r="B1894">
        <v>34.380000000000003</v>
      </c>
    </row>
    <row r="1895" spans="1:2">
      <c r="A1895" s="49">
        <v>41122</v>
      </c>
      <c r="B1895">
        <v>34.130000000000003</v>
      </c>
    </row>
    <row r="1896" spans="1:2">
      <c r="A1896" s="49">
        <v>41123</v>
      </c>
      <c r="B1896">
        <v>34.03</v>
      </c>
    </row>
    <row r="1897" spans="1:2">
      <c r="A1897" s="49">
        <v>41124</v>
      </c>
      <c r="B1897">
        <v>34.049999999999997</v>
      </c>
    </row>
    <row r="1898" spans="1:2">
      <c r="A1898" s="49">
        <v>41127</v>
      </c>
      <c r="B1898">
        <v>34.340000000000003</v>
      </c>
    </row>
    <row r="1899" spans="1:2">
      <c r="A1899" s="49">
        <v>41128</v>
      </c>
      <c r="B1899">
        <v>35.97</v>
      </c>
    </row>
    <row r="1900" spans="1:2">
      <c r="A1900" s="49">
        <v>41129</v>
      </c>
      <c r="B1900">
        <v>36.97</v>
      </c>
    </row>
    <row r="1901" spans="1:2">
      <c r="A1901" s="49">
        <v>41130</v>
      </c>
      <c r="B1901">
        <v>36.979999999999997</v>
      </c>
    </row>
    <row r="1902" spans="1:2">
      <c r="A1902" s="49">
        <v>41131</v>
      </c>
      <c r="B1902">
        <v>37.049999999999997</v>
      </c>
    </row>
    <row r="1903" spans="1:2">
      <c r="A1903" s="49">
        <v>41134</v>
      </c>
      <c r="B1903">
        <v>36.58</v>
      </c>
    </row>
    <row r="1904" spans="1:2">
      <c r="A1904" s="49">
        <v>41135</v>
      </c>
      <c r="B1904">
        <v>36.56</v>
      </c>
    </row>
    <row r="1905" spans="1:2">
      <c r="A1905" s="49">
        <v>41136</v>
      </c>
      <c r="B1905">
        <v>36.299999999999997</v>
      </c>
    </row>
    <row r="1906" spans="1:2">
      <c r="A1906" s="49">
        <v>41137</v>
      </c>
      <c r="B1906">
        <v>35.92</v>
      </c>
    </row>
    <row r="1907" spans="1:2">
      <c r="A1907" s="49">
        <v>41138</v>
      </c>
      <c r="B1907">
        <v>36.299999999999997</v>
      </c>
    </row>
    <row r="1908" spans="1:2">
      <c r="A1908" s="49">
        <v>41141</v>
      </c>
      <c r="B1908">
        <v>36.409999999999997</v>
      </c>
    </row>
    <row r="1909" spans="1:2">
      <c r="A1909" s="49">
        <v>41142</v>
      </c>
      <c r="B1909">
        <v>36.520000000000003</v>
      </c>
    </row>
    <row r="1910" spans="1:2">
      <c r="A1910" s="49">
        <v>41143</v>
      </c>
      <c r="B1910">
        <v>36.340000000000003</v>
      </c>
    </row>
    <row r="1911" spans="1:2">
      <c r="A1911" s="49">
        <v>41144</v>
      </c>
      <c r="B1911">
        <v>36</v>
      </c>
    </row>
    <row r="1912" spans="1:2">
      <c r="A1912" s="49">
        <v>41145</v>
      </c>
      <c r="B1912">
        <v>35.97</v>
      </c>
    </row>
    <row r="1913" spans="1:2">
      <c r="A1913" s="49">
        <v>41149</v>
      </c>
      <c r="B1913">
        <v>36.090000000000003</v>
      </c>
    </row>
    <row r="1914" spans="1:2">
      <c r="A1914" s="49">
        <v>41150</v>
      </c>
      <c r="B1914">
        <v>35.75</v>
      </c>
    </row>
    <row r="1915" spans="1:2">
      <c r="A1915" s="49">
        <v>41151</v>
      </c>
      <c r="B1915">
        <v>35.840000000000003</v>
      </c>
    </row>
    <row r="1916" spans="1:2">
      <c r="A1916" s="49">
        <v>41152</v>
      </c>
      <c r="B1916">
        <v>35.840000000000003</v>
      </c>
    </row>
    <row r="1917" spans="1:2">
      <c r="A1917" s="49">
        <v>41155</v>
      </c>
      <c r="B1917">
        <v>36.44</v>
      </c>
    </row>
    <row r="1918" spans="1:2">
      <c r="A1918" s="49">
        <v>41156</v>
      </c>
      <c r="B1918">
        <v>37.17</v>
      </c>
    </row>
    <row r="1919" spans="1:2">
      <c r="A1919" s="49">
        <v>41157</v>
      </c>
      <c r="B1919">
        <v>38.049999999999997</v>
      </c>
    </row>
    <row r="1920" spans="1:2">
      <c r="A1920" s="49">
        <v>41158</v>
      </c>
      <c r="B1920">
        <v>39.08</v>
      </c>
    </row>
    <row r="1921" spans="1:2">
      <c r="A1921" s="49">
        <v>41159</v>
      </c>
      <c r="B1921">
        <v>39.81</v>
      </c>
    </row>
    <row r="1922" spans="1:2">
      <c r="A1922" s="49">
        <v>41162</v>
      </c>
      <c r="B1922">
        <v>39.85</v>
      </c>
    </row>
    <row r="1923" spans="1:2">
      <c r="A1923" s="49">
        <v>41163</v>
      </c>
      <c r="B1923">
        <v>39.92</v>
      </c>
    </row>
    <row r="1924" spans="1:2">
      <c r="A1924" s="49">
        <v>41164</v>
      </c>
      <c r="B1924">
        <v>39.68</v>
      </c>
    </row>
    <row r="1925" spans="1:2">
      <c r="A1925" s="49">
        <v>41165</v>
      </c>
      <c r="B1925">
        <v>39.880000000000003</v>
      </c>
    </row>
    <row r="1926" spans="1:2">
      <c r="A1926" s="49">
        <v>41166</v>
      </c>
      <c r="B1926">
        <v>39.97</v>
      </c>
    </row>
    <row r="1927" spans="1:2">
      <c r="A1927" s="49">
        <v>41169</v>
      </c>
      <c r="B1927">
        <v>40.14</v>
      </c>
    </row>
    <row r="1928" spans="1:2">
      <c r="A1928" s="49">
        <v>41170</v>
      </c>
      <c r="B1928">
        <v>40.049999999999997</v>
      </c>
    </row>
    <row r="1929" spans="1:2">
      <c r="A1929" s="49">
        <v>41171</v>
      </c>
      <c r="B1929">
        <v>39.659999999999997</v>
      </c>
    </row>
    <row r="1930" spans="1:2">
      <c r="A1930" s="49">
        <v>41172</v>
      </c>
      <c r="B1930">
        <v>39.590000000000003</v>
      </c>
    </row>
    <row r="1931" spans="1:2">
      <c r="A1931" s="49">
        <v>41173</v>
      </c>
      <c r="B1931">
        <v>39.520000000000003</v>
      </c>
    </row>
    <row r="1932" spans="1:2">
      <c r="A1932" s="49">
        <v>41176</v>
      </c>
      <c r="B1932">
        <v>38.590000000000003</v>
      </c>
    </row>
    <row r="1933" spans="1:2">
      <c r="A1933" s="49">
        <v>41177</v>
      </c>
      <c r="B1933">
        <v>38.11</v>
      </c>
    </row>
    <row r="1934" spans="1:2">
      <c r="A1934" s="49">
        <v>41178</v>
      </c>
      <c r="B1934">
        <v>36.590000000000003</v>
      </c>
    </row>
    <row r="1935" spans="1:2">
      <c r="A1935" s="49">
        <v>41179</v>
      </c>
      <c r="B1935">
        <v>36.33</v>
      </c>
    </row>
    <row r="1936" spans="1:2">
      <c r="A1936" s="49">
        <v>41180</v>
      </c>
      <c r="B1936">
        <v>36.19</v>
      </c>
    </row>
    <row r="1937" spans="1:2">
      <c r="A1937" s="49">
        <v>41183</v>
      </c>
      <c r="B1937">
        <v>36.31</v>
      </c>
    </row>
    <row r="1938" spans="1:2">
      <c r="A1938" s="49">
        <v>41184</v>
      </c>
      <c r="B1938">
        <v>36.67</v>
      </c>
    </row>
    <row r="1939" spans="1:2">
      <c r="A1939" s="49">
        <v>41185</v>
      </c>
      <c r="B1939">
        <v>35.729999999999997</v>
      </c>
    </row>
    <row r="1940" spans="1:2">
      <c r="A1940" s="49">
        <v>41186</v>
      </c>
      <c r="B1940">
        <v>35.25</v>
      </c>
    </row>
    <row r="1941" spans="1:2">
      <c r="A1941" s="49">
        <v>41187</v>
      </c>
      <c r="B1941">
        <v>35.270000000000003</v>
      </c>
    </row>
    <row r="1942" spans="1:2">
      <c r="A1942" s="49">
        <v>41190</v>
      </c>
      <c r="B1942">
        <v>35.19</v>
      </c>
    </row>
    <row r="1943" spans="1:2">
      <c r="A1943" s="49">
        <v>41191</v>
      </c>
      <c r="B1943">
        <v>35.61</v>
      </c>
    </row>
    <row r="1944" spans="1:2">
      <c r="A1944" s="49">
        <v>41192</v>
      </c>
      <c r="B1944">
        <v>35.64</v>
      </c>
    </row>
    <row r="1945" spans="1:2">
      <c r="A1945" s="49">
        <v>41193</v>
      </c>
      <c r="B1945">
        <v>35.630000000000003</v>
      </c>
    </row>
    <row r="1946" spans="1:2">
      <c r="A1946" s="49">
        <v>41194</v>
      </c>
      <c r="B1946">
        <v>35.770000000000003</v>
      </c>
    </row>
    <row r="1947" spans="1:2">
      <c r="A1947" s="49">
        <v>41197</v>
      </c>
      <c r="B1947">
        <v>35.81</v>
      </c>
    </row>
    <row r="1948" spans="1:2">
      <c r="A1948" s="49">
        <v>41198</v>
      </c>
      <c r="B1948">
        <v>35.81</v>
      </c>
    </row>
    <row r="1949" spans="1:2">
      <c r="A1949" s="49">
        <v>41199</v>
      </c>
      <c r="B1949">
        <v>36.130000000000003</v>
      </c>
    </row>
    <row r="1950" spans="1:2">
      <c r="A1950" s="49">
        <v>41200</v>
      </c>
      <c r="B1950">
        <v>36.200000000000003</v>
      </c>
    </row>
    <row r="1951" spans="1:2">
      <c r="A1951" s="49">
        <v>41201</v>
      </c>
      <c r="B1951">
        <v>36.25</v>
      </c>
    </row>
    <row r="1952" spans="1:2">
      <c r="A1952" s="49">
        <v>41204</v>
      </c>
      <c r="B1952">
        <v>36.94</v>
      </c>
    </row>
    <row r="1953" spans="1:2">
      <c r="A1953" s="49">
        <v>41205</v>
      </c>
      <c r="B1953">
        <v>36.81</v>
      </c>
    </row>
    <row r="1954" spans="1:2">
      <c r="A1954" s="49">
        <v>41206</v>
      </c>
      <c r="B1954">
        <v>36.58</v>
      </c>
    </row>
    <row r="1955" spans="1:2">
      <c r="A1955" s="49">
        <v>41207</v>
      </c>
      <c r="B1955">
        <v>36.56</v>
      </c>
    </row>
    <row r="1956" spans="1:2">
      <c r="A1956" s="49">
        <v>41208</v>
      </c>
      <c r="B1956">
        <v>36.729999999999997</v>
      </c>
    </row>
    <row r="1957" spans="1:2">
      <c r="A1957" s="49">
        <v>41211</v>
      </c>
      <c r="B1957">
        <v>36.380000000000003</v>
      </c>
    </row>
    <row r="1958" spans="1:2">
      <c r="A1958" s="49">
        <v>41212</v>
      </c>
      <c r="B1958">
        <v>36.46</v>
      </c>
    </row>
    <row r="1959" spans="1:2">
      <c r="A1959" s="49">
        <v>41213</v>
      </c>
      <c r="B1959">
        <v>36.340000000000003</v>
      </c>
    </row>
    <row r="1960" spans="1:2">
      <c r="A1960" s="49">
        <v>41214</v>
      </c>
      <c r="B1960">
        <v>36.1</v>
      </c>
    </row>
    <row r="1961" spans="1:2">
      <c r="A1961" s="49">
        <v>41215</v>
      </c>
      <c r="B1961">
        <v>35.72</v>
      </c>
    </row>
    <row r="1962" spans="1:2">
      <c r="A1962" s="49">
        <v>41218</v>
      </c>
      <c r="B1962">
        <v>35.92</v>
      </c>
    </row>
    <row r="1963" spans="1:2">
      <c r="A1963" s="49">
        <v>41219</v>
      </c>
      <c r="B1963">
        <v>35.770000000000003</v>
      </c>
    </row>
    <row r="1964" spans="1:2">
      <c r="A1964" s="49">
        <v>41220</v>
      </c>
      <c r="B1964">
        <v>36.75</v>
      </c>
    </row>
    <row r="1965" spans="1:2">
      <c r="A1965" s="49">
        <v>41221</v>
      </c>
      <c r="B1965">
        <v>37.75</v>
      </c>
    </row>
    <row r="1966" spans="1:2">
      <c r="A1966" s="49">
        <v>41222</v>
      </c>
      <c r="B1966">
        <v>40.31</v>
      </c>
    </row>
    <row r="1967" spans="1:2">
      <c r="A1967" s="49">
        <v>41225</v>
      </c>
      <c r="B1967">
        <v>40.92</v>
      </c>
    </row>
    <row r="1968" spans="1:2">
      <c r="A1968" s="49">
        <v>41226</v>
      </c>
      <c r="B1968">
        <v>45.73</v>
      </c>
    </row>
    <row r="1969" spans="1:2">
      <c r="A1969" s="49">
        <v>41227</v>
      </c>
      <c r="B1969">
        <v>48.34</v>
      </c>
    </row>
    <row r="1970" spans="1:2">
      <c r="A1970" s="49">
        <v>41228</v>
      </c>
      <c r="B1970">
        <v>49.77</v>
      </c>
    </row>
    <row r="1971" spans="1:2">
      <c r="A1971" s="49">
        <v>41229</v>
      </c>
      <c r="B1971">
        <v>49.84</v>
      </c>
    </row>
    <row r="1972" spans="1:2">
      <c r="A1972" s="49">
        <v>41232</v>
      </c>
      <c r="B1972">
        <v>55.6</v>
      </c>
    </row>
    <row r="1973" spans="1:2">
      <c r="A1973" s="49">
        <v>41233</v>
      </c>
      <c r="B1973">
        <v>55.97</v>
      </c>
    </row>
    <row r="1974" spans="1:2">
      <c r="A1974" s="49">
        <v>41234</v>
      </c>
      <c r="B1974">
        <v>55.59</v>
      </c>
    </row>
    <row r="1975" spans="1:2">
      <c r="A1975" s="49">
        <v>41235</v>
      </c>
      <c r="B1975">
        <v>55.29</v>
      </c>
    </row>
    <row r="1976" spans="1:2">
      <c r="A1976" s="49">
        <v>41236</v>
      </c>
      <c r="B1976">
        <v>55.08</v>
      </c>
    </row>
    <row r="1977" spans="1:2">
      <c r="A1977" s="49">
        <v>41239</v>
      </c>
      <c r="B1977">
        <v>54</v>
      </c>
    </row>
    <row r="1978" spans="1:2">
      <c r="A1978" s="49">
        <v>41240</v>
      </c>
      <c r="B1978">
        <v>52.28</v>
      </c>
    </row>
    <row r="1979" spans="1:2">
      <c r="A1979" s="49">
        <v>41241</v>
      </c>
      <c r="B1979">
        <v>48.92</v>
      </c>
    </row>
    <row r="1980" spans="1:2">
      <c r="A1980" s="49">
        <v>41242</v>
      </c>
      <c r="B1980">
        <v>47.94</v>
      </c>
    </row>
    <row r="1981" spans="1:2">
      <c r="A1981" s="49">
        <v>41243</v>
      </c>
      <c r="B1981">
        <v>47.81</v>
      </c>
    </row>
    <row r="1982" spans="1:2">
      <c r="A1982" s="49">
        <v>41246</v>
      </c>
      <c r="B1982">
        <v>47.75</v>
      </c>
    </row>
    <row r="1983" spans="1:2">
      <c r="A1983" s="49">
        <v>41247</v>
      </c>
      <c r="B1983">
        <v>47.77</v>
      </c>
    </row>
    <row r="1984" spans="1:2">
      <c r="A1984" s="49">
        <v>41248</v>
      </c>
      <c r="B1984">
        <v>47.44</v>
      </c>
    </row>
    <row r="1985" spans="1:2">
      <c r="A1985" s="49">
        <v>41249</v>
      </c>
      <c r="B1985">
        <v>47.47</v>
      </c>
    </row>
    <row r="1986" spans="1:2">
      <c r="A1986" s="49">
        <v>41250</v>
      </c>
      <c r="B1986">
        <v>46.84</v>
      </c>
    </row>
    <row r="1987" spans="1:2">
      <c r="A1987" s="49">
        <v>41253</v>
      </c>
      <c r="B1987">
        <v>45.95</v>
      </c>
    </row>
    <row r="1988" spans="1:2">
      <c r="A1988" s="49">
        <v>41254</v>
      </c>
      <c r="B1988">
        <v>45.97</v>
      </c>
    </row>
    <row r="1989" spans="1:2">
      <c r="A1989" s="49">
        <v>41255</v>
      </c>
      <c r="B1989">
        <v>45.86</v>
      </c>
    </row>
    <row r="1990" spans="1:2">
      <c r="A1990" s="49">
        <v>41256</v>
      </c>
      <c r="B1990">
        <v>46.73</v>
      </c>
    </row>
    <row r="1991" spans="1:2">
      <c r="A1991" s="49">
        <v>41257</v>
      </c>
      <c r="B1991">
        <v>46.83</v>
      </c>
    </row>
    <row r="1992" spans="1:2">
      <c r="A1992" s="49">
        <v>41260</v>
      </c>
      <c r="B1992">
        <v>47.48</v>
      </c>
    </row>
    <row r="1993" spans="1:2">
      <c r="A1993" s="49">
        <v>41261</v>
      </c>
      <c r="B1993">
        <v>48.19</v>
      </c>
    </row>
    <row r="1994" spans="1:2">
      <c r="A1994" s="49">
        <v>41262</v>
      </c>
      <c r="B1994">
        <v>49.09</v>
      </c>
    </row>
    <row r="1995" spans="1:2">
      <c r="A1995" s="49">
        <v>41263</v>
      </c>
      <c r="B1995">
        <v>48.88</v>
      </c>
    </row>
    <row r="1996" spans="1:2">
      <c r="A1996" s="49">
        <v>41264</v>
      </c>
      <c r="B1996">
        <v>48.56</v>
      </c>
    </row>
    <row r="1997" spans="1:2">
      <c r="A1997" s="49">
        <v>41267</v>
      </c>
      <c r="B1997">
        <v>48.33</v>
      </c>
    </row>
    <row r="1998" spans="1:2">
      <c r="A1998" s="49">
        <v>41276</v>
      </c>
      <c r="B1998">
        <v>42.65</v>
      </c>
    </row>
    <row r="1999" spans="1:2">
      <c r="A1999" s="49">
        <v>41277</v>
      </c>
      <c r="B1999">
        <v>42.83</v>
      </c>
    </row>
    <row r="2000" spans="1:2">
      <c r="A2000" s="49">
        <v>41278</v>
      </c>
      <c r="B2000">
        <v>43.08</v>
      </c>
    </row>
    <row r="2001" spans="1:2">
      <c r="A2001" s="49">
        <v>41281</v>
      </c>
      <c r="B2001">
        <v>43.2</v>
      </c>
    </row>
    <row r="2002" spans="1:2">
      <c r="A2002" s="49">
        <v>41282</v>
      </c>
      <c r="B2002">
        <v>42.92</v>
      </c>
    </row>
    <row r="2003" spans="1:2">
      <c r="A2003" s="49">
        <v>41283</v>
      </c>
      <c r="B2003">
        <v>42.64</v>
      </c>
    </row>
    <row r="2004" spans="1:2">
      <c r="A2004" s="49">
        <v>41284</v>
      </c>
      <c r="B2004">
        <v>42.63</v>
      </c>
    </row>
    <row r="2005" spans="1:2">
      <c r="A2005" s="49">
        <v>41285</v>
      </c>
      <c r="B2005">
        <v>42.7</v>
      </c>
    </row>
    <row r="2006" spans="1:2">
      <c r="A2006" s="49">
        <v>41288</v>
      </c>
      <c r="B2006">
        <v>42.16</v>
      </c>
    </row>
    <row r="2007" spans="1:2">
      <c r="A2007" s="49">
        <v>41289</v>
      </c>
      <c r="B2007">
        <v>42.05</v>
      </c>
    </row>
    <row r="2008" spans="1:2">
      <c r="A2008" s="49">
        <v>41290</v>
      </c>
      <c r="B2008">
        <v>42.02</v>
      </c>
    </row>
    <row r="2009" spans="1:2">
      <c r="A2009" s="49">
        <v>41291</v>
      </c>
      <c r="B2009">
        <v>40.58</v>
      </c>
    </row>
    <row r="2010" spans="1:2">
      <c r="A2010" s="49">
        <v>41292</v>
      </c>
      <c r="B2010">
        <v>40.090000000000003</v>
      </c>
    </row>
    <row r="2011" spans="1:2">
      <c r="A2011" s="75">
        <v>41295</v>
      </c>
      <c r="B2011">
        <v>39.67</v>
      </c>
    </row>
    <row r="2012" spans="1:2">
      <c r="A2012" s="75">
        <v>41296</v>
      </c>
      <c r="B2012">
        <v>36.81</v>
      </c>
    </row>
    <row r="2013" spans="1:2">
      <c r="A2013" s="75">
        <v>41297</v>
      </c>
      <c r="B2013">
        <v>34.72</v>
      </c>
    </row>
    <row r="2014" spans="1:2">
      <c r="A2014" s="75">
        <v>41298</v>
      </c>
      <c r="B2014">
        <v>32.04</v>
      </c>
    </row>
    <row r="2015" spans="1:2">
      <c r="A2015" s="75">
        <v>41299</v>
      </c>
      <c r="B2015">
        <v>30.98</v>
      </c>
    </row>
    <row r="2016" spans="1:2">
      <c r="A2016" s="75">
        <v>41302</v>
      </c>
      <c r="B2016">
        <v>30.44</v>
      </c>
    </row>
    <row r="2017" spans="1:2">
      <c r="A2017" s="75">
        <v>41303</v>
      </c>
      <c r="B2017">
        <v>30.44</v>
      </c>
    </row>
    <row r="2018" spans="1:2">
      <c r="A2018" s="75">
        <v>41304</v>
      </c>
      <c r="B2018">
        <v>31.06</v>
      </c>
    </row>
    <row r="2019" spans="1:2">
      <c r="A2019" s="75">
        <v>41305</v>
      </c>
      <c r="B2019">
        <v>31.23</v>
      </c>
    </row>
    <row r="2020" spans="1:2">
      <c r="A2020" s="75">
        <v>41306</v>
      </c>
      <c r="B2020">
        <v>31.31</v>
      </c>
    </row>
    <row r="2021" spans="1:2">
      <c r="A2021" s="75">
        <v>41309</v>
      </c>
      <c r="B2021">
        <v>31.89</v>
      </c>
    </row>
    <row r="2022" spans="1:2">
      <c r="A2022" s="75">
        <v>41310</v>
      </c>
      <c r="B2022">
        <v>31.8</v>
      </c>
    </row>
    <row r="2023" spans="1:2">
      <c r="A2023" s="75">
        <v>41311</v>
      </c>
      <c r="B2023">
        <v>31.74</v>
      </c>
    </row>
    <row r="2024" spans="1:2">
      <c r="A2024" s="75">
        <v>41312</v>
      </c>
      <c r="B2024">
        <v>31.25</v>
      </c>
    </row>
    <row r="2025" spans="1:2">
      <c r="A2025" s="75">
        <v>41313</v>
      </c>
      <c r="B2025">
        <v>31.19</v>
      </c>
    </row>
    <row r="2026" spans="1:2">
      <c r="A2026" s="75">
        <v>41316</v>
      </c>
      <c r="B2026">
        <v>31.29</v>
      </c>
    </row>
    <row r="2027" spans="1:2">
      <c r="A2027" s="75">
        <v>41317</v>
      </c>
      <c r="B2027">
        <v>31.29</v>
      </c>
    </row>
    <row r="2028" spans="1:2">
      <c r="A2028" s="75">
        <v>41318</v>
      </c>
      <c r="B2028">
        <v>31.28</v>
      </c>
    </row>
    <row r="2029" spans="1:2">
      <c r="A2029" s="75">
        <v>41319</v>
      </c>
      <c r="B2029">
        <v>31.11</v>
      </c>
    </row>
    <row r="2030" spans="1:2">
      <c r="A2030" s="75">
        <v>41320</v>
      </c>
      <c r="B2030">
        <v>31.6</v>
      </c>
    </row>
    <row r="2031" spans="1:2">
      <c r="A2031" s="75">
        <v>41323</v>
      </c>
      <c r="B2031">
        <v>31.75</v>
      </c>
    </row>
    <row r="2032" spans="1:2">
      <c r="A2032" s="75">
        <v>41324</v>
      </c>
      <c r="B2032">
        <v>32.06</v>
      </c>
    </row>
    <row r="2033" spans="1:2">
      <c r="A2033" s="75">
        <v>41325</v>
      </c>
      <c r="B2033">
        <v>33.409999999999997</v>
      </c>
    </row>
    <row r="2034" spans="1:2">
      <c r="A2034" s="75">
        <v>41326</v>
      </c>
      <c r="B2034">
        <v>33.89</v>
      </c>
    </row>
    <row r="2035" spans="1:2">
      <c r="A2035" s="75">
        <v>41327</v>
      </c>
      <c r="B2035">
        <v>33.94</v>
      </c>
    </row>
    <row r="2036" spans="1:2">
      <c r="A2036" s="75">
        <v>41330</v>
      </c>
      <c r="B2036">
        <v>33.75</v>
      </c>
    </row>
    <row r="2037" spans="1:2">
      <c r="A2037" s="75">
        <v>41331</v>
      </c>
      <c r="B2037">
        <v>32.81</v>
      </c>
    </row>
    <row r="2038" spans="1:2">
      <c r="A2038" s="75">
        <v>41332</v>
      </c>
      <c r="B2038">
        <v>32.729999999999997</v>
      </c>
    </row>
    <row r="2039" spans="1:2">
      <c r="A2039" s="75">
        <v>41333</v>
      </c>
      <c r="B2039">
        <v>32.28</v>
      </c>
    </row>
    <row r="2040" spans="1:2">
      <c r="A2040" s="75">
        <v>41334</v>
      </c>
      <c r="B2040">
        <v>32.28</v>
      </c>
    </row>
    <row r="2041" spans="1:2">
      <c r="A2041" s="75">
        <v>41337</v>
      </c>
      <c r="B2041">
        <v>32.36</v>
      </c>
    </row>
    <row r="2042" spans="1:2">
      <c r="A2042" s="75">
        <v>41338</v>
      </c>
      <c r="B2042">
        <v>32.47</v>
      </c>
    </row>
    <row r="2043" spans="1:2">
      <c r="A2043" s="75">
        <v>41339</v>
      </c>
      <c r="B2043">
        <v>32.72</v>
      </c>
    </row>
    <row r="2044" spans="1:2">
      <c r="A2044" s="75">
        <v>41340</v>
      </c>
      <c r="B2044">
        <v>32.72</v>
      </c>
    </row>
    <row r="2045" spans="1:2">
      <c r="A2045" s="75">
        <v>41341</v>
      </c>
      <c r="B2045">
        <v>32.85</v>
      </c>
    </row>
    <row r="2046" spans="1:2">
      <c r="A2046" s="75">
        <v>41344</v>
      </c>
      <c r="B2046">
        <v>33.44</v>
      </c>
    </row>
    <row r="2047" spans="1:2">
      <c r="A2047" s="75">
        <v>41345</v>
      </c>
      <c r="B2047">
        <v>33.770000000000003</v>
      </c>
    </row>
    <row r="2048" spans="1:2">
      <c r="A2048" s="75">
        <v>41346</v>
      </c>
      <c r="B2048">
        <v>33.880000000000003</v>
      </c>
    </row>
    <row r="2049" spans="1:2">
      <c r="A2049" s="75">
        <v>41347</v>
      </c>
      <c r="B2049">
        <v>34</v>
      </c>
    </row>
    <row r="2050" spans="1:2">
      <c r="A2050" s="75">
        <v>41348</v>
      </c>
      <c r="B2050">
        <v>34.340000000000003</v>
      </c>
    </row>
    <row r="2051" spans="1:2">
      <c r="A2051" s="75">
        <v>41351</v>
      </c>
      <c r="B2051">
        <v>34.81</v>
      </c>
    </row>
    <row r="2052" spans="1:2">
      <c r="A2052" s="75">
        <v>41352</v>
      </c>
      <c r="B2052">
        <v>35.340000000000003</v>
      </c>
    </row>
    <row r="2053" spans="1:2">
      <c r="A2053" s="75">
        <v>41353</v>
      </c>
      <c r="B2053">
        <v>36.28</v>
      </c>
    </row>
    <row r="2054" spans="1:2">
      <c r="A2054" s="75">
        <v>41354</v>
      </c>
      <c r="B2054">
        <v>37.15</v>
      </c>
    </row>
    <row r="2055" spans="1:2">
      <c r="A2055" s="75">
        <v>41355</v>
      </c>
      <c r="B2055">
        <v>36.659999999999997</v>
      </c>
    </row>
    <row r="2056" spans="1:2">
      <c r="A2056" s="75">
        <v>41358</v>
      </c>
      <c r="B2056">
        <v>35.92</v>
      </c>
    </row>
    <row r="2057" spans="1:2">
      <c r="A2057" s="75">
        <v>41359</v>
      </c>
      <c r="B2057">
        <v>34.840000000000003</v>
      </c>
    </row>
    <row r="2058" spans="1:2">
      <c r="A2058" s="75">
        <v>41360</v>
      </c>
      <c r="B2058">
        <v>34.22</v>
      </c>
    </row>
    <row r="2059" spans="1:2">
      <c r="A2059" s="75">
        <v>41361</v>
      </c>
      <c r="B2059">
        <v>34.04</v>
      </c>
    </row>
    <row r="2060" spans="1:2">
      <c r="A2060" s="75">
        <v>41366</v>
      </c>
      <c r="B2060">
        <v>32.56</v>
      </c>
    </row>
    <row r="2061" spans="1:2">
      <c r="A2061" s="75">
        <v>41367</v>
      </c>
      <c r="B2061">
        <v>32.130000000000003</v>
      </c>
    </row>
    <row r="2062" spans="1:2">
      <c r="A2062" s="75">
        <v>41368</v>
      </c>
      <c r="B2062">
        <v>31.97</v>
      </c>
    </row>
    <row r="2063" spans="1:2">
      <c r="A2063" s="75">
        <v>41369</v>
      </c>
      <c r="B2063">
        <v>31.91</v>
      </c>
    </row>
    <row r="2064" spans="1:2">
      <c r="A2064" s="75">
        <v>41370</v>
      </c>
      <c r="B2064">
        <v>31.16</v>
      </c>
    </row>
    <row r="2065" spans="1:2">
      <c r="A2065" s="75">
        <v>41373</v>
      </c>
      <c r="B2065">
        <v>30.75</v>
      </c>
    </row>
    <row r="2066" spans="1:2">
      <c r="A2066" s="75">
        <v>41374</v>
      </c>
      <c r="B2066">
        <v>30.75</v>
      </c>
    </row>
    <row r="2067" spans="1:2">
      <c r="A2067" s="75">
        <v>41375</v>
      </c>
      <c r="B2067">
        <v>30.7</v>
      </c>
    </row>
    <row r="2068" spans="1:2">
      <c r="A2068" s="75">
        <v>41376</v>
      </c>
      <c r="B2068">
        <v>31.13</v>
      </c>
    </row>
    <row r="2069" spans="1:2">
      <c r="A2069" s="75">
        <v>41379</v>
      </c>
      <c r="B2069">
        <v>31.42</v>
      </c>
    </row>
    <row r="2070" spans="1:2">
      <c r="A2070" s="75">
        <v>41380</v>
      </c>
      <c r="B2070">
        <v>31.27</v>
      </c>
    </row>
    <row r="2071" spans="1:2">
      <c r="A2071" s="75">
        <v>41381</v>
      </c>
      <c r="B2071">
        <v>31.5</v>
      </c>
    </row>
    <row r="2072" spans="1:2">
      <c r="A2072" s="75">
        <v>41382</v>
      </c>
      <c r="B2072">
        <v>31.89</v>
      </c>
    </row>
    <row r="2073" spans="1:2">
      <c r="A2073" s="75">
        <v>41383</v>
      </c>
      <c r="B2073">
        <v>32.049999999999997</v>
      </c>
    </row>
    <row r="2074" spans="1:2">
      <c r="A2074" s="75">
        <v>41386</v>
      </c>
      <c r="B2074">
        <v>32.06</v>
      </c>
    </row>
    <row r="2075" spans="1:2">
      <c r="A2075" s="75">
        <v>41387</v>
      </c>
      <c r="B2075">
        <v>31.92</v>
      </c>
    </row>
    <row r="2076" spans="1:2">
      <c r="A2076" s="49">
        <v>41388</v>
      </c>
      <c r="B2076">
        <v>32.130000000000003</v>
      </c>
    </row>
    <row r="2077" spans="1:2">
      <c r="A2077" s="49">
        <v>41389</v>
      </c>
      <c r="B2077">
        <v>32.03</v>
      </c>
    </row>
    <row r="2078" spans="1:2">
      <c r="A2078" s="49">
        <v>41390</v>
      </c>
      <c r="B2078">
        <v>32.020000000000003</v>
      </c>
    </row>
    <row r="2079" spans="1:2">
      <c r="A2079" s="49">
        <v>41393</v>
      </c>
      <c r="B2079">
        <v>32.47</v>
      </c>
    </row>
    <row r="2080" spans="1:2">
      <c r="A2080" s="49">
        <v>41394</v>
      </c>
      <c r="B2080">
        <v>33.380000000000003</v>
      </c>
    </row>
    <row r="2081" spans="1:2">
      <c r="A2081" s="49">
        <v>41395</v>
      </c>
      <c r="B2081">
        <v>34</v>
      </c>
    </row>
    <row r="2082" spans="1:2">
      <c r="A2082" s="49">
        <v>41396</v>
      </c>
      <c r="B2082">
        <v>34.200000000000003</v>
      </c>
    </row>
    <row r="2083" spans="1:2">
      <c r="A2083" s="49">
        <v>41397</v>
      </c>
      <c r="B2083">
        <v>34.409999999999997</v>
      </c>
    </row>
    <row r="2084" spans="1:2">
      <c r="A2084" s="49">
        <v>41401</v>
      </c>
      <c r="B2084">
        <v>35.22</v>
      </c>
    </row>
    <row r="2085" spans="1:2">
      <c r="A2085" s="49">
        <v>41402</v>
      </c>
      <c r="B2085">
        <v>36.47</v>
      </c>
    </row>
    <row r="2086" spans="1:2">
      <c r="A2086" s="49">
        <v>41403</v>
      </c>
      <c r="B2086">
        <v>39.6</v>
      </c>
    </row>
    <row r="2087" spans="1:2">
      <c r="A2087" s="49">
        <v>41404</v>
      </c>
      <c r="B2087">
        <v>39.94</v>
      </c>
    </row>
    <row r="2088" spans="1:2">
      <c r="A2088" s="49">
        <v>41407</v>
      </c>
      <c r="B2088">
        <v>39.97</v>
      </c>
    </row>
    <row r="2089" spans="1:2">
      <c r="A2089" s="49">
        <v>41408</v>
      </c>
      <c r="B2089">
        <v>40</v>
      </c>
    </row>
    <row r="2090" spans="1:2">
      <c r="A2090" s="49">
        <v>41409</v>
      </c>
      <c r="B2090">
        <v>39.630000000000003</v>
      </c>
    </row>
    <row r="2091" spans="1:2">
      <c r="A2091" s="49">
        <v>41410</v>
      </c>
      <c r="B2091">
        <v>38.409999999999997</v>
      </c>
    </row>
    <row r="2092" spans="1:2">
      <c r="A2092" s="49">
        <v>41411</v>
      </c>
      <c r="B2092">
        <v>38.33</v>
      </c>
    </row>
    <row r="2093" spans="1:2">
      <c r="A2093" s="49">
        <v>41414</v>
      </c>
      <c r="B2093">
        <v>37.700000000000003</v>
      </c>
    </row>
    <row r="2094" spans="1:2">
      <c r="A2094" s="49">
        <v>41415</v>
      </c>
      <c r="B2094">
        <v>35.75</v>
      </c>
    </row>
    <row r="2095" spans="1:2">
      <c r="A2095" s="49">
        <v>41416</v>
      </c>
      <c r="B2095">
        <v>36.06</v>
      </c>
    </row>
    <row r="2096" spans="1:2">
      <c r="A2096" s="49">
        <v>41417</v>
      </c>
      <c r="B2096">
        <v>38.03</v>
      </c>
    </row>
    <row r="2097" spans="1:2">
      <c r="A2097" s="49">
        <v>41418</v>
      </c>
      <c r="B2097">
        <v>39.25</v>
      </c>
    </row>
    <row r="2098" spans="1:2">
      <c r="A2098" s="49">
        <v>41422</v>
      </c>
      <c r="B2098">
        <v>41.81</v>
      </c>
    </row>
    <row r="2099" spans="1:2">
      <c r="A2099" s="49">
        <v>41423</v>
      </c>
      <c r="B2099">
        <v>45.53</v>
      </c>
    </row>
    <row r="2100" spans="1:2">
      <c r="A2100" s="49">
        <v>41424</v>
      </c>
      <c r="B2100">
        <v>46.53</v>
      </c>
    </row>
    <row r="2101" spans="1:2">
      <c r="A2101" s="49">
        <v>41425</v>
      </c>
      <c r="B2101">
        <v>46.67</v>
      </c>
    </row>
    <row r="2102" spans="1:2">
      <c r="A2102" s="49">
        <v>41428</v>
      </c>
      <c r="B2102">
        <v>45.06</v>
      </c>
    </row>
    <row r="2103" spans="1:2">
      <c r="A2103" s="49">
        <v>41429</v>
      </c>
      <c r="B2103">
        <v>43.88</v>
      </c>
    </row>
    <row r="2104" spans="1:2">
      <c r="A2104" s="49">
        <v>41430</v>
      </c>
      <c r="B2104">
        <v>43.34</v>
      </c>
    </row>
    <row r="2105" spans="1:2">
      <c r="A2105" s="49">
        <v>41431</v>
      </c>
      <c r="B2105">
        <v>42.44</v>
      </c>
    </row>
    <row r="2106" spans="1:2">
      <c r="A2106" s="49">
        <v>41432</v>
      </c>
      <c r="B2106">
        <v>42.28</v>
      </c>
    </row>
    <row r="2107" spans="1:2">
      <c r="A2107" s="49">
        <v>41435</v>
      </c>
      <c r="B2107">
        <v>42.06</v>
      </c>
    </row>
    <row r="2108" spans="1:2">
      <c r="A2108" s="49">
        <v>41436</v>
      </c>
      <c r="B2108">
        <v>42.69</v>
      </c>
    </row>
    <row r="2109" spans="1:2">
      <c r="A2109" s="49">
        <v>41437</v>
      </c>
      <c r="B2109">
        <v>41.67</v>
      </c>
    </row>
    <row r="2110" spans="1:2">
      <c r="A2110" s="49">
        <v>41438</v>
      </c>
      <c r="B2110">
        <v>42.19</v>
      </c>
    </row>
    <row r="2111" spans="1:2">
      <c r="A2111" s="49">
        <v>41439</v>
      </c>
      <c r="B2111">
        <v>42.34</v>
      </c>
    </row>
    <row r="2112" spans="1:2">
      <c r="A2112" s="49">
        <v>41442</v>
      </c>
      <c r="B2112">
        <v>41.75</v>
      </c>
    </row>
    <row r="2113" spans="1:2">
      <c r="A2113" s="49">
        <v>41443</v>
      </c>
      <c r="B2113">
        <v>41.28</v>
      </c>
    </row>
    <row r="2114" spans="1:2">
      <c r="A2114" s="49">
        <v>41444</v>
      </c>
      <c r="B2114">
        <v>41.18</v>
      </c>
    </row>
    <row r="2115" spans="1:2">
      <c r="A2115" s="49">
        <v>41445</v>
      </c>
      <c r="B2115">
        <v>41</v>
      </c>
    </row>
    <row r="2116" spans="1:2">
      <c r="A2116" s="49">
        <v>41446</v>
      </c>
      <c r="B2116">
        <v>40.92</v>
      </c>
    </row>
    <row r="2117" spans="1:2">
      <c r="A2117" s="49">
        <v>41449</v>
      </c>
      <c r="B2117">
        <v>40.630000000000003</v>
      </c>
    </row>
    <row r="2118" spans="1:2">
      <c r="A2118" s="49">
        <v>41450</v>
      </c>
      <c r="B2118">
        <v>39.03</v>
      </c>
    </row>
    <row r="2119" spans="1:2">
      <c r="A2119" s="49">
        <v>41451</v>
      </c>
      <c r="B2119">
        <v>37.93</v>
      </c>
    </row>
    <row r="2120" spans="1:2">
      <c r="A2120" s="49">
        <v>41452</v>
      </c>
      <c r="B2120">
        <v>36.049999999999997</v>
      </c>
    </row>
    <row r="2121" spans="1:2">
      <c r="A2121" s="49">
        <v>41453</v>
      </c>
      <c r="B2121">
        <v>35.380000000000003</v>
      </c>
    </row>
    <row r="2122" spans="1:2">
      <c r="A2122" s="49">
        <v>41456</v>
      </c>
      <c r="B2122">
        <v>36.909999999999997</v>
      </c>
    </row>
    <row r="2123" spans="1:2">
      <c r="A2123" s="49">
        <v>41457</v>
      </c>
      <c r="B2123">
        <v>39.909999999999997</v>
      </c>
    </row>
    <row r="2124" spans="1:2">
      <c r="A2124" s="49">
        <v>41458</v>
      </c>
      <c r="B2124">
        <v>41.07</v>
      </c>
    </row>
    <row r="2125" spans="1:2">
      <c r="A2125" s="49">
        <v>41459</v>
      </c>
      <c r="B2125">
        <v>45.75</v>
      </c>
    </row>
    <row r="2126" spans="1:2">
      <c r="A2126" s="49">
        <v>41460</v>
      </c>
      <c r="B2126">
        <v>47.54</v>
      </c>
    </row>
    <row r="2127" spans="1:2">
      <c r="A2127" s="49">
        <v>41463</v>
      </c>
      <c r="B2127">
        <v>48.17</v>
      </c>
    </row>
    <row r="2128" spans="1:2">
      <c r="A2128" s="49">
        <v>41464</v>
      </c>
      <c r="B2128">
        <v>47.93</v>
      </c>
    </row>
    <row r="2129" spans="1:2">
      <c r="A2129" s="49">
        <v>41465</v>
      </c>
      <c r="B2129">
        <v>47.37</v>
      </c>
    </row>
    <row r="2130" spans="1:2">
      <c r="A2130" s="49">
        <v>41466</v>
      </c>
      <c r="B2130">
        <v>46.95</v>
      </c>
    </row>
    <row r="2131" spans="1:2">
      <c r="A2131" s="49">
        <v>41467</v>
      </c>
      <c r="B2131">
        <v>45.33</v>
      </c>
    </row>
    <row r="2132" spans="1:2">
      <c r="A2132" s="49">
        <v>41470</v>
      </c>
      <c r="B2132">
        <v>43.9</v>
      </c>
    </row>
    <row r="2133" spans="1:2">
      <c r="A2133" s="49">
        <v>41471</v>
      </c>
      <c r="B2133">
        <v>41.58</v>
      </c>
    </row>
    <row r="2134" spans="1:2">
      <c r="A2134" s="49">
        <v>41472</v>
      </c>
      <c r="B2134">
        <v>40.43</v>
      </c>
    </row>
    <row r="2135" spans="1:2">
      <c r="A2135" s="49">
        <v>41473</v>
      </c>
      <c r="B2135">
        <v>40.17</v>
      </c>
    </row>
    <row r="2136" spans="1:2">
      <c r="A2136" s="49">
        <v>41474</v>
      </c>
      <c r="B2136">
        <v>40</v>
      </c>
    </row>
    <row r="2137" spans="1:2">
      <c r="A2137" s="49">
        <v>41477</v>
      </c>
      <c r="B2137">
        <v>38.47</v>
      </c>
    </row>
    <row r="2138" spans="1:2">
      <c r="A2138" s="49">
        <v>41478</v>
      </c>
      <c r="B2138">
        <v>37.049999999999997</v>
      </c>
    </row>
    <row r="2139" spans="1:2">
      <c r="A2139" s="49">
        <v>41479</v>
      </c>
      <c r="B2139">
        <v>37.1</v>
      </c>
    </row>
    <row r="2140" spans="1:2">
      <c r="A2140" s="49">
        <v>41480</v>
      </c>
      <c r="B2140">
        <v>36.729999999999997</v>
      </c>
    </row>
    <row r="2141" spans="1:2">
      <c r="A2141" s="49">
        <v>41481</v>
      </c>
      <c r="B2141">
        <v>36.450000000000003</v>
      </c>
    </row>
    <row r="2142" spans="1:2">
      <c r="A2142" s="75">
        <v>41484</v>
      </c>
      <c r="B2142">
        <v>35.67</v>
      </c>
    </row>
    <row r="2143" spans="1:2">
      <c r="A2143" s="75">
        <v>41485</v>
      </c>
      <c r="B2143">
        <v>34.33</v>
      </c>
    </row>
    <row r="2144" spans="1:2">
      <c r="A2144" s="75">
        <v>41486</v>
      </c>
      <c r="B2144">
        <v>34.17</v>
      </c>
    </row>
    <row r="2145" spans="1:2">
      <c r="A2145" s="75">
        <v>41487</v>
      </c>
      <c r="B2145">
        <v>34.07</v>
      </c>
    </row>
    <row r="2146" spans="1:2">
      <c r="A2146" s="75">
        <v>41488</v>
      </c>
      <c r="B2146">
        <v>34</v>
      </c>
    </row>
    <row r="2147" spans="1:2">
      <c r="A2147" s="75">
        <v>41491</v>
      </c>
      <c r="B2147">
        <v>33.869999999999997</v>
      </c>
    </row>
    <row r="2148" spans="1:2">
      <c r="A2148" s="75">
        <v>41492</v>
      </c>
      <c r="B2148">
        <v>33.729999999999997</v>
      </c>
    </row>
    <row r="2149" spans="1:2">
      <c r="A2149" s="75">
        <v>41493</v>
      </c>
      <c r="B2149">
        <v>33.700000000000003</v>
      </c>
    </row>
    <row r="2150" spans="1:2">
      <c r="A2150" s="75">
        <v>41494</v>
      </c>
      <c r="B2150">
        <v>33.619999999999997</v>
      </c>
    </row>
    <row r="2151" spans="1:2">
      <c r="A2151" s="75">
        <v>41495</v>
      </c>
      <c r="B2151">
        <v>33.33</v>
      </c>
    </row>
    <row r="2152" spans="1:2">
      <c r="A2152" s="75">
        <v>41498</v>
      </c>
      <c r="B2152">
        <v>32.35</v>
      </c>
    </row>
    <row r="2153" spans="1:2">
      <c r="A2153" s="75">
        <v>41499</v>
      </c>
      <c r="B2153">
        <v>32.22</v>
      </c>
    </row>
    <row r="2154" spans="1:2">
      <c r="A2154" s="75">
        <v>41500</v>
      </c>
      <c r="B2154">
        <v>32.119999999999997</v>
      </c>
    </row>
    <row r="2155" spans="1:2">
      <c r="A2155" s="75">
        <v>41501</v>
      </c>
      <c r="B2155">
        <v>32.119999999999997</v>
      </c>
    </row>
    <row r="2156" spans="1:2">
      <c r="A2156" s="75">
        <v>41502</v>
      </c>
      <c r="B2156">
        <v>32.119999999999997</v>
      </c>
    </row>
    <row r="2157" spans="1:2">
      <c r="A2157" s="75">
        <v>41505</v>
      </c>
      <c r="B2157">
        <v>32.18</v>
      </c>
    </row>
    <row r="2158" spans="1:2">
      <c r="A2158" s="75">
        <v>41506</v>
      </c>
      <c r="B2158">
        <v>32.08</v>
      </c>
    </row>
    <row r="2159" spans="1:2">
      <c r="A2159" s="75">
        <v>41507</v>
      </c>
      <c r="B2159">
        <v>31.75</v>
      </c>
    </row>
    <row r="2160" spans="1:2">
      <c r="A2160" s="75">
        <v>41508</v>
      </c>
      <c r="B2160">
        <v>31.88</v>
      </c>
    </row>
    <row r="2161" spans="1:2">
      <c r="A2161" s="75">
        <v>41509</v>
      </c>
      <c r="B2161">
        <v>31.78</v>
      </c>
    </row>
    <row r="2162" spans="1:2">
      <c r="A2162" s="75">
        <v>41513</v>
      </c>
      <c r="B2162">
        <v>31.47</v>
      </c>
    </row>
    <row r="2163" spans="1:2">
      <c r="A2163" s="75">
        <v>41514</v>
      </c>
      <c r="B2163">
        <v>31.23</v>
      </c>
    </row>
    <row r="2164" spans="1:2">
      <c r="A2164" s="75">
        <v>41515</v>
      </c>
      <c r="B2164">
        <v>31.1</v>
      </c>
    </row>
    <row r="2165" spans="1:2">
      <c r="A2165" s="75">
        <v>41516</v>
      </c>
      <c r="B2165">
        <v>31.63</v>
      </c>
    </row>
    <row r="2166" spans="1:2">
      <c r="A2166" s="75">
        <v>41519</v>
      </c>
      <c r="B2166">
        <v>31.91</v>
      </c>
    </row>
    <row r="2167" spans="1:2">
      <c r="A2167" s="75">
        <v>41520</v>
      </c>
      <c r="B2167">
        <v>33.03</v>
      </c>
    </row>
    <row r="2168" spans="1:2">
      <c r="A2168" s="75">
        <v>41521</v>
      </c>
      <c r="B2168">
        <v>33.43</v>
      </c>
    </row>
    <row r="2169" spans="1:2">
      <c r="A2169" s="75">
        <v>41522</v>
      </c>
      <c r="B2169">
        <v>32.880000000000003</v>
      </c>
    </row>
    <row r="2170" spans="1:2">
      <c r="A2170" s="75">
        <v>41523</v>
      </c>
      <c r="B2170">
        <v>32.9</v>
      </c>
    </row>
    <row r="2171" spans="1:2">
      <c r="A2171" s="75">
        <v>41526</v>
      </c>
      <c r="B2171">
        <v>32.92</v>
      </c>
    </row>
    <row r="2172" spans="1:2">
      <c r="A2172" s="75">
        <v>41527</v>
      </c>
      <c r="B2172">
        <v>32.880000000000003</v>
      </c>
    </row>
    <row r="2173" spans="1:2">
      <c r="A2173" s="75">
        <v>41528</v>
      </c>
      <c r="B2173">
        <v>33.17</v>
      </c>
    </row>
    <row r="2174" spans="1:2">
      <c r="A2174" s="75">
        <v>41529</v>
      </c>
      <c r="B2174">
        <v>33.1</v>
      </c>
    </row>
    <row r="2175" spans="1:2">
      <c r="A2175" s="75">
        <v>41530</v>
      </c>
      <c r="B2175">
        <v>33.130000000000003</v>
      </c>
    </row>
    <row r="2176" spans="1:2">
      <c r="A2176" s="75">
        <v>41533</v>
      </c>
      <c r="B2176">
        <v>33.049999999999997</v>
      </c>
    </row>
    <row r="2177" spans="1:2">
      <c r="A2177" s="75">
        <v>41534</v>
      </c>
      <c r="B2177">
        <v>33.57</v>
      </c>
    </row>
    <row r="2178" spans="1:2">
      <c r="A2178" s="75">
        <v>41535</v>
      </c>
      <c r="B2178">
        <v>33.979999999999997</v>
      </c>
    </row>
    <row r="2179" spans="1:2">
      <c r="A2179" s="75">
        <v>41536</v>
      </c>
      <c r="B2179">
        <v>34.380000000000003</v>
      </c>
    </row>
    <row r="2180" spans="1:2">
      <c r="A2180" s="75">
        <v>41537</v>
      </c>
      <c r="B2180">
        <v>34.4</v>
      </c>
    </row>
    <row r="2181" spans="1:2">
      <c r="A2181" s="75">
        <v>41540</v>
      </c>
      <c r="B2181">
        <v>34.68</v>
      </c>
    </row>
    <row r="2182" spans="1:2">
      <c r="A2182" s="75">
        <v>41541</v>
      </c>
      <c r="B2182">
        <v>35.5</v>
      </c>
    </row>
    <row r="2183" spans="1:2">
      <c r="A2183" s="75">
        <v>41542</v>
      </c>
      <c r="B2183">
        <v>35.42</v>
      </c>
    </row>
    <row r="2184" spans="1:2">
      <c r="A2184" s="75">
        <v>41543</v>
      </c>
      <c r="B2184">
        <v>35.22</v>
      </c>
    </row>
    <row r="2185" spans="1:2">
      <c r="A2185" s="75">
        <v>41544</v>
      </c>
      <c r="B2185">
        <v>34.979999999999997</v>
      </c>
    </row>
    <row r="2186" spans="1:2">
      <c r="A2186" s="75">
        <v>41547</v>
      </c>
      <c r="B2186">
        <v>35.33</v>
      </c>
    </row>
    <row r="2187" spans="1:2">
      <c r="A2187" s="75">
        <v>41548</v>
      </c>
      <c r="B2187">
        <v>36.049999999999997</v>
      </c>
    </row>
    <row r="2188" spans="1:2">
      <c r="A2188" s="75">
        <v>41549</v>
      </c>
      <c r="B2188">
        <v>36.43</v>
      </c>
    </row>
    <row r="2189" spans="1:2">
      <c r="A2189" s="75">
        <v>41550</v>
      </c>
      <c r="B2189">
        <v>36.520000000000003</v>
      </c>
    </row>
    <row r="2190" spans="1:2">
      <c r="A2190" s="75">
        <v>41551</v>
      </c>
      <c r="B2190">
        <v>36.6</v>
      </c>
    </row>
    <row r="2191" spans="1:2">
      <c r="A2191" s="75">
        <v>41554</v>
      </c>
      <c r="B2191">
        <v>36.840000000000003</v>
      </c>
    </row>
    <row r="2192" spans="1:2">
      <c r="A2192" s="75">
        <v>41555</v>
      </c>
      <c r="B2192">
        <v>37.700000000000003</v>
      </c>
    </row>
    <row r="2193" spans="1:2">
      <c r="A2193" s="75">
        <v>41556</v>
      </c>
      <c r="B2193">
        <v>37.83</v>
      </c>
    </row>
    <row r="2194" spans="1:2">
      <c r="A2194" s="75">
        <v>41557</v>
      </c>
      <c r="B2194">
        <v>37.770000000000003</v>
      </c>
    </row>
    <row r="2195" spans="1:2">
      <c r="A2195" s="75">
        <v>41558</v>
      </c>
      <c r="B2195">
        <v>37.46</v>
      </c>
    </row>
    <row r="2196" spans="1:2">
      <c r="A2196" s="75">
        <v>41561</v>
      </c>
      <c r="B2196">
        <v>37.57</v>
      </c>
    </row>
    <row r="2197" spans="1:2">
      <c r="A2197" s="75">
        <v>41562</v>
      </c>
      <c r="B2197">
        <v>37.96</v>
      </c>
    </row>
    <row r="2198" spans="1:2">
      <c r="A2198" s="75">
        <v>41563</v>
      </c>
      <c r="B2198">
        <v>39.92</v>
      </c>
    </row>
    <row r="2199" spans="1:2">
      <c r="A2199" s="75">
        <v>41564</v>
      </c>
      <c r="B2199">
        <v>40.57</v>
      </c>
    </row>
    <row r="2200" spans="1:2">
      <c r="A2200" s="75">
        <v>41565</v>
      </c>
      <c r="B2200">
        <v>41</v>
      </c>
    </row>
    <row r="2201" spans="1:2">
      <c r="A2201" s="75">
        <v>41568</v>
      </c>
      <c r="B2201">
        <v>41.33</v>
      </c>
    </row>
    <row r="2202" spans="1:2">
      <c r="A2202" s="75">
        <v>41569</v>
      </c>
      <c r="B2202">
        <v>41.6</v>
      </c>
    </row>
    <row r="2203" spans="1:2">
      <c r="A2203" s="75">
        <v>41570</v>
      </c>
      <c r="B2203">
        <v>42.02</v>
      </c>
    </row>
    <row r="2204" spans="1:2">
      <c r="A2204" s="75">
        <v>41571</v>
      </c>
      <c r="B2204">
        <v>42.72</v>
      </c>
    </row>
    <row r="2205" spans="1:2">
      <c r="A2205" s="75">
        <v>41572</v>
      </c>
      <c r="B2205">
        <v>43.15</v>
      </c>
    </row>
    <row r="2206" spans="1:2">
      <c r="A2206" s="75">
        <v>41575</v>
      </c>
      <c r="B2206">
        <v>43.22</v>
      </c>
    </row>
    <row r="2207" spans="1:2">
      <c r="A2207" s="75">
        <v>41576</v>
      </c>
      <c r="B2207">
        <v>43.22</v>
      </c>
    </row>
    <row r="2208" spans="1:2">
      <c r="A2208" s="75">
        <v>41577</v>
      </c>
      <c r="B2208">
        <v>43.63</v>
      </c>
    </row>
    <row r="2209" spans="1:2">
      <c r="A2209" s="75">
        <v>41578</v>
      </c>
      <c r="B2209">
        <v>46.48</v>
      </c>
    </row>
    <row r="2210" spans="1:2">
      <c r="A2210" s="75">
        <v>41579</v>
      </c>
      <c r="B2210">
        <v>51.93</v>
      </c>
    </row>
    <row r="2211" spans="1:2">
      <c r="A2211" s="75">
        <v>41582</v>
      </c>
      <c r="B2211">
        <v>52.88</v>
      </c>
    </row>
    <row r="2212" spans="1:2">
      <c r="A2212" s="75">
        <v>41583</v>
      </c>
      <c r="B2212">
        <v>53.58</v>
      </c>
    </row>
    <row r="2213" spans="1:2">
      <c r="A2213" s="75">
        <v>41584</v>
      </c>
      <c r="B2213">
        <v>53.9</v>
      </c>
    </row>
    <row r="2214" spans="1:2">
      <c r="A2214" s="75">
        <v>41585</v>
      </c>
      <c r="B2214">
        <v>57.4</v>
      </c>
    </row>
    <row r="2215" spans="1:2">
      <c r="A2215" s="75">
        <v>41586</v>
      </c>
      <c r="B2215">
        <v>59.03</v>
      </c>
    </row>
    <row r="2216" spans="1:2">
      <c r="A2216" s="75">
        <v>41589</v>
      </c>
      <c r="B2216">
        <v>59.58</v>
      </c>
    </row>
    <row r="2217" spans="1:2">
      <c r="A2217" s="75">
        <v>41590</v>
      </c>
      <c r="B2217">
        <v>59.63</v>
      </c>
    </row>
    <row r="2218" spans="1:2">
      <c r="A2218" s="75">
        <v>41591</v>
      </c>
      <c r="B2218">
        <v>59.6</v>
      </c>
    </row>
    <row r="2219" spans="1:2">
      <c r="A2219" s="75">
        <v>41592</v>
      </c>
      <c r="B2219">
        <v>60.68</v>
      </c>
    </row>
    <row r="2220" spans="1:2">
      <c r="A2220" s="75">
        <v>41593</v>
      </c>
      <c r="B2220">
        <v>61.23</v>
      </c>
    </row>
    <row r="2221" spans="1:2">
      <c r="A2221" s="75">
        <v>41596</v>
      </c>
      <c r="B2221">
        <v>63.23</v>
      </c>
    </row>
    <row r="2222" spans="1:2">
      <c r="A2222" s="75">
        <v>41597</v>
      </c>
      <c r="B2222">
        <v>63.86</v>
      </c>
    </row>
    <row r="2223" spans="1:2">
      <c r="A2223" s="75">
        <v>41598</v>
      </c>
      <c r="B2223">
        <v>64.58</v>
      </c>
    </row>
    <row r="2224" spans="1:2">
      <c r="A2224" s="75">
        <v>41599</v>
      </c>
      <c r="B2224">
        <v>64.48</v>
      </c>
    </row>
    <row r="2225" spans="1:2">
      <c r="A2225" s="75">
        <v>41600</v>
      </c>
      <c r="B2225">
        <v>64.3</v>
      </c>
    </row>
    <row r="2226" spans="1:2">
      <c r="A2226" s="75">
        <v>41603</v>
      </c>
      <c r="B2226">
        <v>64.17</v>
      </c>
    </row>
    <row r="2227" spans="1:2">
      <c r="A2227" s="75">
        <v>41604</v>
      </c>
      <c r="B2227">
        <v>62.68</v>
      </c>
    </row>
    <row r="2228" spans="1:2">
      <c r="A2228" s="75">
        <v>41605</v>
      </c>
      <c r="B2228">
        <v>62.43</v>
      </c>
    </row>
    <row r="2229" spans="1:2">
      <c r="A2229" s="75">
        <v>41606</v>
      </c>
      <c r="B2229">
        <v>62.27</v>
      </c>
    </row>
    <row r="2230" spans="1:2">
      <c r="A2230" s="75">
        <v>41607</v>
      </c>
      <c r="B2230">
        <v>62.71</v>
      </c>
    </row>
    <row r="2231" spans="1:2">
      <c r="A2231" s="75">
        <v>41610</v>
      </c>
      <c r="B2231">
        <v>63.27</v>
      </c>
    </row>
    <row r="2232" spans="1:2">
      <c r="A2232" s="75">
        <v>41611</v>
      </c>
      <c r="B2232">
        <v>63.67</v>
      </c>
    </row>
    <row r="2233" spans="1:2">
      <c r="A2233" s="75">
        <v>41612</v>
      </c>
      <c r="B2233">
        <v>63.8</v>
      </c>
    </row>
    <row r="2234" spans="1:2">
      <c r="A2234" s="75">
        <v>41613</v>
      </c>
      <c r="B2234">
        <v>63.6</v>
      </c>
    </row>
    <row r="2235" spans="1:2">
      <c r="A2235" s="75">
        <v>41614</v>
      </c>
      <c r="B2235">
        <v>63.22</v>
      </c>
    </row>
    <row r="2236" spans="1:2">
      <c r="A2236" s="75">
        <v>41617</v>
      </c>
      <c r="B2236">
        <v>61.68</v>
      </c>
    </row>
    <row r="2237" spans="1:2">
      <c r="A2237" s="75">
        <v>41618</v>
      </c>
      <c r="B2237">
        <v>61.13</v>
      </c>
    </row>
    <row r="2238" spans="1:2">
      <c r="A2238" s="75">
        <v>41619</v>
      </c>
      <c r="B2238">
        <v>60.73</v>
      </c>
    </row>
    <row r="2239" spans="1:2">
      <c r="A2239" s="75">
        <v>41620</v>
      </c>
      <c r="B2239">
        <v>61.13</v>
      </c>
    </row>
    <row r="2240" spans="1:2">
      <c r="A2240" s="75">
        <v>41621</v>
      </c>
      <c r="B2240">
        <v>61.8</v>
      </c>
    </row>
    <row r="2241" spans="1:2">
      <c r="A2241" s="75">
        <v>41624</v>
      </c>
      <c r="B2241">
        <v>62.7</v>
      </c>
    </row>
    <row r="2242" spans="1:2">
      <c r="A2242" s="75">
        <v>41625</v>
      </c>
      <c r="B2242">
        <v>62.9</v>
      </c>
    </row>
    <row r="2243" spans="1:2">
      <c r="A2243" s="75">
        <v>41626</v>
      </c>
      <c r="B2243">
        <v>63.14</v>
      </c>
    </row>
    <row r="2244" spans="1:2">
      <c r="A2244" s="75">
        <v>41627</v>
      </c>
      <c r="B2244">
        <v>62.67</v>
      </c>
    </row>
    <row r="2245" spans="1:2">
      <c r="A2245" s="75">
        <v>41628</v>
      </c>
      <c r="B2245">
        <v>61.43</v>
      </c>
    </row>
    <row r="2246" spans="1:2">
      <c r="A2246" s="75">
        <v>41631</v>
      </c>
      <c r="B2246">
        <v>60.57</v>
      </c>
    </row>
    <row r="2247" spans="1:2">
      <c r="A2247" s="75">
        <v>41632</v>
      </c>
      <c r="B2247">
        <v>60.25</v>
      </c>
    </row>
    <row r="2248" spans="1:2">
      <c r="A2248" s="75">
        <v>41641</v>
      </c>
      <c r="B2248">
        <v>60.05</v>
      </c>
    </row>
    <row r="2249" spans="1:2">
      <c r="A2249" s="75">
        <v>41642</v>
      </c>
      <c r="B2249">
        <v>58.61</v>
      </c>
    </row>
    <row r="2250" spans="1:2">
      <c r="A2250" s="75">
        <v>41645</v>
      </c>
      <c r="B2250">
        <v>56.25</v>
      </c>
    </row>
    <row r="2251" spans="1:2">
      <c r="A2251" s="75">
        <v>41646</v>
      </c>
      <c r="B2251">
        <v>53.42</v>
      </c>
    </row>
    <row r="2252" spans="1:2">
      <c r="A2252" s="75">
        <v>41647</v>
      </c>
      <c r="B2252">
        <v>49.25</v>
      </c>
    </row>
    <row r="2253" spans="1:2">
      <c r="A2253" s="75">
        <v>41648</v>
      </c>
      <c r="B2253">
        <v>44.92</v>
      </c>
    </row>
    <row r="2254" spans="1:2">
      <c r="A2254" s="75">
        <v>41649</v>
      </c>
      <c r="B2254">
        <v>42.55</v>
      </c>
    </row>
    <row r="2255" spans="1:2">
      <c r="A2255" s="75">
        <v>41652</v>
      </c>
      <c r="B2255">
        <v>41.54</v>
      </c>
    </row>
    <row r="2256" spans="1:2">
      <c r="A2256" s="75">
        <v>41653</v>
      </c>
      <c r="B2256">
        <v>42.28</v>
      </c>
    </row>
    <row r="2257" spans="1:2">
      <c r="A2257" s="75">
        <v>41654</v>
      </c>
      <c r="B2257">
        <v>47.47</v>
      </c>
    </row>
    <row r="2258" spans="1:2">
      <c r="A2258" s="75">
        <v>41655</v>
      </c>
      <c r="B2258">
        <v>58.6</v>
      </c>
    </row>
    <row r="2259" spans="1:2">
      <c r="A2259" s="75">
        <v>41656</v>
      </c>
      <c r="B2259">
        <v>64.62</v>
      </c>
    </row>
    <row r="2260" spans="1:2">
      <c r="A2260" s="75">
        <v>41659</v>
      </c>
      <c r="B2260">
        <v>69.27</v>
      </c>
    </row>
    <row r="2261" spans="1:2">
      <c r="A2261" s="75">
        <v>41660</v>
      </c>
      <c r="B2261">
        <v>72.17</v>
      </c>
    </row>
    <row r="2262" spans="1:2">
      <c r="A2262" s="75">
        <v>41661</v>
      </c>
      <c r="B2262">
        <v>72.680000000000007</v>
      </c>
    </row>
    <row r="2263" spans="1:2">
      <c r="A2263" s="75">
        <v>41662</v>
      </c>
      <c r="B2263">
        <v>69.849999999999994</v>
      </c>
    </row>
    <row r="2264" spans="1:2">
      <c r="A2264" s="75">
        <v>41663</v>
      </c>
      <c r="B2264">
        <v>67.33</v>
      </c>
    </row>
    <row r="2265" spans="1:2">
      <c r="A2265" s="75">
        <v>41666</v>
      </c>
      <c r="B2265">
        <v>61.73</v>
      </c>
    </row>
    <row r="2266" spans="1:2">
      <c r="A2266" s="75">
        <v>41667</v>
      </c>
      <c r="B2266">
        <v>56.67</v>
      </c>
    </row>
    <row r="2267" spans="1:2">
      <c r="A2267" s="75">
        <v>41668</v>
      </c>
      <c r="B2267">
        <v>47.73</v>
      </c>
    </row>
    <row r="2268" spans="1:2">
      <c r="A2268" s="75">
        <v>41669</v>
      </c>
      <c r="B2268">
        <v>43.23</v>
      </c>
    </row>
    <row r="2269" spans="1:2">
      <c r="A2269" s="75">
        <v>41670</v>
      </c>
      <c r="B2269">
        <v>41.73</v>
      </c>
    </row>
    <row r="2270" spans="1:2">
      <c r="A2270" s="75">
        <v>41673</v>
      </c>
      <c r="B2270">
        <v>41.43</v>
      </c>
    </row>
    <row r="2271" spans="1:2">
      <c r="A2271" s="75">
        <v>41674</v>
      </c>
      <c r="B2271">
        <v>47.17</v>
      </c>
    </row>
    <row r="2272" spans="1:2">
      <c r="A2272" s="75">
        <v>41675</v>
      </c>
      <c r="B2272">
        <v>47.9</v>
      </c>
    </row>
    <row r="2273" spans="1:2">
      <c r="A2273" s="75">
        <v>41676</v>
      </c>
      <c r="B2273">
        <v>48.43</v>
      </c>
    </row>
    <row r="2274" spans="1:2">
      <c r="A2274" s="75">
        <v>41677</v>
      </c>
      <c r="B2274">
        <v>48.7</v>
      </c>
    </row>
    <row r="2275" spans="1:2">
      <c r="A2275" s="75">
        <v>41680</v>
      </c>
      <c r="B2275">
        <v>52.07</v>
      </c>
    </row>
    <row r="2276" spans="1:2">
      <c r="A2276" s="75">
        <v>41681</v>
      </c>
      <c r="B2276">
        <v>58.47</v>
      </c>
    </row>
    <row r="2277" spans="1:2">
      <c r="A2277" s="75">
        <v>41682</v>
      </c>
      <c r="B2277">
        <v>61.9</v>
      </c>
    </row>
    <row r="2278" spans="1:2">
      <c r="A2278" s="75">
        <v>41683</v>
      </c>
      <c r="B2278">
        <v>63.5</v>
      </c>
    </row>
    <row r="2279" spans="1:2">
      <c r="A2279" s="75">
        <v>41684</v>
      </c>
      <c r="B2279">
        <v>63.67</v>
      </c>
    </row>
    <row r="2280" spans="1:2">
      <c r="A2280" s="75">
        <v>41687</v>
      </c>
      <c r="B2280">
        <v>64.209999999999994</v>
      </c>
    </row>
    <row r="2281" spans="1:2">
      <c r="A2281" s="75">
        <v>41688</v>
      </c>
      <c r="B2281">
        <v>64.53</v>
      </c>
    </row>
    <row r="2282" spans="1:2">
      <c r="A2282" s="75">
        <v>41689</v>
      </c>
      <c r="B2282">
        <v>62.6</v>
      </c>
    </row>
    <row r="2283" spans="1:2">
      <c r="A2283" s="75">
        <v>41690</v>
      </c>
      <c r="B2283">
        <v>60.5</v>
      </c>
    </row>
    <row r="2284" spans="1:2">
      <c r="A2284" s="75">
        <v>41691</v>
      </c>
      <c r="B2284">
        <v>59</v>
      </c>
    </row>
    <row r="2285" spans="1:2">
      <c r="A2285" s="75">
        <v>41694</v>
      </c>
      <c r="B2285">
        <v>55.27</v>
      </c>
    </row>
    <row r="2286" spans="1:2">
      <c r="A2286" s="75">
        <v>41695</v>
      </c>
      <c r="B2286">
        <v>55.05</v>
      </c>
    </row>
    <row r="2287" spans="1:2">
      <c r="A2287" s="75">
        <v>41696</v>
      </c>
      <c r="B2287">
        <v>54.57</v>
      </c>
    </row>
    <row r="2288" spans="1:2">
      <c r="A2288" s="75">
        <v>41697</v>
      </c>
      <c r="B2288">
        <v>54.17</v>
      </c>
    </row>
    <row r="2289" spans="1:2">
      <c r="A2289" s="75">
        <v>41698</v>
      </c>
      <c r="B2289">
        <v>51.8</v>
      </c>
    </row>
    <row r="2290" spans="1:2">
      <c r="A2290" s="75">
        <v>41701</v>
      </c>
      <c r="B2290">
        <v>51.33</v>
      </c>
    </row>
    <row r="2291" spans="1:2">
      <c r="A2291" s="75">
        <v>41702</v>
      </c>
      <c r="B2291">
        <v>50.73</v>
      </c>
    </row>
    <row r="2292" spans="1:2">
      <c r="A2292" s="75">
        <v>41703</v>
      </c>
      <c r="B2292">
        <v>50.13</v>
      </c>
    </row>
    <row r="2293" spans="1:2">
      <c r="A2293" s="75">
        <v>41704</v>
      </c>
      <c r="B2293">
        <v>49.5</v>
      </c>
    </row>
    <row r="2294" spans="1:2">
      <c r="A2294" s="75">
        <v>41705</v>
      </c>
      <c r="B2294">
        <v>47.77</v>
      </c>
    </row>
    <row r="2295" spans="1:2">
      <c r="A2295" s="75">
        <v>41708</v>
      </c>
      <c r="B2295">
        <v>46.7</v>
      </c>
    </row>
    <row r="2296" spans="1:2">
      <c r="A2296" s="75">
        <v>41709</v>
      </c>
      <c r="B2296">
        <v>43.17</v>
      </c>
    </row>
    <row r="2297" spans="1:2">
      <c r="A2297" s="75">
        <v>41710</v>
      </c>
      <c r="B2297">
        <v>42.13</v>
      </c>
    </row>
    <row r="2298" spans="1:2">
      <c r="A2298" s="75">
        <v>41711</v>
      </c>
      <c r="B2298">
        <v>41.78</v>
      </c>
    </row>
    <row r="2299" spans="1:2">
      <c r="A2299" s="75">
        <v>41712</v>
      </c>
      <c r="B2299">
        <v>41.67</v>
      </c>
    </row>
    <row r="2300" spans="1:2">
      <c r="A2300" s="75">
        <v>41715</v>
      </c>
      <c r="B2300">
        <v>41.7</v>
      </c>
    </row>
    <row r="2301" spans="1:2">
      <c r="A2301" s="75">
        <v>41716</v>
      </c>
      <c r="B2301">
        <v>42</v>
      </c>
    </row>
    <row r="2302" spans="1:2">
      <c r="A2302" s="75">
        <v>41717</v>
      </c>
      <c r="B2302">
        <v>41.76</v>
      </c>
    </row>
    <row r="2303" spans="1:2">
      <c r="A2303" s="75">
        <v>41718</v>
      </c>
      <c r="B2303">
        <v>40.880000000000003</v>
      </c>
    </row>
    <row r="2304" spans="1:2">
      <c r="A2304" s="75">
        <v>41719</v>
      </c>
      <c r="B2304">
        <v>38.9</v>
      </c>
    </row>
    <row r="2305" spans="1:2">
      <c r="A2305" s="75">
        <v>41722</v>
      </c>
      <c r="B2305">
        <v>37.93</v>
      </c>
    </row>
    <row r="2306" spans="1:2">
      <c r="A2306" s="75">
        <v>41723</v>
      </c>
      <c r="B2306">
        <v>37.799999999999997</v>
      </c>
    </row>
    <row r="2307" spans="1:2">
      <c r="A2307" s="75">
        <v>41724</v>
      </c>
      <c r="B2307">
        <v>37.43</v>
      </c>
    </row>
    <row r="2308" spans="1:2">
      <c r="A2308" s="75">
        <v>41725</v>
      </c>
      <c r="B2308">
        <v>37.020000000000003</v>
      </c>
    </row>
    <row r="2309" spans="1:2">
      <c r="A2309" s="75">
        <v>41726</v>
      </c>
      <c r="B2309">
        <v>37.270000000000003</v>
      </c>
    </row>
    <row r="2310" spans="1:2">
      <c r="A2310" s="75">
        <v>41729</v>
      </c>
      <c r="B2310">
        <v>37.58</v>
      </c>
    </row>
    <row r="2311" spans="1:2">
      <c r="A2311" s="75">
        <v>41730</v>
      </c>
      <c r="B2311">
        <v>38.270000000000003</v>
      </c>
    </row>
    <row r="2312" spans="1:2">
      <c r="A2312" s="75">
        <v>41731</v>
      </c>
      <c r="B2312">
        <v>38.43</v>
      </c>
    </row>
    <row r="2313" spans="1:2">
      <c r="A2313" s="75">
        <v>41732</v>
      </c>
      <c r="B2313">
        <v>38.520000000000003</v>
      </c>
    </row>
    <row r="2314" spans="1:2">
      <c r="A2314" s="75">
        <v>41733</v>
      </c>
      <c r="B2314">
        <v>39.92</v>
      </c>
    </row>
    <row r="2315" spans="1:2">
      <c r="A2315" s="75">
        <v>41736</v>
      </c>
      <c r="B2315">
        <v>40.549999999999997</v>
      </c>
    </row>
    <row r="2316" spans="1:2">
      <c r="A2316" s="75">
        <v>41737</v>
      </c>
      <c r="B2316">
        <v>41.67</v>
      </c>
    </row>
    <row r="2317" spans="1:2">
      <c r="A2317" s="75">
        <v>41738</v>
      </c>
      <c r="B2317">
        <v>41.8</v>
      </c>
    </row>
    <row r="2318" spans="1:2">
      <c r="A2318" s="75">
        <v>41739</v>
      </c>
      <c r="B2318">
        <v>41.82</v>
      </c>
    </row>
    <row r="2319" spans="1:2">
      <c r="A2319" s="75">
        <v>41740</v>
      </c>
      <c r="B2319">
        <v>41.67</v>
      </c>
    </row>
    <row r="2320" spans="1:2">
      <c r="A2320" s="75">
        <v>41743</v>
      </c>
      <c r="B2320">
        <v>41.08</v>
      </c>
    </row>
    <row r="2321" spans="1:2">
      <c r="A2321" s="75">
        <v>41744</v>
      </c>
      <c r="B2321">
        <v>40.57</v>
      </c>
    </row>
    <row r="2322" spans="1:2">
      <c r="A2322" s="75">
        <v>41745</v>
      </c>
      <c r="B2322">
        <v>40.97</v>
      </c>
    </row>
    <row r="2323" spans="1:2">
      <c r="A2323" s="75">
        <v>41746</v>
      </c>
      <c r="B2323">
        <v>40.64</v>
      </c>
    </row>
    <row r="2324" spans="1:2">
      <c r="A2324" s="75">
        <v>41751</v>
      </c>
      <c r="B2324">
        <v>40.57</v>
      </c>
    </row>
    <row r="2325" spans="1:2">
      <c r="A2325" s="75">
        <v>41752</v>
      </c>
      <c r="B2325">
        <v>39.97</v>
      </c>
    </row>
    <row r="2326" spans="1:2">
      <c r="A2326" s="75">
        <v>41753</v>
      </c>
      <c r="B2326">
        <v>39.5</v>
      </c>
    </row>
    <row r="2327" spans="1:2">
      <c r="A2327" s="75">
        <v>41754</v>
      </c>
      <c r="B2327">
        <v>39.5</v>
      </c>
    </row>
    <row r="2328" spans="1:2">
      <c r="A2328" s="75">
        <v>41757</v>
      </c>
      <c r="B2328">
        <v>39</v>
      </c>
    </row>
    <row r="2329" spans="1:2">
      <c r="A2329" s="75">
        <v>41758</v>
      </c>
      <c r="B2329">
        <v>38.47</v>
      </c>
    </row>
    <row r="2330" spans="1:2">
      <c r="A2330" s="75">
        <v>41759</v>
      </c>
      <c r="B2330">
        <v>38.5</v>
      </c>
    </row>
    <row r="2331" spans="1:2">
      <c r="A2331" s="75">
        <v>41760</v>
      </c>
      <c r="B2331">
        <v>38.270000000000003</v>
      </c>
    </row>
    <row r="2332" spans="1:2">
      <c r="A2332" s="75">
        <v>41761</v>
      </c>
      <c r="B2332">
        <v>38.229999999999997</v>
      </c>
    </row>
    <row r="2333" spans="1:2">
      <c r="A2333" s="75">
        <v>41765</v>
      </c>
      <c r="B2333">
        <v>38.42</v>
      </c>
    </row>
    <row r="2334" spans="1:2">
      <c r="A2334" s="75">
        <v>41766</v>
      </c>
      <c r="B2334">
        <v>38.08</v>
      </c>
    </row>
    <row r="2335" spans="1:2">
      <c r="A2335" s="75">
        <v>41767</v>
      </c>
      <c r="B2335">
        <v>37.479999999999997</v>
      </c>
    </row>
    <row r="2336" spans="1:2">
      <c r="A2336" s="75">
        <v>41768</v>
      </c>
      <c r="B2336">
        <v>37.049999999999997</v>
      </c>
    </row>
    <row r="2337" spans="1:2">
      <c r="A2337" s="75">
        <v>41771</v>
      </c>
      <c r="B2337">
        <v>36.85</v>
      </c>
    </row>
    <row r="2338" spans="1:2">
      <c r="A2338" s="75">
        <v>41772</v>
      </c>
      <c r="B2338">
        <v>36.71</v>
      </c>
    </row>
    <row r="2339" spans="1:2">
      <c r="A2339" s="75">
        <v>41773</v>
      </c>
      <c r="B2339">
        <v>36.299999999999997</v>
      </c>
    </row>
    <row r="2340" spans="1:2">
      <c r="A2340" s="75">
        <v>41774</v>
      </c>
      <c r="B2340">
        <v>34.22</v>
      </c>
    </row>
    <row r="2341" spans="1:2">
      <c r="A2341" s="75">
        <v>41775</v>
      </c>
      <c r="B2341">
        <v>33.65</v>
      </c>
    </row>
    <row r="2342" spans="1:2">
      <c r="A2342" s="75">
        <v>41778</v>
      </c>
      <c r="B2342">
        <v>33.82</v>
      </c>
    </row>
    <row r="2343" spans="1:2">
      <c r="A2343" s="75">
        <v>41779</v>
      </c>
      <c r="B2343">
        <v>33.630000000000003</v>
      </c>
    </row>
    <row r="2344" spans="1:2">
      <c r="A2344" s="75">
        <v>41780</v>
      </c>
      <c r="B2344">
        <v>33.42</v>
      </c>
    </row>
    <row r="2345" spans="1:2">
      <c r="A2345" s="75">
        <v>41781</v>
      </c>
      <c r="B2345">
        <v>33.42</v>
      </c>
    </row>
    <row r="2346" spans="1:2">
      <c r="A2346" s="75">
        <v>41782</v>
      </c>
      <c r="B2346">
        <v>33.35</v>
      </c>
    </row>
    <row r="2347" spans="1:2">
      <c r="A2347" s="75">
        <v>41786</v>
      </c>
      <c r="B2347">
        <v>33.43</v>
      </c>
    </row>
    <row r="2348" spans="1:2">
      <c r="A2348" s="75">
        <v>41787</v>
      </c>
      <c r="B2348">
        <v>33.270000000000003</v>
      </c>
    </row>
    <row r="2349" spans="1:2">
      <c r="A2349" s="75">
        <v>41788</v>
      </c>
      <c r="B2349">
        <v>32.86</v>
      </c>
    </row>
    <row r="2350" spans="1:2">
      <c r="A2350" s="75">
        <v>41789</v>
      </c>
      <c r="B2350">
        <v>32.1</v>
      </c>
    </row>
    <row r="2351" spans="1:2">
      <c r="A2351" s="75">
        <v>41792</v>
      </c>
      <c r="B2351">
        <v>32.270000000000003</v>
      </c>
    </row>
    <row r="2352" spans="1:2">
      <c r="A2352" s="75">
        <v>41793</v>
      </c>
      <c r="B2352">
        <v>32.67</v>
      </c>
    </row>
    <row r="2353" spans="1:2">
      <c r="A2353" s="75">
        <v>41794</v>
      </c>
      <c r="B2353">
        <v>33.08</v>
      </c>
    </row>
    <row r="2354" spans="1:2">
      <c r="A2354" s="75">
        <v>41795</v>
      </c>
      <c r="B2354">
        <v>33.299999999999997</v>
      </c>
    </row>
    <row r="2355" spans="1:2">
      <c r="A2355" s="75">
        <v>41796</v>
      </c>
      <c r="B2355">
        <v>34.22</v>
      </c>
    </row>
    <row r="2356" spans="1:2">
      <c r="A2356" s="75">
        <v>41799</v>
      </c>
      <c r="B2356">
        <v>35.869999999999997</v>
      </c>
    </row>
    <row r="2357" spans="1:2">
      <c r="A2357" s="75">
        <v>41800</v>
      </c>
      <c r="B2357">
        <v>37.299999999999997</v>
      </c>
    </row>
    <row r="2358" spans="1:2">
      <c r="A2358" s="75">
        <v>41801</v>
      </c>
      <c r="B2358">
        <v>37.53</v>
      </c>
    </row>
    <row r="2359" spans="1:2">
      <c r="A2359" s="75">
        <v>41802</v>
      </c>
      <c r="B2359">
        <v>37.799999999999997</v>
      </c>
    </row>
    <row r="2360" spans="1:2">
      <c r="A2360" s="75">
        <v>41803</v>
      </c>
      <c r="B2360">
        <v>37.72</v>
      </c>
    </row>
    <row r="2361" spans="1:2">
      <c r="A2361" s="75">
        <v>41806</v>
      </c>
      <c r="B2361">
        <v>37.5</v>
      </c>
    </row>
    <row r="2362" spans="1:2">
      <c r="A2362" s="75">
        <v>41807</v>
      </c>
      <c r="B2362">
        <v>36.33</v>
      </c>
    </row>
    <row r="2363" spans="1:2">
      <c r="A2363" s="75">
        <v>41808</v>
      </c>
      <c r="B2363">
        <v>36.4</v>
      </c>
    </row>
    <row r="2364" spans="1:2">
      <c r="A2364" s="75">
        <v>41809</v>
      </c>
      <c r="B2364">
        <v>37.47</v>
      </c>
    </row>
    <row r="2365" spans="1:2">
      <c r="A2365" s="75">
        <v>41810</v>
      </c>
      <c r="B2365">
        <v>38.200000000000003</v>
      </c>
    </row>
    <row r="2366" spans="1:2">
      <c r="A2366" s="75">
        <v>41813</v>
      </c>
      <c r="B2366">
        <v>39.18</v>
      </c>
    </row>
    <row r="2367" spans="1:2">
      <c r="A2367" s="75">
        <v>41814</v>
      </c>
      <c r="B2367">
        <v>49.77</v>
      </c>
    </row>
    <row r="2368" spans="1:2">
      <c r="A2368" s="75">
        <v>41815</v>
      </c>
      <c r="B2368">
        <v>49.9</v>
      </c>
    </row>
    <row r="2369" spans="1:2">
      <c r="A2369" s="75">
        <v>41816</v>
      </c>
      <c r="B2369">
        <v>49.83</v>
      </c>
    </row>
    <row r="2370" spans="1:2">
      <c r="A2370" s="75">
        <v>41817</v>
      </c>
      <c r="B2370">
        <v>49.97</v>
      </c>
    </row>
    <row r="2371" spans="1:2">
      <c r="A2371" s="75">
        <v>41820</v>
      </c>
      <c r="B2371">
        <v>49.9</v>
      </c>
    </row>
    <row r="2372" spans="1:2">
      <c r="A2372" s="75">
        <v>41821</v>
      </c>
      <c r="B2372">
        <v>49.23</v>
      </c>
    </row>
    <row r="2373" spans="1:2">
      <c r="A2373" s="75">
        <v>41822</v>
      </c>
      <c r="B2373">
        <v>48.87</v>
      </c>
    </row>
    <row r="2374" spans="1:2">
      <c r="A2374" s="75">
        <v>41823</v>
      </c>
      <c r="B2374">
        <v>48.28</v>
      </c>
    </row>
    <row r="2375" spans="1:2">
      <c r="A2375" s="75">
        <v>41824</v>
      </c>
      <c r="B2375">
        <v>48.07</v>
      </c>
    </row>
    <row r="2376" spans="1:2">
      <c r="A2376" s="75">
        <v>41827</v>
      </c>
      <c r="B2376">
        <v>48.87</v>
      </c>
    </row>
    <row r="2377" spans="1:2">
      <c r="A2377" s="75">
        <v>41828</v>
      </c>
      <c r="B2377">
        <v>49.6</v>
      </c>
    </row>
    <row r="2378" spans="1:2">
      <c r="A2378" s="75">
        <v>41829</v>
      </c>
      <c r="B2378">
        <v>49.9</v>
      </c>
    </row>
    <row r="2379" spans="1:2">
      <c r="A2379" s="75">
        <v>41830</v>
      </c>
      <c r="B2379">
        <v>49.75</v>
      </c>
    </row>
    <row r="2380" spans="1:2">
      <c r="A2380" s="75">
        <v>41831</v>
      </c>
      <c r="B2380">
        <v>49.8</v>
      </c>
    </row>
    <row r="2381" spans="1:2">
      <c r="A2381" s="75">
        <v>41834</v>
      </c>
      <c r="B2381">
        <v>48.73</v>
      </c>
    </row>
    <row r="2382" spans="1:2">
      <c r="A2382" s="75">
        <v>41835</v>
      </c>
      <c r="B2382">
        <v>46.97</v>
      </c>
    </row>
    <row r="2383" spans="1:2">
      <c r="A2383" s="75">
        <v>41836</v>
      </c>
      <c r="B2383">
        <v>45.93</v>
      </c>
    </row>
    <row r="2384" spans="1:2">
      <c r="A2384" s="75">
        <v>41837</v>
      </c>
      <c r="B2384">
        <v>46</v>
      </c>
    </row>
    <row r="2385" spans="1:2">
      <c r="A2385" s="75">
        <v>41838</v>
      </c>
      <c r="B2385">
        <v>45.5</v>
      </c>
    </row>
    <row r="2386" spans="1:2">
      <c r="A2386" s="75">
        <v>41841</v>
      </c>
      <c r="B2386">
        <v>45.17</v>
      </c>
    </row>
    <row r="2387" spans="1:2">
      <c r="A2387" s="75">
        <v>41842</v>
      </c>
      <c r="B2387">
        <v>45.93</v>
      </c>
    </row>
    <row r="2388" spans="1:2">
      <c r="A2388" s="75">
        <v>41843</v>
      </c>
      <c r="B2388">
        <v>48.2</v>
      </c>
    </row>
    <row r="2389" spans="1:2">
      <c r="A2389" s="75">
        <v>41844</v>
      </c>
      <c r="B2389">
        <v>52.5</v>
      </c>
    </row>
    <row r="2390" spans="1:2">
      <c r="A2390" s="75">
        <v>41845</v>
      </c>
      <c r="B2390">
        <v>54.1</v>
      </c>
    </row>
    <row r="2391" spans="1:2">
      <c r="A2391" s="75">
        <v>41848</v>
      </c>
      <c r="B2391">
        <v>54</v>
      </c>
    </row>
    <row r="2392" spans="1:2">
      <c r="A2392" s="75">
        <v>41849</v>
      </c>
      <c r="B2392">
        <v>51.85</v>
      </c>
    </row>
    <row r="2393" spans="1:2">
      <c r="A2393" s="75">
        <v>41850</v>
      </c>
      <c r="B2393">
        <v>49.03</v>
      </c>
    </row>
    <row r="2394" spans="1:2">
      <c r="A2394" s="75">
        <v>41851</v>
      </c>
      <c r="B2394">
        <v>46.9</v>
      </c>
    </row>
    <row r="2395" spans="1:2">
      <c r="A2395" s="75">
        <v>41852</v>
      </c>
      <c r="B2395">
        <v>44.32</v>
      </c>
    </row>
    <row r="2396" spans="1:2">
      <c r="A2396" s="75">
        <v>41855</v>
      </c>
      <c r="B2396">
        <v>43.12</v>
      </c>
    </row>
    <row r="2397" spans="1:2">
      <c r="A2397" s="75">
        <v>41856</v>
      </c>
      <c r="B2397">
        <v>41.75</v>
      </c>
    </row>
    <row r="2398" spans="1:2">
      <c r="A2398" s="75">
        <v>41857</v>
      </c>
      <c r="B2398">
        <v>41.21</v>
      </c>
    </row>
    <row r="2399" spans="1:2">
      <c r="A2399" s="75">
        <v>41858</v>
      </c>
      <c r="B2399">
        <v>42.57</v>
      </c>
    </row>
    <row r="2400" spans="1:2">
      <c r="A2400" s="75">
        <v>41859</v>
      </c>
      <c r="B2400">
        <v>45.16</v>
      </c>
    </row>
    <row r="2401" spans="1:2">
      <c r="A2401" s="75">
        <v>41862</v>
      </c>
      <c r="B2401">
        <v>46.57</v>
      </c>
    </row>
    <row r="2402" spans="1:2">
      <c r="A2402" s="75">
        <v>41863</v>
      </c>
      <c r="B2402">
        <v>47.89</v>
      </c>
    </row>
    <row r="2403" spans="1:2">
      <c r="A2403" s="75">
        <v>41864</v>
      </c>
      <c r="B2403">
        <v>49.86</v>
      </c>
    </row>
    <row r="2404" spans="1:2">
      <c r="A2404" s="75">
        <v>41865</v>
      </c>
      <c r="B2404">
        <v>53.29</v>
      </c>
    </row>
    <row r="2405" spans="1:2">
      <c r="A2405" s="75">
        <v>41866</v>
      </c>
      <c r="B2405">
        <v>53.86</v>
      </c>
    </row>
    <row r="2406" spans="1:2">
      <c r="A2406" s="75">
        <v>41869</v>
      </c>
      <c r="B2406">
        <v>53.68</v>
      </c>
    </row>
    <row r="2407" spans="1:2">
      <c r="A2407" s="75">
        <v>41870</v>
      </c>
      <c r="B2407">
        <v>53.68</v>
      </c>
    </row>
    <row r="2408" spans="1:2">
      <c r="A2408" s="75">
        <v>41871</v>
      </c>
      <c r="B2408">
        <v>53.36</v>
      </c>
    </row>
    <row r="2409" spans="1:2">
      <c r="A2409" s="75">
        <v>41872</v>
      </c>
      <c r="B2409">
        <v>53</v>
      </c>
    </row>
    <row r="2410" spans="1:2">
      <c r="A2410" s="75">
        <v>41873</v>
      </c>
      <c r="B2410">
        <v>52.61</v>
      </c>
    </row>
    <row r="2411" spans="1:2">
      <c r="A2411" s="75">
        <v>41877</v>
      </c>
      <c r="B2411">
        <v>49.21</v>
      </c>
    </row>
    <row r="2412" spans="1:2">
      <c r="A2412" s="75">
        <v>41878</v>
      </c>
      <c r="B2412">
        <v>48.14</v>
      </c>
    </row>
    <row r="2413" spans="1:2">
      <c r="A2413" s="75">
        <v>41879</v>
      </c>
      <c r="B2413">
        <v>44.89</v>
      </c>
    </row>
    <row r="2414" spans="1:2">
      <c r="A2414" s="75">
        <v>41880</v>
      </c>
      <c r="B2414">
        <v>42.11</v>
      </c>
    </row>
    <row r="2415" spans="1:2">
      <c r="A2415" s="75">
        <v>41883</v>
      </c>
      <c r="B2415">
        <v>41.1</v>
      </c>
    </row>
    <row r="2416" spans="1:2">
      <c r="A2416" s="75">
        <v>41884</v>
      </c>
      <c r="B2416">
        <v>41.82</v>
      </c>
    </row>
    <row r="2417" spans="1:2">
      <c r="A2417" s="75">
        <v>41885</v>
      </c>
      <c r="B2417">
        <v>42.54</v>
      </c>
    </row>
    <row r="2418" spans="1:2">
      <c r="A2418" s="75">
        <v>41886</v>
      </c>
      <c r="B2418">
        <v>42.96</v>
      </c>
    </row>
    <row r="2419" spans="1:2">
      <c r="A2419" s="75">
        <v>41887</v>
      </c>
      <c r="B2419">
        <v>42.73</v>
      </c>
    </row>
    <row r="2420" spans="1:2">
      <c r="A2420" s="75">
        <v>41890</v>
      </c>
      <c r="B2420">
        <v>42.68</v>
      </c>
    </row>
    <row r="2421" spans="1:2">
      <c r="A2421" s="75">
        <v>41891</v>
      </c>
      <c r="B2421">
        <v>41.64</v>
      </c>
    </row>
    <row r="2422" spans="1:2">
      <c r="A2422" s="75">
        <v>41892</v>
      </c>
      <c r="B2422">
        <v>39.79</v>
      </c>
    </row>
    <row r="2423" spans="1:2">
      <c r="A2423" s="75">
        <v>41893</v>
      </c>
      <c r="B2423">
        <v>39.32</v>
      </c>
    </row>
    <row r="2424" spans="1:2">
      <c r="A2424" s="75">
        <v>41894</v>
      </c>
      <c r="B2424">
        <v>38.25</v>
      </c>
    </row>
    <row r="2425" spans="1:2">
      <c r="A2425" s="75">
        <v>41897</v>
      </c>
      <c r="B2425">
        <v>37.93</v>
      </c>
    </row>
    <row r="2426" spans="1:2">
      <c r="A2426" s="75">
        <v>41898</v>
      </c>
      <c r="B2426">
        <v>37.93</v>
      </c>
    </row>
    <row r="2427" spans="1:2">
      <c r="A2427" s="75">
        <v>41899</v>
      </c>
      <c r="B2427">
        <v>37.71</v>
      </c>
    </row>
    <row r="2428" spans="1:2">
      <c r="A2428" s="75">
        <v>41900</v>
      </c>
      <c r="B2428">
        <v>37.46</v>
      </c>
    </row>
    <row r="2429" spans="1:2">
      <c r="A2429" s="75">
        <v>41901</v>
      </c>
      <c r="B2429">
        <v>36.68</v>
      </c>
    </row>
    <row r="2430" spans="1:2">
      <c r="A2430" s="75">
        <v>41904</v>
      </c>
      <c r="B2430">
        <v>35.21</v>
      </c>
    </row>
    <row r="2431" spans="1:2">
      <c r="A2431" s="75">
        <v>41905</v>
      </c>
      <c r="B2431">
        <v>35.18</v>
      </c>
    </row>
    <row r="2432" spans="1:2">
      <c r="A2432" s="75">
        <v>41906</v>
      </c>
      <c r="B2432">
        <v>34.770000000000003</v>
      </c>
    </row>
    <row r="2433" spans="1:2">
      <c r="A2433" s="75">
        <v>41907</v>
      </c>
      <c r="B2433">
        <v>34.14</v>
      </c>
    </row>
    <row r="2434" spans="1:2">
      <c r="A2434" s="75">
        <v>41908</v>
      </c>
      <c r="B2434">
        <v>34.46</v>
      </c>
    </row>
    <row r="2435" spans="1:2">
      <c r="A2435" s="75">
        <v>41911</v>
      </c>
      <c r="B2435">
        <v>34.54</v>
      </c>
    </row>
    <row r="2436" spans="1:2">
      <c r="A2436" s="75">
        <v>41912</v>
      </c>
      <c r="B2436">
        <v>37.82</v>
      </c>
    </row>
    <row r="2437" spans="1:2">
      <c r="A2437" s="75">
        <v>41913</v>
      </c>
      <c r="B2437">
        <v>39.82</v>
      </c>
    </row>
    <row r="2438" spans="1:2">
      <c r="A2438" s="75">
        <v>41914</v>
      </c>
      <c r="B2438">
        <v>40.39</v>
      </c>
    </row>
    <row r="2439" spans="1:2">
      <c r="A2439" s="75">
        <v>41915</v>
      </c>
      <c r="B2439">
        <v>40.71</v>
      </c>
    </row>
    <row r="2440" spans="1:2">
      <c r="A2440" s="75">
        <v>41918</v>
      </c>
      <c r="B2440">
        <v>41.73</v>
      </c>
    </row>
    <row r="2441" spans="1:2">
      <c r="A2441" s="75">
        <v>41919</v>
      </c>
      <c r="B2441">
        <v>43</v>
      </c>
    </row>
    <row r="2442" spans="1:2">
      <c r="A2442" s="75">
        <v>41920</v>
      </c>
      <c r="B2442">
        <v>43.96</v>
      </c>
    </row>
    <row r="2443" spans="1:2">
      <c r="A2443" s="75">
        <v>41921</v>
      </c>
      <c r="B2443">
        <v>44.57</v>
      </c>
    </row>
    <row r="2444" spans="1:2">
      <c r="A2444" s="75">
        <v>41922</v>
      </c>
      <c r="B2444">
        <v>45.11</v>
      </c>
    </row>
    <row r="2445" spans="1:2">
      <c r="A2445" s="75">
        <v>41925</v>
      </c>
      <c r="B2445">
        <v>45.43</v>
      </c>
    </row>
    <row r="2446" spans="1:2">
      <c r="A2446" s="75">
        <v>41926</v>
      </c>
      <c r="B2446">
        <v>45.54</v>
      </c>
    </row>
    <row r="2447" spans="1:2">
      <c r="A2447" s="75">
        <v>41927</v>
      </c>
      <c r="B2447">
        <v>45.46</v>
      </c>
    </row>
    <row r="2448" spans="1:2">
      <c r="A2448" s="75">
        <v>41928</v>
      </c>
      <c r="B2448">
        <v>45.11</v>
      </c>
    </row>
    <row r="2449" spans="1:2">
      <c r="A2449" s="75">
        <v>41929</v>
      </c>
      <c r="B2449">
        <v>45.04</v>
      </c>
    </row>
    <row r="2450" spans="1:2">
      <c r="A2450" s="75">
        <v>41932</v>
      </c>
      <c r="B2450">
        <v>44.48</v>
      </c>
    </row>
    <row r="2451" spans="1:2">
      <c r="A2451" s="75">
        <v>41933</v>
      </c>
      <c r="B2451">
        <v>44.29</v>
      </c>
    </row>
    <row r="2452" spans="1:2">
      <c r="A2452" s="75">
        <v>41934</v>
      </c>
      <c r="B2452">
        <v>44.75</v>
      </c>
    </row>
    <row r="2453" spans="1:2">
      <c r="A2453" s="49">
        <v>41935</v>
      </c>
      <c r="B2453">
        <v>44.93</v>
      </c>
    </row>
    <row r="2454" spans="1:2">
      <c r="A2454" s="49">
        <v>41936</v>
      </c>
      <c r="B2454">
        <v>45.86</v>
      </c>
    </row>
    <row r="2455" spans="1:2">
      <c r="A2455" s="49">
        <v>41939</v>
      </c>
      <c r="B2455">
        <v>50.64</v>
      </c>
    </row>
    <row r="2456" spans="1:2">
      <c r="A2456" s="49">
        <v>41940</v>
      </c>
      <c r="B2456">
        <v>56.36</v>
      </c>
    </row>
    <row r="2457" spans="1:2">
      <c r="A2457" s="49">
        <v>41941</v>
      </c>
      <c r="B2457">
        <v>57.71</v>
      </c>
    </row>
    <row r="2458" spans="1:2">
      <c r="A2458" s="49">
        <v>41942</v>
      </c>
      <c r="B2458">
        <v>60.2</v>
      </c>
    </row>
    <row r="2459" spans="1:2">
      <c r="A2459" s="49">
        <v>41943</v>
      </c>
      <c r="B2459">
        <v>58.25</v>
      </c>
    </row>
    <row r="2460" spans="1:2">
      <c r="A2460" s="49">
        <v>41946</v>
      </c>
      <c r="B2460">
        <v>57.21</v>
      </c>
    </row>
    <row r="2461" spans="1:2">
      <c r="A2461" s="49">
        <v>41947</v>
      </c>
      <c r="B2461">
        <v>56.68</v>
      </c>
    </row>
    <row r="2462" spans="1:2">
      <c r="A2462" s="49">
        <v>41948</v>
      </c>
      <c r="B2462">
        <v>56.18</v>
      </c>
    </row>
    <row r="2463" spans="1:2">
      <c r="A2463" s="49">
        <v>41949</v>
      </c>
      <c r="B2463">
        <v>56.32</v>
      </c>
    </row>
    <row r="2464" spans="1:2">
      <c r="A2464" s="49">
        <v>41950</v>
      </c>
      <c r="B2464">
        <v>55.39</v>
      </c>
    </row>
    <row r="2465" spans="1:2">
      <c r="A2465" s="49">
        <v>41953</v>
      </c>
      <c r="B2465">
        <v>55.57</v>
      </c>
    </row>
    <row r="2466" spans="1:2">
      <c r="A2466" s="49">
        <v>41954</v>
      </c>
      <c r="B2466">
        <v>55.27</v>
      </c>
    </row>
    <row r="2467" spans="1:2">
      <c r="A2467" s="49">
        <v>41955</v>
      </c>
      <c r="B2467">
        <v>54.64</v>
      </c>
    </row>
    <row r="2468" spans="1:2">
      <c r="A2468" s="49">
        <v>41956</v>
      </c>
      <c r="B2468">
        <v>52.71</v>
      </c>
    </row>
    <row r="2469" spans="1:2">
      <c r="A2469" s="49">
        <v>41957</v>
      </c>
      <c r="B2469">
        <v>52.32</v>
      </c>
    </row>
    <row r="2470" spans="1:2">
      <c r="A2470" s="49">
        <v>41960</v>
      </c>
      <c r="B2470">
        <v>51.04</v>
      </c>
    </row>
    <row r="2471" spans="1:2">
      <c r="A2471" s="49">
        <v>41961</v>
      </c>
      <c r="B2471">
        <v>50</v>
      </c>
    </row>
    <row r="2472" spans="1:2">
      <c r="A2472" s="49">
        <v>41962</v>
      </c>
      <c r="B2472">
        <v>49.61</v>
      </c>
    </row>
    <row r="2473" spans="1:2">
      <c r="A2473" s="49">
        <v>41963</v>
      </c>
      <c r="B2473">
        <v>50.82</v>
      </c>
    </row>
    <row r="2474" spans="1:2">
      <c r="A2474" s="49">
        <v>41964</v>
      </c>
      <c r="B2474">
        <v>53.07</v>
      </c>
    </row>
    <row r="2475" spans="1:2">
      <c r="A2475" s="49">
        <v>41967</v>
      </c>
      <c r="B2475">
        <v>54.79</v>
      </c>
    </row>
    <row r="2476" spans="1:2">
      <c r="A2476" s="49">
        <v>41968</v>
      </c>
      <c r="B2476">
        <v>57.71</v>
      </c>
    </row>
    <row r="2477" spans="1:2">
      <c r="A2477" s="49">
        <v>41969</v>
      </c>
      <c r="B2477">
        <v>61.96</v>
      </c>
    </row>
    <row r="2478" spans="1:2">
      <c r="A2478" s="49">
        <v>41970</v>
      </c>
      <c r="B2478">
        <v>64.400000000000006</v>
      </c>
    </row>
    <row r="2479" spans="1:2">
      <c r="A2479" s="49">
        <v>41971</v>
      </c>
      <c r="B2479">
        <v>65.5</v>
      </c>
    </row>
    <row r="2480" spans="1:2">
      <c r="A2480" s="49">
        <v>41974</v>
      </c>
      <c r="B2480">
        <v>65.959999999999994</v>
      </c>
    </row>
    <row r="2481" spans="1:2">
      <c r="A2481" s="49">
        <v>41975</v>
      </c>
      <c r="B2481">
        <v>63</v>
      </c>
    </row>
    <row r="2482" spans="1:2">
      <c r="A2482" s="49">
        <v>41976</v>
      </c>
      <c r="B2482">
        <v>60.86</v>
      </c>
    </row>
    <row r="2483" spans="1:2">
      <c r="A2483" s="49">
        <v>41977</v>
      </c>
      <c r="B2483">
        <v>60.29</v>
      </c>
    </row>
    <row r="2484" spans="1:2">
      <c r="A2484" s="49">
        <v>41978</v>
      </c>
      <c r="B2484">
        <v>60.61</v>
      </c>
    </row>
    <row r="2485" spans="1:2">
      <c r="A2485" s="49">
        <v>41981</v>
      </c>
      <c r="B2485">
        <v>63.84</v>
      </c>
    </row>
    <row r="2486" spans="1:2">
      <c r="A2486" s="49">
        <v>41982</v>
      </c>
      <c r="B2486">
        <v>67.709999999999994</v>
      </c>
    </row>
    <row r="2487" spans="1:2">
      <c r="A2487" s="49">
        <v>41983</v>
      </c>
      <c r="B2487">
        <v>70.36</v>
      </c>
    </row>
    <row r="2488" spans="1:2">
      <c r="A2488" s="49">
        <v>41984</v>
      </c>
      <c r="B2488">
        <v>73.040000000000006</v>
      </c>
    </row>
    <row r="2489" spans="1:2">
      <c r="A2489" s="49">
        <v>41985</v>
      </c>
      <c r="B2489">
        <v>73.67</v>
      </c>
    </row>
    <row r="2490" spans="1:2">
      <c r="A2490" s="49">
        <v>41988</v>
      </c>
      <c r="B2490">
        <v>73.75</v>
      </c>
    </row>
    <row r="2491" spans="1:2">
      <c r="A2491" s="49">
        <v>41989</v>
      </c>
      <c r="B2491">
        <v>79.36</v>
      </c>
    </row>
    <row r="2492" spans="1:2">
      <c r="A2492" s="49">
        <v>41990</v>
      </c>
      <c r="B2492">
        <v>80.959999999999994</v>
      </c>
    </row>
    <row r="2493" spans="1:2">
      <c r="A2493" s="49">
        <v>41991</v>
      </c>
      <c r="B2493">
        <v>78.11</v>
      </c>
    </row>
    <row r="2494" spans="1:2">
      <c r="A2494" s="49">
        <v>41992</v>
      </c>
      <c r="B2494">
        <v>70.680000000000007</v>
      </c>
    </row>
    <row r="2495" spans="1:2">
      <c r="A2495" s="49">
        <v>41995</v>
      </c>
      <c r="B2495">
        <v>67.819999999999993</v>
      </c>
    </row>
    <row r="2496" spans="1:2">
      <c r="A2496" s="49">
        <v>41996</v>
      </c>
      <c r="B2496">
        <v>62.46</v>
      </c>
    </row>
    <row r="2497" spans="1:2">
      <c r="A2497" s="49">
        <v>41997</v>
      </c>
      <c r="B2497">
        <v>60.71</v>
      </c>
    </row>
    <row r="2498" spans="1:2">
      <c r="A2498" s="49">
        <v>42006</v>
      </c>
      <c r="B2498">
        <v>60</v>
      </c>
    </row>
    <row r="2499" spans="1:2">
      <c r="A2499" s="49">
        <v>42009</v>
      </c>
      <c r="B2499">
        <v>60.36</v>
      </c>
    </row>
    <row r="2500" spans="1:2">
      <c r="A2500" s="49">
        <v>42010</v>
      </c>
      <c r="B2500">
        <v>64.290000000000006</v>
      </c>
    </row>
    <row r="2501" spans="1:2">
      <c r="A2501" s="49">
        <v>42011</v>
      </c>
      <c r="B2501">
        <v>66.959999999999994</v>
      </c>
    </row>
    <row r="2502" spans="1:2">
      <c r="A2502" s="49">
        <v>42012</v>
      </c>
      <c r="B2502">
        <v>69.209999999999994</v>
      </c>
    </row>
    <row r="2503" spans="1:2">
      <c r="A2503" s="49">
        <v>42013</v>
      </c>
      <c r="B2503">
        <v>70.14</v>
      </c>
    </row>
    <row r="2504" spans="1:2">
      <c r="A2504" s="49">
        <v>42016</v>
      </c>
      <c r="B2504">
        <v>70.040000000000006</v>
      </c>
    </row>
    <row r="2505" spans="1:2">
      <c r="A2505" s="49">
        <v>42017</v>
      </c>
      <c r="B2505">
        <v>70.91</v>
      </c>
    </row>
    <row r="2506" spans="1:2">
      <c r="A2506" s="49">
        <v>42018</v>
      </c>
      <c r="B2506">
        <v>70.36</v>
      </c>
    </row>
    <row r="2507" spans="1:2">
      <c r="A2507" s="49">
        <v>42019</v>
      </c>
      <c r="B2507">
        <v>69.64</v>
      </c>
    </row>
    <row r="2508" spans="1:2">
      <c r="A2508" s="49">
        <v>42020</v>
      </c>
      <c r="B2508">
        <v>69.680000000000007</v>
      </c>
    </row>
    <row r="2509" spans="1:2">
      <c r="A2509" s="49">
        <v>42023</v>
      </c>
      <c r="B2509">
        <v>70</v>
      </c>
    </row>
    <row r="2510" spans="1:2">
      <c r="A2510" s="49">
        <v>42024</v>
      </c>
      <c r="B2510">
        <v>70.040000000000006</v>
      </c>
    </row>
    <row r="2511" spans="1:2">
      <c r="A2511" s="49">
        <v>42025</v>
      </c>
      <c r="B2511">
        <v>70.040000000000006</v>
      </c>
    </row>
    <row r="2512" spans="1:2">
      <c r="A2512" s="49">
        <v>42026</v>
      </c>
      <c r="B2512">
        <v>69.459999999999994</v>
      </c>
    </row>
    <row r="2513" spans="1:2">
      <c r="A2513" s="49">
        <v>42027</v>
      </c>
      <c r="B2513">
        <v>69.180000000000007</v>
      </c>
    </row>
    <row r="2514" spans="1:2">
      <c r="A2514" s="49">
        <v>42030</v>
      </c>
      <c r="B2514">
        <v>68.790000000000006</v>
      </c>
    </row>
    <row r="2515" spans="1:2">
      <c r="A2515" s="49">
        <v>42031</v>
      </c>
      <c r="B2515">
        <v>67.86</v>
      </c>
    </row>
    <row r="2516" spans="1:2">
      <c r="A2516" s="49">
        <v>42032</v>
      </c>
      <c r="B2516">
        <v>66.61</v>
      </c>
    </row>
    <row r="2517" spans="1:2">
      <c r="A2517" s="49">
        <v>42033</v>
      </c>
      <c r="B2517">
        <v>65.64</v>
      </c>
    </row>
    <row r="2518" spans="1:2">
      <c r="A2518" s="49">
        <v>42034</v>
      </c>
      <c r="B2518">
        <v>62.46</v>
      </c>
    </row>
    <row r="2519" spans="1:2">
      <c r="A2519" s="49">
        <v>42037</v>
      </c>
      <c r="B2519">
        <v>60.86</v>
      </c>
    </row>
    <row r="2520" spans="1:2">
      <c r="A2520" s="49">
        <v>42038</v>
      </c>
      <c r="B2520">
        <v>54.61</v>
      </c>
    </row>
    <row r="2521" spans="1:2">
      <c r="A2521" s="49">
        <v>42039</v>
      </c>
      <c r="B2521">
        <v>53.11</v>
      </c>
    </row>
    <row r="2522" spans="1:2">
      <c r="A2522" s="49">
        <v>42040</v>
      </c>
      <c r="B2522">
        <v>57.29</v>
      </c>
    </row>
    <row r="2523" spans="1:2">
      <c r="A2523" s="49">
        <v>42041</v>
      </c>
      <c r="B2523">
        <v>60.61</v>
      </c>
    </row>
    <row r="2524" spans="1:2">
      <c r="A2524" s="49">
        <v>42044</v>
      </c>
      <c r="B2524">
        <v>62.95</v>
      </c>
    </row>
    <row r="2525" spans="1:2">
      <c r="A2525" s="49">
        <v>42045</v>
      </c>
      <c r="B2525">
        <v>63.38</v>
      </c>
    </row>
    <row r="2526" spans="1:2">
      <c r="A2526" s="49">
        <v>42046</v>
      </c>
      <c r="B2526">
        <v>62.43</v>
      </c>
    </row>
    <row r="2527" spans="1:2">
      <c r="A2527" s="49">
        <v>42047</v>
      </c>
      <c r="B2527">
        <v>61.18</v>
      </c>
    </row>
    <row r="2528" spans="1:2">
      <c r="A2528" s="49">
        <v>42048</v>
      </c>
      <c r="B2528">
        <v>59.54</v>
      </c>
    </row>
    <row r="2529" spans="1:2">
      <c r="A2529" s="49">
        <v>42051</v>
      </c>
      <c r="B2529">
        <v>58.57</v>
      </c>
    </row>
    <row r="2530" spans="1:2">
      <c r="A2530" s="49">
        <v>42052</v>
      </c>
      <c r="B2530">
        <v>57.75</v>
      </c>
    </row>
    <row r="2531" spans="1:2">
      <c r="A2531" s="49">
        <v>42053</v>
      </c>
      <c r="B2531">
        <v>57.48</v>
      </c>
    </row>
    <row r="2532" spans="1:2">
      <c r="A2532" s="49">
        <v>42054</v>
      </c>
      <c r="B2532">
        <v>56.67</v>
      </c>
    </row>
    <row r="2533" spans="1:2">
      <c r="A2533" s="49">
        <v>42055</v>
      </c>
      <c r="B2533">
        <v>57.83</v>
      </c>
    </row>
    <row r="2534" spans="1:2">
      <c r="A2534" s="49">
        <v>42058</v>
      </c>
      <c r="B2534">
        <v>58.5</v>
      </c>
    </row>
    <row r="2535" spans="1:2">
      <c r="A2535" s="49">
        <v>42059</v>
      </c>
      <c r="B2535">
        <v>57.75</v>
      </c>
    </row>
    <row r="2536" spans="1:2">
      <c r="A2536" s="49">
        <v>42060</v>
      </c>
      <c r="B2536">
        <v>56.25</v>
      </c>
    </row>
    <row r="2537" spans="1:2">
      <c r="A2537" s="49">
        <v>42061</v>
      </c>
      <c r="B2537">
        <v>52.79</v>
      </c>
    </row>
    <row r="2538" spans="1:2">
      <c r="A2538" s="49">
        <v>42062</v>
      </c>
      <c r="B2538">
        <v>52.36</v>
      </c>
    </row>
    <row r="2539" spans="1:2">
      <c r="A2539" s="49">
        <v>42065</v>
      </c>
      <c r="B2539">
        <v>51.14</v>
      </c>
    </row>
    <row r="2540" spans="1:2">
      <c r="A2540" s="49">
        <v>42066</v>
      </c>
      <c r="B2540">
        <v>51.36</v>
      </c>
    </row>
    <row r="2541" spans="1:2">
      <c r="A2541" s="49">
        <v>42067</v>
      </c>
      <c r="B2541">
        <v>51.54</v>
      </c>
    </row>
    <row r="2542" spans="1:2">
      <c r="A2542" s="49">
        <v>42068</v>
      </c>
      <c r="B2542">
        <v>52</v>
      </c>
    </row>
    <row r="2543" spans="1:2">
      <c r="A2543" s="49">
        <v>42069</v>
      </c>
      <c r="B2543">
        <v>51.39</v>
      </c>
    </row>
    <row r="2544" spans="1:2">
      <c r="A2544" s="49">
        <v>42072</v>
      </c>
      <c r="B2544">
        <v>50.43</v>
      </c>
    </row>
    <row r="2545" spans="1:2">
      <c r="A2545" s="49">
        <v>42073</v>
      </c>
      <c r="B2545">
        <v>50.64</v>
      </c>
    </row>
    <row r="2546" spans="1:2">
      <c r="A2546" s="49">
        <v>42074</v>
      </c>
      <c r="B2546">
        <v>51.93</v>
      </c>
    </row>
    <row r="2547" spans="1:2">
      <c r="A2547" s="49">
        <v>42075</v>
      </c>
      <c r="B2547">
        <v>52.18</v>
      </c>
    </row>
    <row r="2548" spans="1:2">
      <c r="A2548" s="49">
        <v>42076</v>
      </c>
      <c r="B2548">
        <v>52.07</v>
      </c>
    </row>
    <row r="2549" spans="1:2">
      <c r="A2549" s="49">
        <v>42079</v>
      </c>
      <c r="B2549">
        <v>51.68</v>
      </c>
    </row>
    <row r="2550" spans="1:2">
      <c r="A2550" s="49">
        <v>42080</v>
      </c>
      <c r="B2550">
        <v>50.82</v>
      </c>
    </row>
    <row r="2551" spans="1:2">
      <c r="A2551" s="49">
        <v>42081</v>
      </c>
      <c r="B2551">
        <v>49.5</v>
      </c>
    </row>
    <row r="2552" spans="1:2">
      <c r="A2552" s="49">
        <v>42082</v>
      </c>
      <c r="B2552">
        <v>49.68</v>
      </c>
    </row>
    <row r="2553" spans="1:2">
      <c r="A2553" s="49">
        <v>42083</v>
      </c>
      <c r="B2553">
        <v>50.32</v>
      </c>
    </row>
    <row r="2554" spans="1:2">
      <c r="A2554" s="49">
        <v>42086</v>
      </c>
      <c r="B2554">
        <v>50.32</v>
      </c>
    </row>
    <row r="2555" spans="1:2">
      <c r="A2555" s="49">
        <v>42087</v>
      </c>
      <c r="B2555">
        <v>49.75</v>
      </c>
    </row>
    <row r="2556" spans="1:2">
      <c r="A2556" s="49">
        <v>42088</v>
      </c>
      <c r="B2556">
        <v>49.75</v>
      </c>
    </row>
    <row r="2557" spans="1:2">
      <c r="A2557" s="49">
        <v>42089</v>
      </c>
      <c r="B2557">
        <v>50.07</v>
      </c>
    </row>
    <row r="2558" spans="1:2">
      <c r="A2558" s="49">
        <v>42090</v>
      </c>
      <c r="B2558">
        <v>50.23</v>
      </c>
    </row>
    <row r="2559" spans="1:2">
      <c r="A2559" s="49">
        <v>42093</v>
      </c>
      <c r="B2559">
        <v>49.39</v>
      </c>
    </row>
    <row r="2560" spans="1:2">
      <c r="A2560" s="49">
        <v>42094</v>
      </c>
      <c r="B2560">
        <v>50.86</v>
      </c>
    </row>
    <row r="2561" spans="1:2">
      <c r="A2561" s="49">
        <v>42095</v>
      </c>
      <c r="B2561">
        <v>51.46</v>
      </c>
    </row>
    <row r="2562" spans="1:2">
      <c r="A2562" s="49">
        <v>42096</v>
      </c>
      <c r="B2562">
        <v>51.54</v>
      </c>
    </row>
    <row r="2563" spans="1:2">
      <c r="A2563" s="49">
        <v>42101</v>
      </c>
      <c r="B2563">
        <v>51.21</v>
      </c>
    </row>
    <row r="2564" spans="1:2">
      <c r="A2564" s="49">
        <v>42102</v>
      </c>
      <c r="B2564">
        <v>54</v>
      </c>
    </row>
    <row r="2565" spans="1:2">
      <c r="A2565" s="49">
        <v>42103</v>
      </c>
      <c r="B2565">
        <v>59.39</v>
      </c>
    </row>
    <row r="2566" spans="1:2">
      <c r="A2566" s="49">
        <v>42104</v>
      </c>
      <c r="B2566">
        <v>61.68</v>
      </c>
    </row>
    <row r="2567" spans="1:2">
      <c r="A2567" s="49">
        <v>42107</v>
      </c>
      <c r="B2567">
        <v>62.43</v>
      </c>
    </row>
    <row r="2568" spans="1:2">
      <c r="A2568" s="49">
        <v>42108</v>
      </c>
      <c r="B2568">
        <v>62.86</v>
      </c>
    </row>
    <row r="2569" spans="1:2">
      <c r="A2569" s="49">
        <v>42109</v>
      </c>
      <c r="B2569">
        <v>62.82</v>
      </c>
    </row>
    <row r="2570" spans="1:2">
      <c r="A2570" s="49">
        <v>42110</v>
      </c>
      <c r="B2570">
        <v>62.57</v>
      </c>
    </row>
    <row r="2571" spans="1:2">
      <c r="A2571" s="49">
        <v>42111</v>
      </c>
      <c r="B2571">
        <v>63.46</v>
      </c>
    </row>
    <row r="2572" spans="1:2">
      <c r="A2572" s="49">
        <v>42114</v>
      </c>
      <c r="B2572">
        <v>66.290000000000006</v>
      </c>
    </row>
    <row r="2573" spans="1:2">
      <c r="A2573" s="49">
        <v>42115</v>
      </c>
      <c r="B2573">
        <v>67.680000000000007</v>
      </c>
    </row>
    <row r="2574" spans="1:2">
      <c r="A2574" s="149">
        <v>42116</v>
      </c>
      <c r="B2574">
        <v>65.459999999999994</v>
      </c>
    </row>
    <row r="2575" spans="1:2">
      <c r="A2575" s="49">
        <v>42117</v>
      </c>
      <c r="B2575">
        <v>63.75</v>
      </c>
    </row>
    <row r="2576" spans="1:2">
      <c r="A2576" s="49">
        <v>42118</v>
      </c>
      <c r="B2576">
        <v>60.39</v>
      </c>
    </row>
    <row r="2577" spans="1:2">
      <c r="A2577" s="49">
        <v>42121</v>
      </c>
      <c r="B2577">
        <v>58.82</v>
      </c>
    </row>
    <row r="2578" spans="1:2">
      <c r="A2578" s="49">
        <v>42122</v>
      </c>
      <c r="B2578">
        <v>60.25</v>
      </c>
    </row>
    <row r="2579" spans="1:2">
      <c r="A2579" s="49">
        <v>42123</v>
      </c>
      <c r="B2579">
        <v>60.45</v>
      </c>
    </row>
    <row r="2580" spans="1:2">
      <c r="A2580" s="49">
        <v>42124</v>
      </c>
      <c r="B2580">
        <v>60</v>
      </c>
    </row>
    <row r="2581" spans="1:2">
      <c r="A2581" s="49">
        <v>42125</v>
      </c>
      <c r="B2581">
        <v>59.83</v>
      </c>
    </row>
    <row r="2582" spans="1:2">
      <c r="A2582" s="49">
        <v>42129</v>
      </c>
      <c r="B2582">
        <v>58.39</v>
      </c>
    </row>
    <row r="2583" spans="1:2">
      <c r="A2583" s="49">
        <v>42130</v>
      </c>
      <c r="B2583">
        <v>56.39</v>
      </c>
    </row>
    <row r="2584" spans="1:2">
      <c r="A2584" s="49">
        <v>42131</v>
      </c>
      <c r="B2584">
        <v>59.64</v>
      </c>
    </row>
    <row r="2585" spans="1:2">
      <c r="A2585" s="49">
        <v>42132</v>
      </c>
      <c r="B2585">
        <v>61.68</v>
      </c>
    </row>
    <row r="2586" spans="1:2">
      <c r="A2586" s="49">
        <v>42135</v>
      </c>
      <c r="B2586">
        <v>62.5</v>
      </c>
    </row>
    <row r="2587" spans="1:2">
      <c r="A2587" s="49">
        <v>42136</v>
      </c>
      <c r="B2587">
        <v>63.73</v>
      </c>
    </row>
    <row r="2588" spans="1:2">
      <c r="A2588" s="49">
        <v>42137</v>
      </c>
      <c r="B2588">
        <v>67.11</v>
      </c>
    </row>
    <row r="2589" spans="1:2">
      <c r="A2589" s="49">
        <v>42138</v>
      </c>
      <c r="B2589">
        <v>70.39</v>
      </c>
    </row>
    <row r="2590" spans="1:2">
      <c r="A2590" s="49">
        <v>42139</v>
      </c>
      <c r="B2590">
        <v>76.819999999999993</v>
      </c>
    </row>
    <row r="2591" spans="1:2">
      <c r="A2591" s="49">
        <v>42142</v>
      </c>
      <c r="B2591">
        <v>78.39</v>
      </c>
    </row>
    <row r="2592" spans="1:2">
      <c r="A2592" s="49">
        <v>42143</v>
      </c>
      <c r="B2592">
        <v>76.459999999999994</v>
      </c>
    </row>
    <row r="2593" spans="1:2">
      <c r="A2593" s="49">
        <v>42144</v>
      </c>
      <c r="B2593">
        <v>77.819999999999993</v>
      </c>
    </row>
    <row r="2594" spans="1:2">
      <c r="A2594" s="49">
        <v>42145</v>
      </c>
      <c r="B2594">
        <v>76.36</v>
      </c>
    </row>
    <row r="2595" spans="1:2">
      <c r="A2595" s="49">
        <v>42146</v>
      </c>
      <c r="B2595">
        <v>74</v>
      </c>
    </row>
    <row r="2596" spans="1:2">
      <c r="A2596" s="49">
        <v>42150</v>
      </c>
      <c r="B2596">
        <v>68.180000000000007</v>
      </c>
    </row>
    <row r="2597" spans="1:2">
      <c r="A2597" s="49">
        <v>42151</v>
      </c>
      <c r="B2597">
        <v>65.459999999999994</v>
      </c>
    </row>
    <row r="2598" spans="1:2">
      <c r="A2598" s="49">
        <v>42152</v>
      </c>
      <c r="B2598">
        <v>64.64</v>
      </c>
    </row>
    <row r="2599" spans="1:2">
      <c r="A2599" s="49">
        <v>42153</v>
      </c>
      <c r="B2599">
        <v>62.64</v>
      </c>
    </row>
    <row r="2600" spans="1:2">
      <c r="A2600" s="49">
        <v>42156</v>
      </c>
      <c r="B2600">
        <v>60.75</v>
      </c>
    </row>
    <row r="2601" spans="1:2">
      <c r="A2601" s="49">
        <v>42157</v>
      </c>
      <c r="B2601">
        <v>60.82</v>
      </c>
    </row>
    <row r="2602" spans="1:2">
      <c r="A2602" s="49">
        <v>42158</v>
      </c>
      <c r="B2602">
        <v>60.11</v>
      </c>
    </row>
    <row r="2603" spans="1:2">
      <c r="A2603" s="49">
        <v>42159</v>
      </c>
      <c r="B2603">
        <v>60.43</v>
      </c>
    </row>
    <row r="2604" spans="1:2">
      <c r="A2604" s="49">
        <v>42160</v>
      </c>
      <c r="B2604">
        <v>60.64</v>
      </c>
    </row>
    <row r="2605" spans="1:2">
      <c r="A2605" s="49">
        <v>42163</v>
      </c>
      <c r="B2605">
        <v>61.61</v>
      </c>
    </row>
    <row r="2606" spans="1:2">
      <c r="A2606" s="49">
        <v>42164</v>
      </c>
      <c r="B2606">
        <v>61.89</v>
      </c>
    </row>
    <row r="2607" spans="1:2">
      <c r="A2607" s="49">
        <v>42165</v>
      </c>
      <c r="B2607">
        <v>61.36</v>
      </c>
    </row>
    <row r="2608" spans="1:2">
      <c r="A2608" s="49">
        <v>42166</v>
      </c>
      <c r="B2608">
        <v>60.82</v>
      </c>
    </row>
    <row r="2609" spans="1:2">
      <c r="A2609" s="49">
        <v>42167</v>
      </c>
      <c r="B2609">
        <v>61.18</v>
      </c>
    </row>
    <row r="2610" spans="1:2">
      <c r="A2610" s="49">
        <v>42170</v>
      </c>
      <c r="B2610">
        <v>63.32</v>
      </c>
    </row>
    <row r="2611" spans="1:2">
      <c r="A2611" s="49">
        <v>42171</v>
      </c>
      <c r="B2611">
        <v>65.790000000000006</v>
      </c>
    </row>
    <row r="2612" spans="1:2">
      <c r="A2612" s="49">
        <v>42172</v>
      </c>
      <c r="B2612">
        <v>67.930000000000007</v>
      </c>
    </row>
    <row r="2613" spans="1:2">
      <c r="A2613" s="49">
        <v>42173</v>
      </c>
      <c r="B2613">
        <v>70.11</v>
      </c>
    </row>
    <row r="2614" spans="1:2">
      <c r="A2614" s="49">
        <v>42174</v>
      </c>
      <c r="B2614">
        <v>71.819999999999993</v>
      </c>
    </row>
    <row r="2615" spans="1:2">
      <c r="A2615" s="49">
        <v>42177</v>
      </c>
      <c r="B2615">
        <v>71.709999999999994</v>
      </c>
    </row>
    <row r="2616" spans="1:2">
      <c r="A2616" s="49">
        <v>42178</v>
      </c>
      <c r="B2616">
        <v>70.61</v>
      </c>
    </row>
    <row r="2617" spans="1:2">
      <c r="A2617" s="49">
        <v>42179</v>
      </c>
      <c r="B2617">
        <v>69.290000000000006</v>
      </c>
    </row>
    <row r="2618" spans="1:2">
      <c r="A2618" s="49">
        <v>42180</v>
      </c>
      <c r="B2618">
        <v>65.64</v>
      </c>
    </row>
    <row r="2619" spans="1:2">
      <c r="A2619" s="49">
        <v>42181</v>
      </c>
      <c r="B2619">
        <v>64.86</v>
      </c>
    </row>
    <row r="2620" spans="1:2">
      <c r="A2620" s="49">
        <v>42184</v>
      </c>
      <c r="B2620">
        <v>63.71</v>
      </c>
    </row>
    <row r="2621" spans="1:2">
      <c r="A2621" s="49">
        <v>42185</v>
      </c>
      <c r="B2621">
        <v>62.79</v>
      </c>
    </row>
    <row r="2622" spans="1:2">
      <c r="A2622" s="49">
        <v>42186</v>
      </c>
      <c r="B2622">
        <v>61.86</v>
      </c>
    </row>
    <row r="2623" spans="1:2">
      <c r="A2623" s="49">
        <v>42187</v>
      </c>
      <c r="B2623">
        <v>61.23</v>
      </c>
    </row>
    <row r="2624" spans="1:2">
      <c r="A2624" s="49">
        <v>42188</v>
      </c>
      <c r="B2624">
        <v>61.6</v>
      </c>
    </row>
    <row r="2625" spans="1:2">
      <c r="A2625" s="49">
        <v>42191</v>
      </c>
      <c r="B2625">
        <v>63.14</v>
      </c>
    </row>
    <row r="2626" spans="1:2">
      <c r="A2626" s="49">
        <v>42192</v>
      </c>
      <c r="B2626">
        <v>66.430000000000007</v>
      </c>
    </row>
    <row r="2627" spans="1:2">
      <c r="A2627" s="49">
        <v>42193</v>
      </c>
      <c r="B2627">
        <v>67.64</v>
      </c>
    </row>
    <row r="2628" spans="1:2">
      <c r="A2628" s="49">
        <v>42194</v>
      </c>
      <c r="B2628">
        <v>70.86</v>
      </c>
    </row>
    <row r="2629" spans="1:2">
      <c r="A2629" s="49">
        <v>42195</v>
      </c>
      <c r="B2629">
        <v>72</v>
      </c>
    </row>
    <row r="2630" spans="1:2">
      <c r="A2630" s="49">
        <v>42198</v>
      </c>
      <c r="B2630">
        <v>75</v>
      </c>
    </row>
    <row r="2631" spans="1:2">
      <c r="A2631" s="49">
        <v>42199</v>
      </c>
      <c r="B2631">
        <v>75.180000000000007</v>
      </c>
    </row>
    <row r="2632" spans="1:2">
      <c r="A2632" s="49">
        <v>42200</v>
      </c>
      <c r="B2632">
        <v>78.959999999999994</v>
      </c>
    </row>
    <row r="2633" spans="1:2">
      <c r="A2633" s="49">
        <v>42201</v>
      </c>
      <c r="B2633">
        <v>81.319999999999993</v>
      </c>
    </row>
    <row r="2634" spans="1:2">
      <c r="A2634" s="49">
        <v>42202</v>
      </c>
      <c r="B2634">
        <v>82.5</v>
      </c>
    </row>
    <row r="2635" spans="1:2">
      <c r="A2635" s="49">
        <v>42205</v>
      </c>
      <c r="B2635">
        <v>83.54</v>
      </c>
    </row>
    <row r="2636" spans="1:2">
      <c r="A2636" s="49">
        <v>42206</v>
      </c>
      <c r="B2636">
        <v>81.39</v>
      </c>
    </row>
    <row r="2637" spans="1:2">
      <c r="A2637" s="49">
        <v>42207</v>
      </c>
      <c r="B2637">
        <v>75.430000000000007</v>
      </c>
    </row>
    <row r="2638" spans="1:2">
      <c r="A2638" s="49">
        <v>42208</v>
      </c>
      <c r="B2638">
        <v>74.430000000000007</v>
      </c>
    </row>
    <row r="2639" spans="1:2">
      <c r="A2639" s="49">
        <v>42209</v>
      </c>
      <c r="B2639">
        <v>73.25</v>
      </c>
    </row>
    <row r="2640" spans="1:2">
      <c r="A2640" s="49">
        <v>42212</v>
      </c>
      <c r="B2640">
        <v>70.39</v>
      </c>
    </row>
    <row r="2641" spans="1:2">
      <c r="A2641" s="49">
        <v>42213</v>
      </c>
      <c r="B2641">
        <v>68.36</v>
      </c>
    </row>
    <row r="2642" spans="1:2">
      <c r="A2642" s="49">
        <v>42214</v>
      </c>
      <c r="B2642">
        <v>63.11</v>
      </c>
    </row>
    <row r="2643" spans="1:2">
      <c r="A2643" s="49">
        <v>42215</v>
      </c>
      <c r="B2643">
        <v>58.25</v>
      </c>
    </row>
    <row r="2644" spans="1:2">
      <c r="A2644" s="49">
        <v>42216</v>
      </c>
      <c r="B2644">
        <v>56.04</v>
      </c>
    </row>
    <row r="2645" spans="1:2">
      <c r="A2645" s="49">
        <v>42219</v>
      </c>
      <c r="B2645">
        <v>54.21</v>
      </c>
    </row>
    <row r="2646" spans="1:2">
      <c r="A2646" s="49">
        <v>42220</v>
      </c>
      <c r="B2646">
        <v>53.18</v>
      </c>
    </row>
    <row r="2647" spans="1:2">
      <c r="A2647" s="49">
        <v>42221</v>
      </c>
      <c r="B2647">
        <v>51</v>
      </c>
    </row>
    <row r="2648" spans="1:2">
      <c r="A2648" s="49">
        <v>42222</v>
      </c>
      <c r="B2648">
        <v>46.36</v>
      </c>
    </row>
    <row r="2649" spans="1:2">
      <c r="A2649" s="49">
        <v>42223</v>
      </c>
      <c r="B2649">
        <v>45.58</v>
      </c>
    </row>
    <row r="2650" spans="1:2">
      <c r="A2650" s="49">
        <v>42226</v>
      </c>
      <c r="B2650">
        <v>43.04</v>
      </c>
    </row>
    <row r="2651" spans="1:2">
      <c r="A2651" s="49">
        <v>42227</v>
      </c>
      <c r="B2651">
        <v>41.43</v>
      </c>
    </row>
    <row r="2652" spans="1:2">
      <c r="A2652" s="49">
        <v>42228</v>
      </c>
      <c r="B2652">
        <v>40.54</v>
      </c>
    </row>
    <row r="2653" spans="1:2">
      <c r="A2653" s="49">
        <v>42229</v>
      </c>
      <c r="B2653">
        <v>40.36</v>
      </c>
    </row>
    <row r="2654" spans="1:2">
      <c r="A2654" s="49">
        <v>42230</v>
      </c>
      <c r="B2654">
        <v>39.14</v>
      </c>
    </row>
    <row r="2655" spans="1:2">
      <c r="A2655" s="49">
        <v>42233</v>
      </c>
      <c r="B2655">
        <v>37.64</v>
      </c>
    </row>
    <row r="2656" spans="1:2">
      <c r="A2656" s="49">
        <v>42234</v>
      </c>
      <c r="B2656">
        <v>35.39</v>
      </c>
    </row>
    <row r="2657" spans="1:2">
      <c r="A2657" s="49">
        <v>42235</v>
      </c>
      <c r="B2657">
        <v>32.89</v>
      </c>
    </row>
    <row r="2658" spans="1:2">
      <c r="A2658" s="49">
        <v>42236</v>
      </c>
      <c r="B2658">
        <v>30.93</v>
      </c>
    </row>
    <row r="2659" spans="1:2">
      <c r="A2659" s="49">
        <v>42237</v>
      </c>
      <c r="B2659">
        <v>30.07</v>
      </c>
    </row>
    <row r="2660" spans="1:2">
      <c r="A2660" s="49">
        <v>42240</v>
      </c>
      <c r="B2660">
        <v>29.68</v>
      </c>
    </row>
    <row r="2661" spans="1:2">
      <c r="A2661" s="49">
        <v>42241</v>
      </c>
      <c r="B2661">
        <v>29.25</v>
      </c>
    </row>
    <row r="2662" spans="1:2">
      <c r="A2662" s="49">
        <v>42242</v>
      </c>
      <c r="B2662">
        <v>28.82</v>
      </c>
    </row>
    <row r="2663" spans="1:2">
      <c r="A2663" s="49">
        <v>42243</v>
      </c>
      <c r="B2663">
        <v>29.75</v>
      </c>
    </row>
    <row r="2664" spans="1:2">
      <c r="A2664" s="49">
        <v>42244</v>
      </c>
      <c r="B2664">
        <v>31.04</v>
      </c>
    </row>
    <row r="2665" spans="1:2">
      <c r="A2665" s="49">
        <v>42248</v>
      </c>
      <c r="B2665">
        <v>32.54</v>
      </c>
    </row>
    <row r="2666" spans="1:2">
      <c r="A2666" s="49">
        <v>42249</v>
      </c>
      <c r="B2666">
        <v>36.82</v>
      </c>
    </row>
    <row r="2667" spans="1:2">
      <c r="A2667" s="49">
        <v>42250</v>
      </c>
      <c r="B2667">
        <v>45.64</v>
      </c>
    </row>
    <row r="2668" spans="1:2">
      <c r="A2668" s="49">
        <v>42251</v>
      </c>
      <c r="B2668">
        <v>46.54</v>
      </c>
    </row>
    <row r="2669" spans="1:2">
      <c r="A2669" s="49">
        <v>42254</v>
      </c>
      <c r="B2669">
        <v>46.95</v>
      </c>
    </row>
    <row r="2670" spans="1:2">
      <c r="A2670" s="49">
        <v>42255</v>
      </c>
      <c r="B2670">
        <v>48</v>
      </c>
    </row>
    <row r="2671" spans="1:2">
      <c r="A2671" s="49">
        <v>42256</v>
      </c>
      <c r="B2671">
        <v>48.64</v>
      </c>
    </row>
    <row r="2672" spans="1:2">
      <c r="A2672" s="49">
        <v>42257</v>
      </c>
      <c r="B2672">
        <v>48.57</v>
      </c>
    </row>
    <row r="2673" spans="1:2">
      <c r="A2673" s="49">
        <v>42258</v>
      </c>
      <c r="B2673">
        <v>48.42</v>
      </c>
    </row>
    <row r="2674" spans="1:2">
      <c r="A2674" s="49">
        <v>42261</v>
      </c>
      <c r="B2674">
        <v>49.25</v>
      </c>
    </row>
    <row r="2675" spans="1:2">
      <c r="A2675" s="49">
        <v>42262</v>
      </c>
      <c r="B2675">
        <v>49.66</v>
      </c>
    </row>
    <row r="2676" spans="1:2">
      <c r="A2676" s="49">
        <v>42263</v>
      </c>
      <c r="B2676">
        <v>56</v>
      </c>
    </row>
    <row r="2677" spans="1:2">
      <c r="A2677" s="49">
        <v>42264</v>
      </c>
      <c r="B2677">
        <v>62.61</v>
      </c>
    </row>
    <row r="2678" spans="1:2">
      <c r="A2678" s="49">
        <v>42265</v>
      </c>
      <c r="B2678">
        <v>63.41</v>
      </c>
    </row>
    <row r="2679" spans="1:2">
      <c r="A2679" s="49">
        <v>42268</v>
      </c>
      <c r="B2679">
        <v>63.8</v>
      </c>
    </row>
    <row r="2680" spans="1:2">
      <c r="A2680" s="49">
        <v>42269</v>
      </c>
      <c r="B2680">
        <v>63.61</v>
      </c>
    </row>
    <row r="2681" spans="1:2">
      <c r="A2681" s="49">
        <v>42270</v>
      </c>
      <c r="B2681">
        <v>62.11</v>
      </c>
    </row>
    <row r="2682" spans="1:2">
      <c r="A2682" s="49">
        <v>42271</v>
      </c>
      <c r="B2682">
        <v>62.38</v>
      </c>
    </row>
    <row r="2683" spans="1:2">
      <c r="A2683" s="49">
        <v>42272</v>
      </c>
      <c r="B2683">
        <v>62.57</v>
      </c>
    </row>
    <row r="2684" spans="1:2">
      <c r="A2684" s="49">
        <v>42275</v>
      </c>
      <c r="B2684">
        <v>63.46</v>
      </c>
    </row>
    <row r="2685" spans="1:2">
      <c r="A2685" s="49">
        <v>42276</v>
      </c>
      <c r="B2685">
        <v>64.790000000000006</v>
      </c>
    </row>
    <row r="2686" spans="1:2">
      <c r="A2686" s="49">
        <v>42277</v>
      </c>
      <c r="B2686">
        <v>72.040000000000006</v>
      </c>
    </row>
    <row r="2687" spans="1:2">
      <c r="A2687" s="49">
        <v>42278</v>
      </c>
      <c r="B2687">
        <v>77.790000000000006</v>
      </c>
    </row>
    <row r="2688" spans="1:2">
      <c r="A2688" s="49">
        <v>42279</v>
      </c>
      <c r="B2688">
        <v>87</v>
      </c>
    </row>
    <row r="2689" spans="1:2">
      <c r="A2689" s="49">
        <v>42282</v>
      </c>
      <c r="B2689">
        <v>88.36</v>
      </c>
    </row>
    <row r="2690" spans="1:2">
      <c r="A2690" s="49">
        <v>42283</v>
      </c>
      <c r="B2690">
        <v>88.07</v>
      </c>
    </row>
    <row r="2691" spans="1:2">
      <c r="A2691" s="49">
        <v>42284</v>
      </c>
      <c r="B2691">
        <v>86.86</v>
      </c>
    </row>
    <row r="2692" spans="1:2">
      <c r="A2692" s="49">
        <v>42285</v>
      </c>
      <c r="B2692">
        <v>87.5</v>
      </c>
    </row>
    <row r="2693" spans="1:2">
      <c r="A2693" s="49">
        <v>42286</v>
      </c>
      <c r="B2693">
        <v>87</v>
      </c>
    </row>
    <row r="2694" spans="1:2">
      <c r="A2694" s="49">
        <v>42289</v>
      </c>
      <c r="B2694">
        <v>86.04</v>
      </c>
    </row>
    <row r="2695" spans="1:2">
      <c r="A2695" s="49">
        <v>42290</v>
      </c>
      <c r="B2695">
        <v>83.14</v>
      </c>
    </row>
    <row r="2696" spans="1:2">
      <c r="A2696" s="49">
        <v>42291</v>
      </c>
      <c r="B2696">
        <v>80.819999999999993</v>
      </c>
    </row>
    <row r="2697" spans="1:2">
      <c r="A2697" s="49">
        <v>42292</v>
      </c>
      <c r="B2697">
        <v>79.819999999999993</v>
      </c>
    </row>
    <row r="2698" spans="1:2">
      <c r="A2698" s="49">
        <v>42293</v>
      </c>
      <c r="B2698">
        <v>78.75</v>
      </c>
    </row>
    <row r="2699" spans="1:2">
      <c r="A2699" s="49">
        <v>42296</v>
      </c>
      <c r="B2699">
        <v>72.260000000000005</v>
      </c>
    </row>
    <row r="2700" spans="1:2">
      <c r="A2700" s="49">
        <v>42297</v>
      </c>
      <c r="B2700">
        <v>70</v>
      </c>
    </row>
    <row r="2701" spans="1:2">
      <c r="A2701" s="49">
        <v>42298</v>
      </c>
      <c r="B2701">
        <v>69.180000000000007</v>
      </c>
    </row>
    <row r="2702" spans="1:2">
      <c r="A2702" s="49">
        <v>42299</v>
      </c>
      <c r="B2702">
        <v>61.54</v>
      </c>
    </row>
    <row r="2703" spans="1:2">
      <c r="A2703" s="49">
        <v>42300</v>
      </c>
      <c r="B2703">
        <v>60.18</v>
      </c>
    </row>
    <row r="2704" spans="1:2">
      <c r="A2704" s="49">
        <v>42303</v>
      </c>
      <c r="B2704">
        <v>57.32</v>
      </c>
    </row>
    <row r="2705" spans="1:2">
      <c r="A2705" s="49">
        <v>42304</v>
      </c>
      <c r="B2705">
        <v>54.36</v>
      </c>
    </row>
    <row r="2706" spans="1:2">
      <c r="A2706" s="49">
        <v>42305</v>
      </c>
      <c r="B2706">
        <v>46.82</v>
      </c>
    </row>
    <row r="2707" spans="1:2">
      <c r="A2707" s="49">
        <v>42306</v>
      </c>
      <c r="B2707">
        <v>48.07</v>
      </c>
    </row>
    <row r="2708" spans="1:2">
      <c r="A2708" s="49">
        <v>42307</v>
      </c>
      <c r="B2708">
        <v>56.68</v>
      </c>
    </row>
    <row r="2709" spans="1:2">
      <c r="A2709" s="49">
        <v>42310</v>
      </c>
      <c r="B2709">
        <v>64.459999999999994</v>
      </c>
    </row>
    <row r="2710" spans="1:2">
      <c r="A2710" s="49">
        <v>42311</v>
      </c>
      <c r="B2710">
        <v>66.16</v>
      </c>
    </row>
    <row r="2711" spans="1:2">
      <c r="A2711" s="49">
        <v>42312</v>
      </c>
      <c r="B2711">
        <v>65.34</v>
      </c>
    </row>
    <row r="2712" spans="1:2">
      <c r="A2712" s="49">
        <v>42313</v>
      </c>
      <c r="B2712">
        <v>65.37</v>
      </c>
    </row>
    <row r="2713" spans="1:2">
      <c r="A2713" s="49">
        <v>42314</v>
      </c>
      <c r="B2713">
        <v>66.5</v>
      </c>
    </row>
    <row r="2714" spans="1:2">
      <c r="A2714" s="49">
        <v>42317</v>
      </c>
      <c r="B2714">
        <v>66.790000000000006</v>
      </c>
    </row>
    <row r="2715" spans="1:2">
      <c r="A2715" s="49">
        <v>42318</v>
      </c>
      <c r="B2715">
        <v>64.38</v>
      </c>
    </row>
    <row r="2716" spans="1:2">
      <c r="A2716" s="49">
        <v>42319</v>
      </c>
      <c r="B2716">
        <v>63.71</v>
      </c>
    </row>
    <row r="2717" spans="1:2">
      <c r="A2717" s="49">
        <v>42320</v>
      </c>
      <c r="B2717">
        <v>62.32</v>
      </c>
    </row>
    <row r="2718" spans="1:2">
      <c r="A2718" s="49">
        <v>42321</v>
      </c>
      <c r="B2718">
        <v>62.46</v>
      </c>
    </row>
    <row r="2719" spans="1:2">
      <c r="A2719" s="49">
        <v>42324</v>
      </c>
      <c r="B2719">
        <v>62.32</v>
      </c>
    </row>
    <row r="2720" spans="1:2">
      <c r="A2720" s="49">
        <v>42325</v>
      </c>
      <c r="B2720">
        <v>61.93</v>
      </c>
    </row>
    <row r="2721" spans="1:2">
      <c r="A2721" s="49">
        <v>42326</v>
      </c>
      <c r="B2721">
        <v>61.39</v>
      </c>
    </row>
    <row r="2722" spans="1:2">
      <c r="A2722" s="49">
        <v>42327</v>
      </c>
      <c r="B2722">
        <v>61.18</v>
      </c>
    </row>
    <row r="2723" spans="1:2">
      <c r="A2723" s="49">
        <v>42328</v>
      </c>
      <c r="B2723">
        <v>62.29</v>
      </c>
    </row>
    <row r="2724" spans="1:2">
      <c r="A2724" s="49">
        <v>42329</v>
      </c>
      <c r="B2724">
        <v>61.39</v>
      </c>
    </row>
    <row r="2725" spans="1:2">
      <c r="A2725" s="49">
        <v>42332</v>
      </c>
      <c r="B2725">
        <v>60.68</v>
      </c>
    </row>
    <row r="2726" spans="1:2">
      <c r="A2726" s="49">
        <v>42333</v>
      </c>
      <c r="B2726">
        <v>61.04</v>
      </c>
    </row>
    <row r="2727" spans="1:2">
      <c r="A2727" s="49">
        <v>42334</v>
      </c>
      <c r="B2727">
        <v>61.4</v>
      </c>
    </row>
    <row r="2728" spans="1:2">
      <c r="A2728" s="49">
        <v>42335</v>
      </c>
      <c r="B2728">
        <v>61.45</v>
      </c>
    </row>
    <row r="2729" spans="1:2">
      <c r="A2729" s="49">
        <v>42338</v>
      </c>
      <c r="B2729">
        <v>62.32</v>
      </c>
    </row>
    <row r="2730" spans="1:2">
      <c r="A2730" s="49">
        <v>42339</v>
      </c>
      <c r="B2730">
        <v>70.790000000000006</v>
      </c>
    </row>
    <row r="2731" spans="1:2">
      <c r="A2731" s="49">
        <v>42340</v>
      </c>
      <c r="B2731">
        <v>85.46</v>
      </c>
    </row>
    <row r="2732" spans="1:2">
      <c r="A2732" s="49">
        <v>42341</v>
      </c>
      <c r="B2732">
        <v>91.18</v>
      </c>
    </row>
    <row r="2733" spans="1:2">
      <c r="A2733" s="49">
        <v>42342</v>
      </c>
      <c r="B2733">
        <v>90.36</v>
      </c>
    </row>
    <row r="2734" spans="1:2">
      <c r="A2734" s="49">
        <v>42345</v>
      </c>
      <c r="B2734" s="294">
        <v>90.64</v>
      </c>
    </row>
    <row r="2735" spans="1:2">
      <c r="A2735" s="49">
        <v>42346</v>
      </c>
      <c r="B2735" s="294">
        <v>89.11</v>
      </c>
    </row>
    <row r="2736" spans="1:2">
      <c r="A2736" s="49">
        <v>42347</v>
      </c>
      <c r="B2736" s="294">
        <v>87.75</v>
      </c>
    </row>
    <row r="2737" spans="1:2">
      <c r="A2737" s="49">
        <v>42348</v>
      </c>
      <c r="B2737" s="294">
        <v>86.93</v>
      </c>
    </row>
    <row r="2738" spans="1:2">
      <c r="A2738" s="49">
        <v>42349</v>
      </c>
      <c r="B2738" s="294">
        <v>86.71</v>
      </c>
    </row>
    <row r="2739" spans="1:2">
      <c r="A2739" s="49">
        <v>42352</v>
      </c>
      <c r="B2739" s="294">
        <v>84.96</v>
      </c>
    </row>
    <row r="2740" spans="1:2">
      <c r="A2740" s="49">
        <v>42353</v>
      </c>
      <c r="B2740" s="294">
        <v>85.14</v>
      </c>
    </row>
    <row r="2741" spans="1:2">
      <c r="A2741" s="49">
        <v>42354</v>
      </c>
      <c r="B2741" s="294">
        <v>88.32</v>
      </c>
    </row>
    <row r="2742" spans="1:2">
      <c r="A2742" s="49">
        <v>42355</v>
      </c>
      <c r="B2742" s="294">
        <v>89.64</v>
      </c>
    </row>
    <row r="2743" spans="1:2">
      <c r="A2743" s="49">
        <v>42356</v>
      </c>
      <c r="B2743" s="294">
        <v>90.75</v>
      </c>
    </row>
    <row r="2744" spans="1:2">
      <c r="A2744" s="49">
        <v>42359</v>
      </c>
      <c r="B2744" s="294">
        <v>88.89</v>
      </c>
    </row>
    <row r="2745" spans="1:2">
      <c r="A2745" s="49">
        <v>42360</v>
      </c>
      <c r="B2745" s="294">
        <v>88</v>
      </c>
    </row>
    <row r="2746" spans="1:2">
      <c r="A2746" s="49">
        <v>42361</v>
      </c>
      <c r="B2746" s="294">
        <v>87.21</v>
      </c>
    </row>
    <row r="2747" spans="1:2">
      <c r="A2747" s="49">
        <v>42362</v>
      </c>
      <c r="B2747" s="294">
        <v>87.07</v>
      </c>
    </row>
    <row r="2748" spans="1:2">
      <c r="A2748" s="49">
        <v>42373</v>
      </c>
      <c r="B2748" s="294">
        <v>114.66</v>
      </c>
    </row>
    <row r="2749" spans="1:2">
      <c r="A2749" s="49">
        <v>42374</v>
      </c>
      <c r="B2749" s="294">
        <v>112.64</v>
      </c>
    </row>
    <row r="2750" spans="1:2">
      <c r="A2750" s="49">
        <v>42375</v>
      </c>
      <c r="B2750" s="294">
        <v>111.15</v>
      </c>
    </row>
    <row r="2751" spans="1:2">
      <c r="A2751" s="49">
        <v>42376</v>
      </c>
      <c r="B2751" s="294">
        <v>108.22</v>
      </c>
    </row>
    <row r="2752" spans="1:2">
      <c r="A2752" s="49">
        <v>42377</v>
      </c>
      <c r="B2752" s="294">
        <v>93.52</v>
      </c>
    </row>
    <row r="2753" spans="1:2">
      <c r="A2753" s="49">
        <v>42380</v>
      </c>
      <c r="B2753" s="294">
        <v>81.459999999999994</v>
      </c>
    </row>
    <row r="2754" spans="1:2">
      <c r="A2754" s="49">
        <v>42381</v>
      </c>
      <c r="B2754" s="294">
        <v>69.66</v>
      </c>
    </row>
    <row r="2755" spans="1:2">
      <c r="A2755" s="49">
        <v>42382</v>
      </c>
      <c r="B2755" s="294">
        <v>62.89</v>
      </c>
    </row>
    <row r="2756" spans="1:2">
      <c r="A2756" s="49">
        <v>42383</v>
      </c>
      <c r="B2756" s="294">
        <v>60.61</v>
      </c>
    </row>
    <row r="2757" spans="1:2">
      <c r="A2757" s="49">
        <v>42384</v>
      </c>
      <c r="B2757" s="294">
        <v>59.75</v>
      </c>
    </row>
    <row r="2758" spans="1:2">
      <c r="A2758" s="49">
        <v>42387</v>
      </c>
      <c r="B2758" s="294">
        <v>61.54</v>
      </c>
    </row>
    <row r="2759" spans="1:2">
      <c r="A2759" s="49">
        <v>42388</v>
      </c>
      <c r="B2759" s="294">
        <v>73.36</v>
      </c>
    </row>
    <row r="2760" spans="1:2">
      <c r="A2760" s="49">
        <v>42389</v>
      </c>
      <c r="B2760" s="294">
        <v>74.36</v>
      </c>
    </row>
    <row r="2761" spans="1:2">
      <c r="A2761" s="49">
        <v>42390</v>
      </c>
      <c r="B2761" s="294">
        <v>74.430000000000007</v>
      </c>
    </row>
    <row r="2762" spans="1:2">
      <c r="A2762" s="49">
        <v>42391</v>
      </c>
      <c r="B2762" s="294">
        <v>70.959999999999994</v>
      </c>
    </row>
    <row r="2763" spans="1:2">
      <c r="A2763" s="49">
        <v>42394</v>
      </c>
      <c r="B2763" s="294">
        <v>64.89</v>
      </c>
    </row>
    <row r="2764" spans="1:2">
      <c r="A2764" s="49">
        <v>42395</v>
      </c>
      <c r="B2764" s="294">
        <v>61.89</v>
      </c>
    </row>
    <row r="2765" spans="1:2">
      <c r="A2765" s="49">
        <v>42396</v>
      </c>
      <c r="B2765" s="294">
        <v>57.71</v>
      </c>
    </row>
    <row r="2766" spans="1:2">
      <c r="A2766" s="49">
        <v>42397</v>
      </c>
      <c r="B2766" s="294">
        <v>57.61</v>
      </c>
    </row>
    <row r="2767" spans="1:2">
      <c r="A2767" s="49">
        <v>42398</v>
      </c>
      <c r="B2767" s="294">
        <v>61.39</v>
      </c>
    </row>
    <row r="2768" spans="1:2">
      <c r="A2768" s="49">
        <v>42401</v>
      </c>
      <c r="B2768" s="294">
        <v>61.25</v>
      </c>
    </row>
    <row r="2769" spans="1:2">
      <c r="A2769" s="49">
        <v>42402</v>
      </c>
      <c r="B2769" s="294">
        <v>60.96</v>
      </c>
    </row>
    <row r="2770" spans="1:2">
      <c r="A2770" s="49">
        <v>42403</v>
      </c>
      <c r="B2770" s="294">
        <v>60.39</v>
      </c>
    </row>
    <row r="2771" spans="1:2">
      <c r="A2771" s="49">
        <v>42404</v>
      </c>
      <c r="B2771" s="294">
        <v>60.64</v>
      </c>
    </row>
    <row r="2772" spans="1:2">
      <c r="A2772" s="49">
        <v>42405</v>
      </c>
      <c r="B2772" s="294">
        <v>60.79</v>
      </c>
    </row>
    <row r="2773" spans="1:2">
      <c r="A2773" s="49">
        <v>42408</v>
      </c>
      <c r="B2773" s="294">
        <v>60.92</v>
      </c>
    </row>
    <row r="2774" spans="1:2">
      <c r="A2774" s="49">
        <v>42409</v>
      </c>
      <c r="B2774" s="294">
        <v>61.21</v>
      </c>
    </row>
    <row r="2775" spans="1:2">
      <c r="A2775" s="49">
        <v>42410</v>
      </c>
      <c r="B2775" s="294">
        <v>62.14</v>
      </c>
    </row>
    <row r="2776" spans="1:2">
      <c r="A2776" s="49">
        <v>42411</v>
      </c>
      <c r="B2776" s="294">
        <v>62.5</v>
      </c>
    </row>
    <row r="2777" spans="1:2">
      <c r="A2777" s="49">
        <v>42412</v>
      </c>
      <c r="B2777" s="294">
        <v>62.61</v>
      </c>
    </row>
    <row r="2778" spans="1:2">
      <c r="A2778" s="49">
        <v>42415</v>
      </c>
      <c r="B2778" s="294">
        <v>62.25</v>
      </c>
    </row>
    <row r="2779" spans="1:2">
      <c r="A2779" s="49">
        <v>42416</v>
      </c>
      <c r="B2779" s="294">
        <v>62.32</v>
      </c>
    </row>
    <row r="2780" spans="1:2">
      <c r="A2780" s="49">
        <v>42417</v>
      </c>
      <c r="B2780" s="294">
        <v>63.02</v>
      </c>
    </row>
    <row r="2781" spans="1:2">
      <c r="A2781" s="49">
        <v>42418</v>
      </c>
      <c r="B2781" s="294">
        <v>62.98</v>
      </c>
    </row>
    <row r="2782" spans="1:2">
      <c r="A2782" s="49">
        <v>42419</v>
      </c>
      <c r="B2782" s="294">
        <v>61.95</v>
      </c>
    </row>
    <row r="2783" spans="1:2">
      <c r="A2783" s="49">
        <v>42422</v>
      </c>
      <c r="B2783" s="294">
        <v>60.21</v>
      </c>
    </row>
    <row r="2784" spans="1:2">
      <c r="A2784" s="49">
        <v>42423</v>
      </c>
      <c r="B2784" s="294">
        <v>58.86</v>
      </c>
    </row>
    <row r="2785" spans="1:2">
      <c r="A2785" s="49">
        <v>42424</v>
      </c>
      <c r="B2785" s="294">
        <v>57.43</v>
      </c>
    </row>
    <row r="2786" spans="1:2">
      <c r="A2786" s="49">
        <v>42425</v>
      </c>
      <c r="B2786" s="294">
        <v>53.43</v>
      </c>
    </row>
    <row r="2787" spans="1:2">
      <c r="A2787" s="49">
        <v>42426</v>
      </c>
      <c r="B2787" s="294">
        <v>51.11</v>
      </c>
    </row>
    <row r="2788" spans="1:2">
      <c r="A2788" s="49">
        <v>42429</v>
      </c>
      <c r="B2788" s="294">
        <v>49.86</v>
      </c>
    </row>
    <row r="2789" spans="1:2">
      <c r="A2789" s="49">
        <v>42430</v>
      </c>
      <c r="B2789" s="294">
        <v>49.71</v>
      </c>
    </row>
    <row r="2790" spans="1:2">
      <c r="A2790" s="49">
        <v>42431</v>
      </c>
      <c r="B2790" s="294">
        <v>49.75</v>
      </c>
    </row>
    <row r="2791" spans="1:2">
      <c r="A2791" s="49">
        <v>42432</v>
      </c>
      <c r="B2791" s="294">
        <v>50</v>
      </c>
    </row>
    <row r="2792" spans="1:2">
      <c r="A2792" s="49">
        <v>42433</v>
      </c>
      <c r="B2792" s="294">
        <v>51.86</v>
      </c>
    </row>
    <row r="2793" spans="1:2">
      <c r="A2793" s="49">
        <v>42436</v>
      </c>
      <c r="B2793" s="294">
        <v>61.75</v>
      </c>
    </row>
    <row r="2794" spans="1:2">
      <c r="A2794" s="49">
        <v>42437</v>
      </c>
      <c r="B2794" s="294">
        <v>62.86</v>
      </c>
    </row>
    <row r="2795" spans="1:2">
      <c r="A2795" s="49">
        <v>42438</v>
      </c>
      <c r="B2795" s="294">
        <v>63.93</v>
      </c>
    </row>
    <row r="2796" spans="1:2">
      <c r="A2796" s="49">
        <v>42439</v>
      </c>
      <c r="B2796" s="294">
        <v>71.540000000000006</v>
      </c>
    </row>
    <row r="2797" spans="1:2">
      <c r="A2797" s="49">
        <v>42440</v>
      </c>
      <c r="B2797" s="294">
        <v>92.32</v>
      </c>
    </row>
    <row r="2798" spans="1:2">
      <c r="A2798" s="49">
        <v>42443</v>
      </c>
      <c r="B2798" s="294">
        <v>98.75</v>
      </c>
    </row>
    <row r="2799" spans="1:2">
      <c r="A2799" s="49">
        <v>42444</v>
      </c>
      <c r="B2799" s="294">
        <v>98.25</v>
      </c>
    </row>
    <row r="2800" spans="1:2">
      <c r="A2800" s="49">
        <v>42445</v>
      </c>
      <c r="B2800" s="294">
        <v>97.79</v>
      </c>
    </row>
    <row r="2801" spans="1:2">
      <c r="A2801" s="49">
        <v>42446</v>
      </c>
      <c r="B2801" s="294">
        <v>83.79</v>
      </c>
    </row>
    <row r="2802" spans="1:2">
      <c r="A2802" s="49">
        <v>42447</v>
      </c>
      <c r="B2802" s="294">
        <v>81.14</v>
      </c>
    </row>
    <row r="2803" spans="1:2">
      <c r="A2803" s="49">
        <v>42448</v>
      </c>
      <c r="B2803" s="294">
        <v>74.02</v>
      </c>
    </row>
    <row r="2804" spans="1:2">
      <c r="A2804" s="49">
        <v>42451</v>
      </c>
      <c r="B2804" s="294">
        <v>66.36</v>
      </c>
    </row>
    <row r="2805" spans="1:2">
      <c r="A2805" s="49">
        <v>42452</v>
      </c>
      <c r="B2805" s="294">
        <v>61.82</v>
      </c>
    </row>
    <row r="2806" spans="1:2">
      <c r="A2806" s="49">
        <v>42453</v>
      </c>
      <c r="B2806" s="294">
        <v>63.96</v>
      </c>
    </row>
    <row r="2807" spans="1:2">
      <c r="A2807" s="49">
        <v>42458</v>
      </c>
      <c r="B2807" s="294">
        <v>71.209999999999994</v>
      </c>
    </row>
    <row r="2808" spans="1:2">
      <c r="A2808" s="49">
        <v>42459</v>
      </c>
      <c r="B2808" s="294">
        <v>81.819999999999993</v>
      </c>
    </row>
    <row r="2809" spans="1:2">
      <c r="A2809" s="49">
        <v>42460</v>
      </c>
      <c r="B2809" s="294">
        <v>87.46</v>
      </c>
    </row>
    <row r="2810" spans="1:2">
      <c r="A2810" s="49">
        <v>42461</v>
      </c>
      <c r="B2810" s="294">
        <v>88.25</v>
      </c>
    </row>
    <row r="2811" spans="1:2">
      <c r="A2811" s="49">
        <v>42464</v>
      </c>
      <c r="B2811" s="294">
        <v>83.68</v>
      </c>
    </row>
    <row r="2812" spans="1:2">
      <c r="A2812" s="49">
        <v>42465</v>
      </c>
      <c r="B2812" s="294">
        <v>75.209999999999994</v>
      </c>
    </row>
    <row r="2813" spans="1:2">
      <c r="A2813" s="49">
        <v>42466</v>
      </c>
      <c r="B2813" s="294">
        <v>71.040000000000006</v>
      </c>
    </row>
    <row r="2814" spans="1:2">
      <c r="A2814" s="49">
        <v>42467</v>
      </c>
      <c r="B2814" s="294">
        <v>62.43</v>
      </c>
    </row>
    <row r="2815" spans="1:2">
      <c r="A2815" s="49">
        <v>42468</v>
      </c>
      <c r="B2815" s="294">
        <v>60.79</v>
      </c>
    </row>
    <row r="2816" spans="1:2">
      <c r="A2816" s="49">
        <v>42471</v>
      </c>
      <c r="B2816" s="294">
        <v>59.79</v>
      </c>
    </row>
    <row r="2817" spans="1:2">
      <c r="A2817" s="49">
        <v>42472</v>
      </c>
      <c r="B2817" s="294">
        <v>61.68</v>
      </c>
    </row>
    <row r="2818" spans="1:2">
      <c r="A2818" s="49">
        <v>42473</v>
      </c>
      <c r="B2818" s="294">
        <v>66.61</v>
      </c>
    </row>
    <row r="2819" spans="1:2">
      <c r="A2819" s="49">
        <v>42474</v>
      </c>
      <c r="B2819" s="294">
        <v>68.180000000000007</v>
      </c>
    </row>
    <row r="2820" spans="1:2">
      <c r="A2820" s="49">
        <v>42475</v>
      </c>
      <c r="B2820" s="294">
        <v>69.569999999999993</v>
      </c>
    </row>
    <row r="2821" spans="1:2">
      <c r="A2821" s="49">
        <v>42478</v>
      </c>
      <c r="B2821" s="294">
        <v>69.209999999999994</v>
      </c>
    </row>
    <row r="2822" spans="1:2">
      <c r="A2822" s="49">
        <v>42479</v>
      </c>
      <c r="B2822" s="294">
        <v>68.040000000000006</v>
      </c>
    </row>
    <row r="2823" spans="1:2">
      <c r="A2823" s="49">
        <v>42480</v>
      </c>
      <c r="B2823" s="294">
        <v>62.96</v>
      </c>
    </row>
    <row r="2824" spans="1:2">
      <c r="A2824" s="49">
        <v>42481</v>
      </c>
      <c r="B2824" s="294">
        <v>60.25</v>
      </c>
    </row>
    <row r="2825" spans="1:2">
      <c r="A2825" s="49">
        <v>42482</v>
      </c>
      <c r="B2825" s="294">
        <v>58.39</v>
      </c>
    </row>
    <row r="2826" spans="1:2">
      <c r="A2826" s="49">
        <v>42485</v>
      </c>
      <c r="B2826" s="294">
        <v>57.79</v>
      </c>
    </row>
    <row r="2827" spans="1:2">
      <c r="A2827" s="49">
        <v>42486</v>
      </c>
      <c r="B2827" s="294">
        <v>55.68</v>
      </c>
    </row>
    <row r="2828" spans="1:2">
      <c r="A2828" s="49">
        <v>42487</v>
      </c>
      <c r="B2828" s="294">
        <v>49.36</v>
      </c>
    </row>
    <row r="2829" spans="1:2">
      <c r="A2829" s="49">
        <v>42488</v>
      </c>
      <c r="B2829" s="294">
        <v>47.89</v>
      </c>
    </row>
    <row r="2830" spans="1:2">
      <c r="A2830" s="49">
        <v>42489</v>
      </c>
      <c r="B2830" s="294">
        <v>48.93</v>
      </c>
    </row>
    <row r="2831" spans="1:2">
      <c r="A2831" s="49">
        <v>42493</v>
      </c>
      <c r="B2831" s="294">
        <v>52.36</v>
      </c>
    </row>
    <row r="2832" spans="1:2">
      <c r="A2832" s="49">
        <v>42494</v>
      </c>
      <c r="B2832" s="294">
        <v>58.68</v>
      </c>
    </row>
    <row r="2833" spans="1:2">
      <c r="A2833" s="49">
        <v>42495</v>
      </c>
      <c r="B2833" s="294">
        <v>61.86</v>
      </c>
    </row>
    <row r="2834" spans="1:2">
      <c r="A2834" s="49">
        <v>42496</v>
      </c>
      <c r="B2834" s="294">
        <v>62.79</v>
      </c>
    </row>
    <row r="2835" spans="1:2">
      <c r="A2835" s="49">
        <v>42499</v>
      </c>
      <c r="B2835" s="294">
        <v>64.459999999999994</v>
      </c>
    </row>
    <row r="2836" spans="1:2">
      <c r="A2836" s="49">
        <v>42500</v>
      </c>
      <c r="B2836" s="294">
        <v>71.86</v>
      </c>
    </row>
    <row r="2837" spans="1:2">
      <c r="A2837" s="49">
        <v>42501</v>
      </c>
      <c r="B2837" s="294">
        <v>72.930000000000007</v>
      </c>
    </row>
    <row r="2838" spans="1:2">
      <c r="A2838" s="49">
        <v>42502</v>
      </c>
      <c r="B2838" s="294">
        <v>70.819999999999993</v>
      </c>
    </row>
    <row r="2839" spans="1:2">
      <c r="A2839" s="49">
        <v>42503</v>
      </c>
      <c r="B2839" s="294">
        <v>69.86</v>
      </c>
    </row>
    <row r="2840" spans="1:2">
      <c r="A2840" s="49">
        <v>42506</v>
      </c>
      <c r="B2840" s="294">
        <v>68.819999999999993</v>
      </c>
    </row>
    <row r="2841" spans="1:2">
      <c r="A2841" s="49">
        <v>42507</v>
      </c>
      <c r="B2841" s="294">
        <v>67.959999999999994</v>
      </c>
    </row>
    <row r="2842" spans="1:2">
      <c r="A2842" s="49">
        <v>42508</v>
      </c>
      <c r="B2842" s="294">
        <v>66.36</v>
      </c>
    </row>
    <row r="2843" spans="1:2">
      <c r="A2843" s="49">
        <v>42509</v>
      </c>
      <c r="B2843" s="294">
        <v>60.79</v>
      </c>
    </row>
    <row r="2844" spans="1:2">
      <c r="A2844" s="49">
        <v>42510</v>
      </c>
      <c r="B2844" s="294">
        <v>59.21</v>
      </c>
    </row>
    <row r="2845" spans="1:2">
      <c r="A2845" s="49">
        <v>42513</v>
      </c>
      <c r="B2845" s="294">
        <v>57.96</v>
      </c>
    </row>
    <row r="2846" spans="1:2">
      <c r="A2846" s="49">
        <v>42514</v>
      </c>
      <c r="B2846" s="294">
        <v>55.07</v>
      </c>
    </row>
    <row r="2847" spans="1:2">
      <c r="A2847" s="49">
        <v>42515</v>
      </c>
      <c r="B2847" s="294">
        <v>53.79</v>
      </c>
    </row>
    <row r="2848" spans="1:2">
      <c r="A2848" s="49">
        <v>42516</v>
      </c>
      <c r="B2848" s="294">
        <v>52.14</v>
      </c>
    </row>
    <row r="2849" spans="1:2">
      <c r="A2849" s="49">
        <v>42517</v>
      </c>
      <c r="B2849" s="294">
        <v>54.5</v>
      </c>
    </row>
    <row r="2850" spans="1:2">
      <c r="A2850" s="49">
        <v>42521</v>
      </c>
      <c r="B2850" s="294">
        <v>60.93</v>
      </c>
    </row>
    <row r="2851" spans="1:2">
      <c r="A2851" s="49">
        <v>42522</v>
      </c>
      <c r="B2851" s="294">
        <v>62.75</v>
      </c>
    </row>
    <row r="2852" spans="1:2">
      <c r="A2852" s="49">
        <v>42523</v>
      </c>
      <c r="B2852" s="294">
        <v>64.290000000000006</v>
      </c>
    </row>
    <row r="2853" spans="1:2">
      <c r="A2853" s="49">
        <v>42524</v>
      </c>
      <c r="B2853" s="294">
        <v>65.86</v>
      </c>
    </row>
    <row r="2854" spans="1:2">
      <c r="A2854" s="49">
        <v>42527</v>
      </c>
      <c r="B2854" s="294">
        <v>67.14</v>
      </c>
    </row>
    <row r="2855" spans="1:2">
      <c r="A2855" s="49">
        <v>42528</v>
      </c>
      <c r="B2855" s="294">
        <v>68.540000000000006</v>
      </c>
    </row>
    <row r="2856" spans="1:2">
      <c r="A2856" s="49">
        <v>42529</v>
      </c>
      <c r="B2856" s="294">
        <v>68.040000000000006</v>
      </c>
    </row>
    <row r="2857" spans="1:2">
      <c r="A2857" s="49">
        <v>42530</v>
      </c>
      <c r="B2857" s="294">
        <v>66.959999999999994</v>
      </c>
    </row>
    <row r="2858" spans="1:2">
      <c r="A2858" s="49">
        <v>42531</v>
      </c>
      <c r="B2858" s="294">
        <v>65.319999999999993</v>
      </c>
    </row>
    <row r="2859" spans="1:2">
      <c r="A2859" s="49">
        <v>42534</v>
      </c>
      <c r="B2859" s="294">
        <v>54.42</v>
      </c>
    </row>
    <row r="2860" spans="1:2">
      <c r="A2860" s="49">
        <v>42535</v>
      </c>
      <c r="B2860" s="294">
        <v>50.62</v>
      </c>
    </row>
    <row r="2861" spans="1:2">
      <c r="A2861" s="49">
        <v>42536</v>
      </c>
      <c r="B2861" s="294">
        <v>46.73</v>
      </c>
    </row>
    <row r="2862" spans="1:2">
      <c r="A2862" s="49">
        <v>42537</v>
      </c>
      <c r="B2862" s="294">
        <v>42.85</v>
      </c>
    </row>
    <row r="2863" spans="1:2">
      <c r="A2863" s="49">
        <v>42538</v>
      </c>
      <c r="B2863" s="294">
        <v>42.12</v>
      </c>
    </row>
    <row r="2864" spans="1:2">
      <c r="A2864" s="49">
        <v>42541</v>
      </c>
      <c r="B2864" s="294">
        <v>41.77</v>
      </c>
    </row>
    <row r="2865" spans="1:2">
      <c r="A2865" s="49">
        <v>42542</v>
      </c>
      <c r="B2865" s="294">
        <v>40.880000000000003</v>
      </c>
    </row>
    <row r="2866" spans="1:2">
      <c r="A2866" s="49">
        <v>42543</v>
      </c>
      <c r="B2866" s="294">
        <v>42.04</v>
      </c>
    </row>
    <row r="2867" spans="1:2">
      <c r="A2867" s="49">
        <v>42544</v>
      </c>
      <c r="B2867" s="294">
        <v>45.31</v>
      </c>
    </row>
    <row r="2868" spans="1:2">
      <c r="A2868" s="49">
        <v>42545</v>
      </c>
      <c r="B2868" s="294">
        <v>46.31</v>
      </c>
    </row>
    <row r="2869" spans="1:2">
      <c r="A2869" s="49">
        <v>42548</v>
      </c>
      <c r="B2869" s="294">
        <v>47.35</v>
      </c>
    </row>
    <row r="2870" spans="1:2">
      <c r="A2870" s="49">
        <v>42549</v>
      </c>
      <c r="B2870" s="294">
        <v>48.04</v>
      </c>
    </row>
    <row r="2871" spans="1:2">
      <c r="A2871" s="49">
        <v>42550</v>
      </c>
      <c r="B2871" s="294">
        <v>46.85</v>
      </c>
    </row>
    <row r="2872" spans="1:2">
      <c r="A2872" s="49">
        <v>42551</v>
      </c>
      <c r="B2872" s="294">
        <v>45.35</v>
      </c>
    </row>
    <row r="2873" spans="1:2">
      <c r="A2873" s="49">
        <v>42552</v>
      </c>
      <c r="B2873" s="294">
        <v>44.77</v>
      </c>
    </row>
    <row r="2874" spans="1:2">
      <c r="A2874" s="49">
        <v>42555</v>
      </c>
      <c r="B2874" s="294">
        <v>44.36</v>
      </c>
    </row>
    <row r="2875" spans="1:2">
      <c r="A2875" s="49">
        <v>42556</v>
      </c>
      <c r="B2875" s="294">
        <v>43.81</v>
      </c>
    </row>
    <row r="2876" spans="1:2">
      <c r="A2876" s="49">
        <v>42557</v>
      </c>
      <c r="B2876" s="294">
        <v>42.8</v>
      </c>
    </row>
    <row r="2877" spans="1:2">
      <c r="A2877" s="49">
        <v>42558</v>
      </c>
      <c r="B2877" s="294">
        <v>42.48</v>
      </c>
    </row>
    <row r="2878" spans="1:2">
      <c r="A2878" s="49">
        <v>42559</v>
      </c>
      <c r="B2878" s="294">
        <v>42.52</v>
      </c>
    </row>
    <row r="2879" spans="1:2">
      <c r="A2879" s="49">
        <v>42562</v>
      </c>
      <c r="B2879" s="294">
        <v>42.73</v>
      </c>
    </row>
    <row r="2880" spans="1:2">
      <c r="A2880" s="49">
        <v>42563</v>
      </c>
      <c r="B2880" s="294">
        <v>43.38</v>
      </c>
    </row>
    <row r="2881" spans="1:2">
      <c r="A2881" s="49">
        <v>42564</v>
      </c>
      <c r="B2881" s="294">
        <v>43.38</v>
      </c>
    </row>
    <row r="2882" spans="1:2">
      <c r="A2882" s="49">
        <v>42565</v>
      </c>
      <c r="B2882" s="294">
        <v>43.5</v>
      </c>
    </row>
    <row r="2883" spans="1:2">
      <c r="A2883" s="49">
        <v>42566</v>
      </c>
      <c r="B2883" s="294">
        <v>43.77</v>
      </c>
    </row>
    <row r="2884" spans="1:2">
      <c r="A2884" s="49">
        <v>42569</v>
      </c>
      <c r="B2884" s="294">
        <v>43.65</v>
      </c>
    </row>
    <row r="2885" spans="1:2">
      <c r="A2885" s="49">
        <v>42570</v>
      </c>
      <c r="B2885" s="294">
        <v>44.42</v>
      </c>
    </row>
    <row r="2886" spans="1:2">
      <c r="A2886" s="49">
        <v>42571</v>
      </c>
      <c r="B2886" s="294">
        <v>44.69</v>
      </c>
    </row>
    <row r="2887" spans="1:2">
      <c r="A2887" s="49">
        <v>42572</v>
      </c>
      <c r="B2887" s="294">
        <v>43.73</v>
      </c>
    </row>
    <row r="2888" spans="1:2">
      <c r="A2888" s="49">
        <v>42573</v>
      </c>
      <c r="B2888" s="294">
        <v>42.96</v>
      </c>
    </row>
    <row r="2889" spans="1:2">
      <c r="A2889" s="49">
        <v>42576</v>
      </c>
      <c r="B2889" s="294">
        <v>40.92</v>
      </c>
    </row>
    <row r="2890" spans="1:2">
      <c r="A2890" s="49">
        <v>42577</v>
      </c>
      <c r="B2890" s="294">
        <v>39.770000000000003</v>
      </c>
    </row>
    <row r="2891" spans="1:2">
      <c r="A2891" s="49">
        <v>42578</v>
      </c>
      <c r="B2891" s="294">
        <v>38.65</v>
      </c>
    </row>
    <row r="2892" spans="1:2">
      <c r="A2892" s="49">
        <v>42579</v>
      </c>
      <c r="B2892" s="294">
        <v>36.619999999999997</v>
      </c>
    </row>
    <row r="2893" spans="1:2">
      <c r="A2893" s="49">
        <v>42580</v>
      </c>
      <c r="B2893" s="294">
        <v>35.42</v>
      </c>
    </row>
    <row r="2894" spans="1:2">
      <c r="A2894" s="49">
        <v>42583</v>
      </c>
      <c r="B2894" s="294">
        <v>35.270000000000003</v>
      </c>
    </row>
    <row r="2895" spans="1:2">
      <c r="A2895" s="49">
        <v>42584</v>
      </c>
      <c r="B2895" s="294">
        <v>34.69</v>
      </c>
    </row>
    <row r="2896" spans="1:2">
      <c r="A2896" s="49">
        <v>42585</v>
      </c>
      <c r="B2896" s="294">
        <v>33.19</v>
      </c>
    </row>
    <row r="2897" spans="1:2">
      <c r="A2897" s="49">
        <v>42586</v>
      </c>
      <c r="B2897" s="294">
        <v>32.96</v>
      </c>
    </row>
    <row r="2898" spans="1:2">
      <c r="A2898" s="49">
        <v>42587</v>
      </c>
      <c r="B2898" s="294">
        <v>34.08</v>
      </c>
    </row>
    <row r="2899" spans="1:2">
      <c r="A2899" s="49">
        <v>42590</v>
      </c>
      <c r="B2899" s="294">
        <v>34.42</v>
      </c>
    </row>
    <row r="2900" spans="1:2">
      <c r="A2900" s="49">
        <v>42591</v>
      </c>
      <c r="B2900" s="294">
        <v>36.64</v>
      </c>
    </row>
    <row r="2901" spans="1:2">
      <c r="A2901" s="49">
        <v>42592</v>
      </c>
      <c r="B2901" s="294">
        <v>36.96</v>
      </c>
    </row>
    <row r="2902" spans="1:2">
      <c r="A2902" s="49">
        <v>42593</v>
      </c>
      <c r="B2902" s="294">
        <v>37.19</v>
      </c>
    </row>
    <row r="2903" spans="1:2">
      <c r="A2903" s="49">
        <v>42594</v>
      </c>
      <c r="B2903" s="294">
        <v>37.58</v>
      </c>
    </row>
    <row r="2904" spans="1:2">
      <c r="A2904" s="49">
        <v>42597</v>
      </c>
      <c r="B2904" s="294">
        <v>38.19</v>
      </c>
    </row>
    <row r="2905" spans="1:2">
      <c r="A2905" s="49">
        <v>42598</v>
      </c>
      <c r="B2905" s="294">
        <v>39.04</v>
      </c>
    </row>
    <row r="2906" spans="1:2">
      <c r="A2906" s="49">
        <v>42599</v>
      </c>
      <c r="B2906" s="294">
        <v>41.85</v>
      </c>
    </row>
    <row r="2907" spans="1:2">
      <c r="A2907" s="49">
        <v>42600</v>
      </c>
      <c r="B2907" s="294">
        <v>41.31</v>
      </c>
    </row>
    <row r="2908" spans="1:2">
      <c r="A2908" s="49">
        <v>42601</v>
      </c>
      <c r="B2908" s="294">
        <v>39.880000000000003</v>
      </c>
    </row>
    <row r="2909" spans="1:2">
      <c r="A2909" s="49">
        <v>42604</v>
      </c>
      <c r="B2909" s="294">
        <v>39</v>
      </c>
    </row>
    <row r="2910" spans="1:2">
      <c r="A2910" s="49">
        <v>42605</v>
      </c>
      <c r="B2910" s="294">
        <v>38.380000000000003</v>
      </c>
    </row>
    <row r="2911" spans="1:2">
      <c r="A2911" s="49">
        <v>42606</v>
      </c>
      <c r="B2911" s="294">
        <v>36.619999999999997</v>
      </c>
    </row>
    <row r="2912" spans="1:2">
      <c r="A2912" s="49">
        <v>42607</v>
      </c>
      <c r="B2912" s="294">
        <v>35.15</v>
      </c>
    </row>
    <row r="2913" spans="1:2">
      <c r="A2913" s="49">
        <v>42608</v>
      </c>
      <c r="B2913" s="294">
        <v>34.770000000000003</v>
      </c>
    </row>
    <row r="2914" spans="1:2">
      <c r="A2914" s="49">
        <v>42612</v>
      </c>
      <c r="B2914" s="294">
        <v>33.4</v>
      </c>
    </row>
    <row r="2915" spans="1:2">
      <c r="A2915" s="49">
        <v>42613</v>
      </c>
      <c r="B2915" s="294">
        <v>33.19</v>
      </c>
    </row>
    <row r="2916" spans="1:2">
      <c r="A2916" s="49">
        <v>42614</v>
      </c>
      <c r="B2916" s="294">
        <v>32.81</v>
      </c>
    </row>
    <row r="2917" spans="1:2">
      <c r="A2917" s="49">
        <v>42615</v>
      </c>
      <c r="B2917" s="294">
        <v>33.19</v>
      </c>
    </row>
    <row r="2918" spans="1:2">
      <c r="A2918" s="49">
        <v>42618</v>
      </c>
      <c r="B2918" s="294">
        <v>33.5</v>
      </c>
    </row>
    <row r="2919" spans="1:2">
      <c r="A2919" s="49">
        <v>42619</v>
      </c>
      <c r="B2919" s="294">
        <v>34.729999999999997</v>
      </c>
    </row>
    <row r="2920" spans="1:2">
      <c r="A2920" s="49">
        <v>42620</v>
      </c>
      <c r="B2920" s="294">
        <v>34.65</v>
      </c>
    </row>
    <row r="2921" spans="1:2">
      <c r="A2921" s="49">
        <v>42621</v>
      </c>
      <c r="B2921" s="294">
        <v>34.19</v>
      </c>
    </row>
    <row r="2922" spans="1:2">
      <c r="A2922" s="49">
        <v>42622</v>
      </c>
      <c r="B2922" s="294">
        <v>34.19</v>
      </c>
    </row>
    <row r="2923" spans="1:2">
      <c r="A2923" s="49">
        <v>42625</v>
      </c>
      <c r="B2923" s="294">
        <v>33.82</v>
      </c>
    </row>
    <row r="2924" spans="1:2">
      <c r="A2924" s="49">
        <v>42626</v>
      </c>
      <c r="B2924" s="294">
        <v>34.29</v>
      </c>
    </row>
    <row r="2925" spans="1:2">
      <c r="A2925" s="49">
        <v>42627</v>
      </c>
      <c r="B2925" s="294">
        <v>34.35</v>
      </c>
    </row>
    <row r="2926" spans="1:2">
      <c r="A2926" s="49">
        <v>42628</v>
      </c>
      <c r="B2926" s="294">
        <v>34</v>
      </c>
    </row>
    <row r="2927" spans="1:2">
      <c r="A2927" s="49">
        <v>42629</v>
      </c>
      <c r="B2927" s="294">
        <v>33.85</v>
      </c>
    </row>
    <row r="2928" spans="1:2">
      <c r="A2928" s="49">
        <v>42632</v>
      </c>
      <c r="B2928" s="294">
        <v>33.67</v>
      </c>
    </row>
    <row r="2929" spans="1:2">
      <c r="A2929" s="49">
        <v>42633</v>
      </c>
      <c r="B2929" s="294">
        <v>33.369999999999997</v>
      </c>
    </row>
    <row r="2930" spans="1:2">
      <c r="A2930" s="49">
        <v>42634</v>
      </c>
      <c r="B2930" s="294">
        <v>33.04</v>
      </c>
    </row>
    <row r="2931" spans="1:2">
      <c r="A2931" s="49">
        <v>42635</v>
      </c>
      <c r="B2931" s="294">
        <v>32.770000000000003</v>
      </c>
    </row>
    <row r="2932" spans="1:2">
      <c r="A2932" s="49">
        <v>42636</v>
      </c>
      <c r="B2932" s="294">
        <v>32.58</v>
      </c>
    </row>
    <row r="2933" spans="1:2">
      <c r="A2933" s="49">
        <v>42639</v>
      </c>
      <c r="B2933" s="294">
        <v>32.85</v>
      </c>
    </row>
    <row r="2934" spans="1:2">
      <c r="A2934" s="49">
        <v>42640</v>
      </c>
      <c r="B2934" s="294">
        <v>33.58</v>
      </c>
    </row>
    <row r="2935" spans="1:2">
      <c r="A2935" s="49">
        <v>42641</v>
      </c>
      <c r="B2935" s="294">
        <v>36.92</v>
      </c>
    </row>
    <row r="2936" spans="1:2">
      <c r="A2936" s="49">
        <v>42642</v>
      </c>
      <c r="B2936" s="294">
        <v>38.58</v>
      </c>
    </row>
    <row r="2937" spans="1:2">
      <c r="A2937" s="49">
        <v>42643</v>
      </c>
      <c r="B2937" s="294">
        <v>39.04</v>
      </c>
    </row>
    <row r="2938" spans="1:2">
      <c r="A2938" s="49">
        <v>42646</v>
      </c>
      <c r="B2938" s="294">
        <v>41.35</v>
      </c>
    </row>
    <row r="2939" spans="1:2">
      <c r="A2939" s="49">
        <v>42647</v>
      </c>
      <c r="B2939" s="294">
        <v>46.12</v>
      </c>
    </row>
    <row r="2940" spans="1:2">
      <c r="A2940" s="49">
        <v>42648</v>
      </c>
      <c r="B2940" s="294">
        <v>51.19</v>
      </c>
    </row>
    <row r="2941" spans="1:2">
      <c r="A2941" s="49">
        <v>42649</v>
      </c>
      <c r="B2941" s="294">
        <v>56</v>
      </c>
    </row>
    <row r="2942" spans="1:2">
      <c r="A2942" s="49">
        <v>42650</v>
      </c>
      <c r="B2942" s="294">
        <v>57.58</v>
      </c>
    </row>
    <row r="2943" spans="1:2">
      <c r="A2943" s="49">
        <v>42651</v>
      </c>
      <c r="B2943" s="294">
        <v>61.12</v>
      </c>
    </row>
    <row r="2944" spans="1:2">
      <c r="A2944" s="49">
        <v>42654</v>
      </c>
      <c r="B2944" s="294">
        <v>64.73</v>
      </c>
    </row>
    <row r="2945" spans="1:2">
      <c r="A2945" s="49">
        <v>42655</v>
      </c>
      <c r="B2945" s="294">
        <v>65.040000000000006</v>
      </c>
    </row>
    <row r="2946" spans="1:2">
      <c r="A2946" s="49">
        <v>42656</v>
      </c>
      <c r="B2946" s="294">
        <v>66.08</v>
      </c>
    </row>
    <row r="2947" spans="1:2">
      <c r="A2947" s="49">
        <v>42657</v>
      </c>
      <c r="B2947" s="294">
        <v>66.23</v>
      </c>
    </row>
    <row r="2948" spans="1:2">
      <c r="A2948" s="49">
        <v>42660</v>
      </c>
      <c r="B2948" s="294">
        <v>66.58</v>
      </c>
    </row>
    <row r="2949" spans="1:2">
      <c r="A2949" s="49">
        <v>42661</v>
      </c>
      <c r="B2949" s="294">
        <v>67.38</v>
      </c>
    </row>
    <row r="2950" spans="1:2">
      <c r="A2950" s="49">
        <v>42662</v>
      </c>
      <c r="B2950" s="294">
        <v>67.73</v>
      </c>
    </row>
    <row r="2951" spans="1:2">
      <c r="A2951" s="49">
        <v>42663</v>
      </c>
      <c r="B2951" s="294">
        <v>66.92</v>
      </c>
    </row>
    <row r="2952" spans="1:2">
      <c r="A2952" s="49">
        <v>42664</v>
      </c>
      <c r="B2952" s="294">
        <v>65.62</v>
      </c>
    </row>
    <row r="2953" spans="1:2">
      <c r="A2953" s="49">
        <v>42667</v>
      </c>
      <c r="B2953" s="294">
        <v>61.23</v>
      </c>
    </row>
    <row r="2954" spans="1:2">
      <c r="A2954" s="49">
        <v>42668</v>
      </c>
      <c r="B2954" s="294">
        <v>58.46</v>
      </c>
    </row>
    <row r="2955" spans="1:2">
      <c r="A2955" s="49">
        <v>42669</v>
      </c>
      <c r="B2955" s="294">
        <v>55.27</v>
      </c>
    </row>
    <row r="2956" spans="1:2">
      <c r="A2956" s="49">
        <v>42670</v>
      </c>
      <c r="B2956" s="294">
        <v>55.73</v>
      </c>
    </row>
    <row r="2957" spans="1:2">
      <c r="A2957" s="49">
        <v>42671</v>
      </c>
      <c r="B2957" s="294">
        <v>59.46</v>
      </c>
    </row>
    <row r="2958" spans="1:2">
      <c r="A2958" s="49">
        <v>42674</v>
      </c>
      <c r="B2958" s="294">
        <v>62.46</v>
      </c>
    </row>
    <row r="2959" spans="1:2">
      <c r="A2959" s="49">
        <v>42675</v>
      </c>
      <c r="B2959" s="294">
        <v>64.77</v>
      </c>
    </row>
    <row r="2960" spans="1:2">
      <c r="A2960" s="49">
        <v>42676</v>
      </c>
      <c r="B2960" s="294">
        <v>65.349999999999994</v>
      </c>
    </row>
    <row r="2961" spans="1:2">
      <c r="A2961" s="49">
        <v>42677</v>
      </c>
      <c r="B2961" s="294">
        <v>67.12</v>
      </c>
    </row>
    <row r="2962" spans="1:2">
      <c r="A2962" s="49">
        <v>42678</v>
      </c>
      <c r="B2962" s="294">
        <v>68.040000000000006</v>
      </c>
    </row>
    <row r="2963" spans="1:2">
      <c r="A2963" s="49">
        <v>42681</v>
      </c>
      <c r="B2963" s="294">
        <v>67.959999999999994</v>
      </c>
    </row>
    <row r="2964" spans="1:2">
      <c r="A2964" s="49">
        <v>42682</v>
      </c>
      <c r="B2964" s="294">
        <v>66.790000000000006</v>
      </c>
    </row>
    <row r="2965" spans="1:2">
      <c r="A2965" s="49">
        <v>42683</v>
      </c>
      <c r="B2965" s="294">
        <v>65.94</v>
      </c>
    </row>
    <row r="2966" spans="1:2">
      <c r="A2966" s="49">
        <v>42684</v>
      </c>
      <c r="B2966" s="294">
        <v>64.27</v>
      </c>
    </row>
    <row r="2967" spans="1:2">
      <c r="A2967" s="49">
        <v>42685</v>
      </c>
      <c r="B2967" s="294">
        <v>63.88</v>
      </c>
    </row>
    <row r="2968" spans="1:2">
      <c r="A2968" s="49">
        <v>42688</v>
      </c>
      <c r="B2968" s="294">
        <v>64</v>
      </c>
    </row>
    <row r="2969" spans="1:2">
      <c r="A2969" s="49">
        <v>42689</v>
      </c>
      <c r="B2969" s="294">
        <v>65.27</v>
      </c>
    </row>
    <row r="2970" spans="1:2">
      <c r="A2970" s="49">
        <v>42690</v>
      </c>
      <c r="B2970" s="294">
        <v>67.69</v>
      </c>
    </row>
    <row r="2971" spans="1:2">
      <c r="A2971" s="49">
        <v>42691</v>
      </c>
      <c r="B2971" s="294">
        <v>69.19</v>
      </c>
    </row>
    <row r="2972" spans="1:2">
      <c r="A2972" s="49">
        <v>42692</v>
      </c>
      <c r="B2972" s="294">
        <v>69.62</v>
      </c>
    </row>
    <row r="2973" spans="1:2">
      <c r="A2973" s="49">
        <v>42695</v>
      </c>
      <c r="B2973" s="294">
        <v>69.77</v>
      </c>
    </row>
    <row r="2974" spans="1:2">
      <c r="A2974" s="49">
        <v>42696</v>
      </c>
      <c r="B2974" s="294">
        <v>71.150000000000006</v>
      </c>
    </row>
    <row r="2975" spans="1:2">
      <c r="A2975" s="49">
        <v>42697</v>
      </c>
      <c r="B2975" s="294">
        <v>71.94</v>
      </c>
    </row>
    <row r="2976" spans="1:2">
      <c r="A2976" s="49">
        <v>42698</v>
      </c>
      <c r="B2976" s="294">
        <v>71.3</v>
      </c>
    </row>
    <row r="2977" spans="1:2">
      <c r="A2977" s="49">
        <v>42699</v>
      </c>
      <c r="B2977" s="294">
        <v>70.650000000000006</v>
      </c>
    </row>
    <row r="2978" spans="1:2">
      <c r="A2978" s="49">
        <v>42702</v>
      </c>
      <c r="B2978" s="294">
        <v>69.77</v>
      </c>
    </row>
    <row r="2979" spans="1:2">
      <c r="A2979" s="49">
        <v>42703</v>
      </c>
      <c r="B2979" s="294">
        <v>69.42</v>
      </c>
    </row>
    <row r="2980" spans="1:2">
      <c r="A2980" s="49">
        <v>42704</v>
      </c>
      <c r="B2980" s="294">
        <v>69.540000000000006</v>
      </c>
    </row>
    <row r="2981" spans="1:2">
      <c r="A2981" s="49">
        <v>42705</v>
      </c>
      <c r="B2981" s="294">
        <v>69.349999999999994</v>
      </c>
    </row>
    <row r="2982" spans="1:2">
      <c r="A2982" s="49">
        <v>42706</v>
      </c>
      <c r="B2982" s="294">
        <v>70.5</v>
      </c>
    </row>
    <row r="2983" spans="1:2">
      <c r="A2983" s="49">
        <v>42709</v>
      </c>
      <c r="B2983" s="294">
        <v>71.040000000000006</v>
      </c>
    </row>
    <row r="2984" spans="1:2">
      <c r="A2984" s="49">
        <v>42710</v>
      </c>
      <c r="B2984" s="294">
        <v>72.459999999999994</v>
      </c>
    </row>
    <row r="2985" spans="1:2">
      <c r="A2985" s="49">
        <v>42711</v>
      </c>
      <c r="B2985" s="294">
        <v>74.58</v>
      </c>
    </row>
    <row r="2986" spans="1:2">
      <c r="A2986" s="49">
        <v>42712</v>
      </c>
      <c r="B2986" s="294">
        <v>79.42</v>
      </c>
    </row>
    <row r="2987" spans="1:2">
      <c r="A2987" s="49">
        <v>42713</v>
      </c>
      <c r="B2987" s="294">
        <v>80.69</v>
      </c>
    </row>
    <row r="2988" spans="1:2">
      <c r="A2988" s="49">
        <v>42716</v>
      </c>
      <c r="B2988" s="294">
        <v>82.92</v>
      </c>
    </row>
    <row r="2989" spans="1:2">
      <c r="A2989" s="49">
        <v>42717</v>
      </c>
      <c r="B2989" s="294">
        <v>84.19</v>
      </c>
    </row>
    <row r="2990" spans="1:2">
      <c r="A2990" s="49">
        <v>41987</v>
      </c>
      <c r="B2990" s="294">
        <v>86.23</v>
      </c>
    </row>
    <row r="2991" spans="1:2">
      <c r="A2991" s="49">
        <v>42719</v>
      </c>
      <c r="B2991" s="294">
        <v>88.62</v>
      </c>
    </row>
    <row r="2992" spans="1:2">
      <c r="A2992" s="49">
        <v>42720</v>
      </c>
      <c r="B2992" s="294">
        <v>90.04</v>
      </c>
    </row>
    <row r="2993" spans="1:2">
      <c r="A2993" s="49">
        <v>42723</v>
      </c>
      <c r="B2993" s="294">
        <v>92.08</v>
      </c>
    </row>
    <row r="2994" spans="1:2">
      <c r="A2994" s="49">
        <v>42724</v>
      </c>
      <c r="B2994" s="294">
        <v>92.73</v>
      </c>
    </row>
    <row r="2995" spans="1:2">
      <c r="A2995" s="49">
        <v>42725</v>
      </c>
      <c r="B2995" s="294">
        <v>91.35</v>
      </c>
    </row>
    <row r="2996" spans="1:2">
      <c r="A2996" s="49">
        <v>42726</v>
      </c>
      <c r="B2996" s="294">
        <v>90.35</v>
      </c>
    </row>
    <row r="2997" spans="1:2">
      <c r="A2997" s="49">
        <v>42730</v>
      </c>
      <c r="B2997" s="294">
        <v>85.15</v>
      </c>
    </row>
    <row r="2998" spans="1:2">
      <c r="A2998" s="49">
        <v>42738</v>
      </c>
      <c r="B2998" s="294">
        <v>98.17</v>
      </c>
    </row>
    <row r="2999" spans="1:2">
      <c r="A2999" s="49">
        <v>42739</v>
      </c>
      <c r="B2999" s="294">
        <v>94.1</v>
      </c>
    </row>
    <row r="3000" spans="1:2">
      <c r="A3000" s="49">
        <v>42740</v>
      </c>
      <c r="B3000" s="294">
        <v>92.01</v>
      </c>
    </row>
    <row r="3001" spans="1:2">
      <c r="A3001" s="75">
        <v>42741</v>
      </c>
      <c r="B3001" s="294">
        <v>88.19</v>
      </c>
    </row>
    <row r="3002" spans="1:2">
      <c r="A3002" s="75">
        <v>42744</v>
      </c>
      <c r="B3002" s="294">
        <v>85.6</v>
      </c>
    </row>
    <row r="3003" spans="1:2">
      <c r="A3003" s="75">
        <v>42745</v>
      </c>
      <c r="B3003" s="294">
        <v>82.59</v>
      </c>
    </row>
    <row r="3004" spans="1:2">
      <c r="A3004" s="75">
        <v>42746</v>
      </c>
      <c r="B3004" s="294">
        <v>81.790000000000006</v>
      </c>
    </row>
    <row r="3005" spans="1:2">
      <c r="A3005" s="75">
        <v>42747</v>
      </c>
      <c r="B3005" s="294">
        <v>82.98</v>
      </c>
    </row>
    <row r="3006" spans="1:2">
      <c r="A3006" s="75">
        <v>42748</v>
      </c>
      <c r="B3006" s="294">
        <v>84.74</v>
      </c>
    </row>
    <row r="3007" spans="1:2">
      <c r="A3007" s="75">
        <v>42751</v>
      </c>
      <c r="B3007" s="294">
        <v>84.63</v>
      </c>
    </row>
    <row r="3008" spans="1:2">
      <c r="A3008" s="75">
        <v>42752</v>
      </c>
      <c r="B3008" s="294">
        <v>85.23</v>
      </c>
    </row>
    <row r="3009" spans="1:2">
      <c r="A3009" s="75">
        <v>42753</v>
      </c>
      <c r="B3009" s="294">
        <v>85.54</v>
      </c>
    </row>
    <row r="3010" spans="1:2">
      <c r="A3010" s="75">
        <v>42754</v>
      </c>
      <c r="B3010" s="294">
        <v>86.04</v>
      </c>
    </row>
    <row r="3011" spans="1:2">
      <c r="A3011" s="75">
        <v>42755</v>
      </c>
      <c r="B3011" s="294">
        <v>85.15</v>
      </c>
    </row>
    <row r="3012" spans="1:2">
      <c r="A3012" s="75">
        <v>42758</v>
      </c>
      <c r="B3012" s="294">
        <v>84.77</v>
      </c>
    </row>
    <row r="3013" spans="1:2">
      <c r="A3013" s="75">
        <v>42759</v>
      </c>
      <c r="B3013" s="294">
        <v>83.15</v>
      </c>
    </row>
    <row r="3014" spans="1:2">
      <c r="A3014" s="75">
        <v>42760</v>
      </c>
      <c r="B3014" s="294">
        <v>80.73</v>
      </c>
    </row>
    <row r="3015" spans="1:2">
      <c r="A3015" s="75">
        <v>42761</v>
      </c>
      <c r="B3015" s="294">
        <v>78.87</v>
      </c>
    </row>
    <row r="3016" spans="1:2">
      <c r="A3016" s="75">
        <v>42762</v>
      </c>
      <c r="B3016" s="294">
        <v>77.5</v>
      </c>
    </row>
    <row r="3017" spans="1:2">
      <c r="A3017" s="75">
        <v>42765</v>
      </c>
      <c r="B3017" s="294">
        <v>76.27</v>
      </c>
    </row>
    <row r="3018" spans="1:2">
      <c r="A3018" s="75">
        <v>42766</v>
      </c>
      <c r="B3018" s="294">
        <v>70.92</v>
      </c>
    </row>
    <row r="3019" spans="1:2">
      <c r="A3019" s="75">
        <v>42767</v>
      </c>
      <c r="B3019" s="294">
        <v>68.23</v>
      </c>
    </row>
    <row r="3020" spans="1:2">
      <c r="A3020" s="75">
        <v>42768</v>
      </c>
      <c r="B3020" s="294">
        <v>66.55</v>
      </c>
    </row>
    <row r="3021" spans="1:2">
      <c r="A3021" s="75">
        <v>42769</v>
      </c>
      <c r="B3021" s="294">
        <v>68.12</v>
      </c>
    </row>
    <row r="3022" spans="1:2">
      <c r="A3022" s="75">
        <v>42772</v>
      </c>
      <c r="B3022" s="294">
        <v>70.81</v>
      </c>
    </row>
    <row r="3023" spans="1:2">
      <c r="A3023" s="75">
        <v>42773</v>
      </c>
      <c r="B3023" s="294">
        <v>72.5</v>
      </c>
    </row>
    <row r="3024" spans="1:2">
      <c r="A3024" s="75">
        <v>42774</v>
      </c>
      <c r="B3024" s="294">
        <v>74.650000000000006</v>
      </c>
    </row>
    <row r="3025" spans="1:2">
      <c r="A3025" s="75">
        <v>42775</v>
      </c>
      <c r="B3025" s="294">
        <v>76.58</v>
      </c>
    </row>
    <row r="3026" spans="1:2">
      <c r="A3026" s="75">
        <v>42776</v>
      </c>
      <c r="B3026" s="294">
        <v>77</v>
      </c>
    </row>
    <row r="3027" spans="1:2">
      <c r="A3027" s="75">
        <v>42779</v>
      </c>
      <c r="B3027" s="294">
        <v>76.63</v>
      </c>
    </row>
    <row r="3028" spans="1:2">
      <c r="A3028" s="75">
        <v>42780</v>
      </c>
      <c r="B3028" s="294">
        <v>75.92</v>
      </c>
    </row>
    <row r="3029" spans="1:2">
      <c r="A3029" s="75">
        <v>42781</v>
      </c>
      <c r="B3029" s="294">
        <v>75.33</v>
      </c>
    </row>
    <row r="3030" spans="1:2">
      <c r="A3030" s="75">
        <v>42782</v>
      </c>
      <c r="B3030" s="294">
        <v>74.459999999999994</v>
      </c>
    </row>
    <row r="3031" spans="1:2">
      <c r="A3031" s="75">
        <v>42783</v>
      </c>
      <c r="B3031" s="294">
        <v>72.290000000000006</v>
      </c>
    </row>
    <row r="3032" spans="1:2">
      <c r="A3032" s="75">
        <v>42786</v>
      </c>
      <c r="B3032" s="294">
        <v>72.63</v>
      </c>
    </row>
    <row r="3033" spans="1:2">
      <c r="A3033" s="75">
        <v>42787</v>
      </c>
      <c r="B3033" s="294">
        <v>71.08</v>
      </c>
    </row>
    <row r="3034" spans="1:2">
      <c r="A3034" s="75">
        <v>42788</v>
      </c>
      <c r="B3034" s="294">
        <v>70.63</v>
      </c>
    </row>
    <row r="3035" spans="1:2">
      <c r="A3035" s="75">
        <v>42789</v>
      </c>
      <c r="B3035" s="294">
        <v>69.88</v>
      </c>
    </row>
    <row r="3036" spans="1:2">
      <c r="A3036" s="75">
        <v>42790</v>
      </c>
      <c r="B3036" s="294">
        <v>69.010000000000005</v>
      </c>
    </row>
    <row r="3037" spans="1:2">
      <c r="A3037" s="75">
        <v>42793</v>
      </c>
      <c r="B3037" s="294">
        <v>64.58</v>
      </c>
    </row>
    <row r="3038" spans="1:2">
      <c r="A3038" s="75">
        <v>42794</v>
      </c>
      <c r="B3038" s="294">
        <v>59.92</v>
      </c>
    </row>
    <row r="3039" spans="1:2">
      <c r="A3039" s="75">
        <v>42795</v>
      </c>
      <c r="B3039" s="294">
        <v>58.96</v>
      </c>
    </row>
    <row r="3040" spans="1:2">
      <c r="A3040" s="75">
        <v>42796</v>
      </c>
      <c r="B3040" s="294">
        <v>58.88</v>
      </c>
    </row>
    <row r="3041" spans="1:2">
      <c r="A3041" s="75">
        <v>42797</v>
      </c>
      <c r="B3041" s="294">
        <v>58.42</v>
      </c>
    </row>
    <row r="3042" spans="1:2">
      <c r="A3042" s="75">
        <v>42800</v>
      </c>
      <c r="B3042" s="294">
        <v>57.88</v>
      </c>
    </row>
    <row r="3043" spans="1:2">
      <c r="A3043" s="75">
        <v>42801</v>
      </c>
      <c r="B3043" s="294">
        <v>55.79</v>
      </c>
    </row>
    <row r="3044" spans="1:2">
      <c r="A3044" s="75">
        <v>42802</v>
      </c>
      <c r="B3044" s="294">
        <v>56.25</v>
      </c>
    </row>
    <row r="3045" spans="1:2">
      <c r="A3045" s="75">
        <v>42803</v>
      </c>
      <c r="B3045" s="294">
        <v>56.17</v>
      </c>
    </row>
    <row r="3046" spans="1:2">
      <c r="A3046" s="75">
        <v>42804</v>
      </c>
      <c r="B3046" s="294">
        <v>54.75</v>
      </c>
    </row>
    <row r="3047" spans="1:2">
      <c r="A3047" s="75">
        <v>42807</v>
      </c>
      <c r="B3047" s="294">
        <v>54.54</v>
      </c>
    </row>
    <row r="3048" spans="1:2">
      <c r="A3048" s="75">
        <v>42808</v>
      </c>
      <c r="B3048" s="294">
        <v>54.92</v>
      </c>
    </row>
    <row r="3049" spans="1:2">
      <c r="A3049" s="75">
        <v>42809</v>
      </c>
      <c r="B3049" s="294">
        <v>55.08</v>
      </c>
    </row>
    <row r="3050" spans="1:2">
      <c r="A3050" s="75">
        <v>42810</v>
      </c>
      <c r="B3050" s="294">
        <v>54.75</v>
      </c>
    </row>
    <row r="3051" spans="1:2">
      <c r="A3051" s="75">
        <v>42811</v>
      </c>
      <c r="B3051" s="294">
        <v>54.38</v>
      </c>
    </row>
    <row r="3052" spans="1:2">
      <c r="A3052" s="75">
        <v>42814</v>
      </c>
      <c r="B3052" s="294">
        <v>55.13</v>
      </c>
    </row>
    <row r="3053" spans="1:2">
      <c r="A3053" s="75">
        <v>42815</v>
      </c>
      <c r="B3053" s="294">
        <v>53.83</v>
      </c>
    </row>
    <row r="3054" spans="1:2">
      <c r="A3054" s="75">
        <v>42816</v>
      </c>
      <c r="B3054" s="294">
        <v>50.13</v>
      </c>
    </row>
    <row r="3055" spans="1:2">
      <c r="A3055" s="75">
        <v>42817</v>
      </c>
      <c r="B3055" s="294">
        <v>47.58</v>
      </c>
    </row>
    <row r="3056" spans="1:2">
      <c r="A3056" s="75">
        <v>42818</v>
      </c>
      <c r="B3056" s="294">
        <v>45.88</v>
      </c>
    </row>
    <row r="3057" spans="1:2">
      <c r="A3057" s="75">
        <v>42821</v>
      </c>
      <c r="B3057" s="294">
        <v>45.79</v>
      </c>
    </row>
    <row r="3058" spans="1:2">
      <c r="A3058" s="75">
        <v>42822</v>
      </c>
      <c r="B3058" s="294">
        <v>45.67</v>
      </c>
    </row>
    <row r="3059" spans="1:2">
      <c r="A3059" s="75">
        <v>42823</v>
      </c>
      <c r="B3059" s="294">
        <v>45.83</v>
      </c>
    </row>
    <row r="3060" spans="1:2">
      <c r="A3060" s="75">
        <v>42824</v>
      </c>
      <c r="B3060" s="294">
        <v>46.33</v>
      </c>
    </row>
    <row r="3061" spans="1:2">
      <c r="A3061" s="75">
        <v>42825</v>
      </c>
      <c r="B3061" s="294">
        <v>47.08</v>
      </c>
    </row>
    <row r="3062" spans="1:2">
      <c r="A3062" s="49">
        <v>42828</v>
      </c>
      <c r="B3062" s="294">
        <v>47.5</v>
      </c>
    </row>
    <row r="3063" spans="1:2">
      <c r="A3063" s="49">
        <v>42829</v>
      </c>
      <c r="B3063" s="294">
        <v>49.17</v>
      </c>
    </row>
    <row r="3064" spans="1:2">
      <c r="A3064" s="49">
        <v>42830</v>
      </c>
      <c r="B3064" s="294">
        <v>51.58</v>
      </c>
    </row>
    <row r="3065" spans="1:2">
      <c r="A3065" s="49">
        <v>42831</v>
      </c>
      <c r="B3065" s="294">
        <v>55.79</v>
      </c>
    </row>
    <row r="3066" spans="1:2">
      <c r="A3066" s="49">
        <v>42832</v>
      </c>
      <c r="B3066" s="294">
        <v>56.25</v>
      </c>
    </row>
    <row r="3067" spans="1:2">
      <c r="A3067" s="49">
        <v>42835</v>
      </c>
      <c r="B3067" s="294">
        <v>57.54</v>
      </c>
    </row>
    <row r="3068" spans="1:2">
      <c r="A3068" s="49">
        <v>42836</v>
      </c>
      <c r="B3068" s="294">
        <v>61.67</v>
      </c>
    </row>
    <row r="3069" spans="1:2">
      <c r="A3069" s="49">
        <v>42837</v>
      </c>
      <c r="B3069" s="294">
        <v>67.81</v>
      </c>
    </row>
    <row r="3070" spans="1:2">
      <c r="A3070" s="49">
        <v>42838</v>
      </c>
      <c r="B3070" s="294">
        <v>69.19</v>
      </c>
    </row>
    <row r="3071" spans="1:2">
      <c r="A3071" s="49">
        <v>42843</v>
      </c>
      <c r="B3071" s="294">
        <v>73.599999999999994</v>
      </c>
    </row>
    <row r="3072" spans="1:2">
      <c r="A3072" s="49">
        <v>42844</v>
      </c>
      <c r="B3072" s="294">
        <v>75.959999999999994</v>
      </c>
    </row>
    <row r="3073" spans="1:2">
      <c r="A3073" s="49">
        <v>42845</v>
      </c>
      <c r="B3073" s="294">
        <v>75.790000000000006</v>
      </c>
    </row>
    <row r="3074" spans="1:2">
      <c r="A3074" s="49">
        <v>42846</v>
      </c>
      <c r="B3074" s="294">
        <v>76.25</v>
      </c>
    </row>
    <row r="3075" spans="1:2">
      <c r="A3075" s="49">
        <v>42849</v>
      </c>
      <c r="B3075" s="294">
        <v>75.790000000000006</v>
      </c>
    </row>
    <row r="3076" spans="1:2">
      <c r="A3076" s="49">
        <v>42850</v>
      </c>
      <c r="B3076" s="294">
        <v>72.38</v>
      </c>
    </row>
    <row r="3077" spans="1:2">
      <c r="A3077" s="49">
        <v>42851</v>
      </c>
      <c r="B3077" s="294">
        <v>66.08</v>
      </c>
    </row>
    <row r="3078" spans="1:2">
      <c r="A3078" s="49">
        <v>42852</v>
      </c>
      <c r="B3078" s="294">
        <v>62.88</v>
      </c>
    </row>
    <row r="3079" spans="1:2">
      <c r="A3079" s="49">
        <v>42853</v>
      </c>
      <c r="B3079" s="294">
        <v>60.96</v>
      </c>
    </row>
    <row r="3080" spans="1:2">
      <c r="A3080" s="49">
        <v>42857</v>
      </c>
      <c r="B3080" s="294">
        <v>60</v>
      </c>
    </row>
    <row r="3081" spans="1:2">
      <c r="A3081" s="49">
        <v>42858</v>
      </c>
      <c r="B3081" s="294">
        <v>60.21</v>
      </c>
    </row>
    <row r="3082" spans="1:2">
      <c r="A3082" s="49">
        <v>42859</v>
      </c>
      <c r="B3082" s="294">
        <v>61.25</v>
      </c>
    </row>
    <row r="3083" spans="1:2">
      <c r="A3083" s="49">
        <v>42860</v>
      </c>
      <c r="B3083" s="294">
        <v>62.21</v>
      </c>
    </row>
    <row r="3084" spans="1:2">
      <c r="A3084" s="49">
        <v>42863</v>
      </c>
      <c r="B3084" s="294">
        <v>62.08</v>
      </c>
    </row>
    <row r="3085" spans="1:2">
      <c r="A3085" s="49">
        <v>42864</v>
      </c>
      <c r="B3085" s="294">
        <v>61.81</v>
      </c>
    </row>
    <row r="3086" spans="1:2">
      <c r="A3086" s="49">
        <v>42865</v>
      </c>
      <c r="B3086" s="294">
        <v>60.83</v>
      </c>
    </row>
    <row r="3087" spans="1:2">
      <c r="A3087" s="49">
        <v>42866</v>
      </c>
      <c r="B3087" s="294">
        <v>59.83</v>
      </c>
    </row>
    <row r="3088" spans="1:2">
      <c r="A3088" s="49">
        <v>42867</v>
      </c>
      <c r="B3088" s="294">
        <v>57.71</v>
      </c>
    </row>
    <row r="3089" spans="1:2">
      <c r="A3089" s="49">
        <v>42870</v>
      </c>
      <c r="B3089" s="294">
        <v>57.04</v>
      </c>
    </row>
    <row r="3090" spans="1:2">
      <c r="A3090" s="49">
        <v>42871</v>
      </c>
      <c r="B3090" s="294">
        <v>55.96</v>
      </c>
    </row>
    <row r="3091" spans="1:2">
      <c r="A3091" s="49">
        <v>42872</v>
      </c>
      <c r="B3091" s="294">
        <v>54</v>
      </c>
    </row>
    <row r="3092" spans="1:2">
      <c r="A3092" s="49">
        <v>42873</v>
      </c>
      <c r="B3092" s="294">
        <v>52.81</v>
      </c>
    </row>
    <row r="3093" spans="1:2">
      <c r="A3093" s="49">
        <v>42874</v>
      </c>
      <c r="B3093" s="294">
        <v>51.88</v>
      </c>
    </row>
    <row r="3094" spans="1:2">
      <c r="A3094" s="49">
        <v>42877</v>
      </c>
      <c r="B3094" s="294">
        <v>50.75</v>
      </c>
    </row>
    <row r="3095" spans="1:2">
      <c r="A3095" s="49">
        <v>42878</v>
      </c>
      <c r="B3095" s="294">
        <v>50.75</v>
      </c>
    </row>
    <row r="3096" spans="1:2">
      <c r="A3096" s="49">
        <v>42879</v>
      </c>
      <c r="B3096" s="294">
        <v>50.38</v>
      </c>
    </row>
    <row r="3097" spans="1:2">
      <c r="A3097" s="49">
        <v>42880</v>
      </c>
      <c r="B3097" s="294">
        <v>50</v>
      </c>
    </row>
    <row r="3098" spans="1:2">
      <c r="A3098" s="49">
        <v>42881</v>
      </c>
      <c r="B3098" s="294">
        <v>49.33</v>
      </c>
    </row>
    <row r="3099" spans="1:2">
      <c r="A3099" s="49">
        <v>42885</v>
      </c>
      <c r="B3099" s="294">
        <v>47.83</v>
      </c>
    </row>
    <row r="3100" spans="1:2">
      <c r="A3100" s="49">
        <v>42886</v>
      </c>
      <c r="B3100" s="294">
        <v>47.5</v>
      </c>
    </row>
    <row r="3101" spans="1:2">
      <c r="A3101" s="49">
        <v>42887</v>
      </c>
      <c r="B3101" s="294">
        <v>49.17</v>
      </c>
    </row>
    <row r="3102" spans="1:2">
      <c r="A3102" s="49">
        <v>42888</v>
      </c>
      <c r="B3102" s="294">
        <v>51.58</v>
      </c>
    </row>
    <row r="3103" spans="1:2">
      <c r="A3103" s="49">
        <v>42891</v>
      </c>
      <c r="B3103" s="294">
        <v>52.46</v>
      </c>
    </row>
    <row r="3104" spans="1:2">
      <c r="A3104" s="49">
        <v>42892</v>
      </c>
      <c r="B3104" s="294">
        <v>52.71</v>
      </c>
    </row>
    <row r="3105" spans="1:2">
      <c r="A3105" s="49">
        <v>42893</v>
      </c>
      <c r="B3105" s="294">
        <v>51.63</v>
      </c>
    </row>
    <row r="3106" spans="1:2">
      <c r="A3106" s="49">
        <v>42894</v>
      </c>
      <c r="B3106" s="294">
        <v>51.13</v>
      </c>
    </row>
    <row r="3107" spans="1:2">
      <c r="A3107" s="49">
        <v>42895</v>
      </c>
      <c r="B3107" s="294">
        <v>50.42</v>
      </c>
    </row>
    <row r="3108" spans="1:2">
      <c r="A3108" s="49">
        <v>42898</v>
      </c>
      <c r="B3108" s="294">
        <v>50.21</v>
      </c>
    </row>
    <row r="3109" spans="1:2">
      <c r="A3109" s="49">
        <v>42899</v>
      </c>
      <c r="B3109" s="294">
        <v>50.04</v>
      </c>
    </row>
    <row r="3110" spans="1:2">
      <c r="A3110" s="49">
        <v>42900</v>
      </c>
      <c r="B3110" s="294">
        <v>50.38</v>
      </c>
    </row>
    <row r="3111" spans="1:2">
      <c r="A3111" s="49">
        <v>42901</v>
      </c>
      <c r="B3111" s="294">
        <v>49.42</v>
      </c>
    </row>
    <row r="3112" spans="1:2">
      <c r="A3112" s="49">
        <v>42902</v>
      </c>
      <c r="B3112" s="294">
        <v>49.5</v>
      </c>
    </row>
    <row r="3113" spans="1:2">
      <c r="A3113" s="49">
        <v>42905</v>
      </c>
      <c r="B3113" s="294">
        <v>50.42</v>
      </c>
    </row>
    <row r="3114" spans="1:2">
      <c r="A3114" s="49">
        <v>42906</v>
      </c>
      <c r="B3114" s="294">
        <v>52.13</v>
      </c>
    </row>
    <row r="3115" spans="1:2">
      <c r="A3115" s="49">
        <v>42907</v>
      </c>
      <c r="B3115" s="294">
        <v>52.63</v>
      </c>
    </row>
    <row r="3116" spans="1:2">
      <c r="A3116" s="49">
        <v>42908</v>
      </c>
      <c r="B3116" s="294">
        <v>52.33</v>
      </c>
    </row>
    <row r="3117" spans="1:2">
      <c r="A3117" s="49">
        <v>42909</v>
      </c>
      <c r="B3117" s="294">
        <v>52.25</v>
      </c>
    </row>
    <row r="3118" spans="1:2">
      <c r="A3118" s="49">
        <v>42912</v>
      </c>
      <c r="B3118" s="294">
        <v>52.3</v>
      </c>
    </row>
    <row r="3119" spans="1:2">
      <c r="A3119" s="49">
        <v>42913</v>
      </c>
      <c r="B3119" s="294">
        <v>51.71</v>
      </c>
    </row>
    <row r="3120" spans="1:2">
      <c r="A3120" s="49">
        <v>42914</v>
      </c>
      <c r="B3120" s="294">
        <v>51.75</v>
      </c>
    </row>
    <row r="3121" spans="1:2">
      <c r="A3121" s="49">
        <v>42915</v>
      </c>
      <c r="B3121" s="294">
        <v>51.58</v>
      </c>
    </row>
    <row r="3122" spans="1:2">
      <c r="A3122" s="49">
        <v>42916</v>
      </c>
      <c r="B3122" s="294">
        <v>51.5</v>
      </c>
    </row>
    <row r="3123" spans="1:2">
      <c r="A3123" s="49">
        <v>42919</v>
      </c>
      <c r="B3123" s="294">
        <v>51.33</v>
      </c>
    </row>
    <row r="3124" spans="1:2">
      <c r="A3124" s="49">
        <v>42920</v>
      </c>
      <c r="B3124" s="294">
        <v>51.6</v>
      </c>
    </row>
    <row r="3125" spans="1:2">
      <c r="A3125" s="49">
        <v>42921</v>
      </c>
      <c r="B3125" s="294">
        <v>51.71</v>
      </c>
    </row>
    <row r="3126" spans="1:2">
      <c r="A3126" s="49">
        <v>42922</v>
      </c>
      <c r="B3126" s="294">
        <v>51.79</v>
      </c>
    </row>
    <row r="3127" spans="1:2">
      <c r="A3127" s="49">
        <v>42923</v>
      </c>
      <c r="B3127" s="294">
        <v>53.13</v>
      </c>
    </row>
    <row r="3128" spans="1:2">
      <c r="A3128" s="49">
        <v>42926</v>
      </c>
      <c r="B3128" s="294">
        <v>55.71</v>
      </c>
    </row>
    <row r="3129" spans="1:2">
      <c r="A3129" s="49">
        <v>42927</v>
      </c>
      <c r="B3129" s="294">
        <v>55.46</v>
      </c>
    </row>
    <row r="3130" spans="1:2">
      <c r="A3130" s="49">
        <v>42928</v>
      </c>
      <c r="B3130" s="294">
        <v>54.42</v>
      </c>
    </row>
    <row r="3131" spans="1:2">
      <c r="A3131" s="49">
        <v>42929</v>
      </c>
      <c r="B3131" s="294">
        <v>53.75</v>
      </c>
    </row>
    <row r="3132" spans="1:2">
      <c r="A3132" s="49">
        <v>42930</v>
      </c>
      <c r="B3132" s="294">
        <v>53.21</v>
      </c>
    </row>
    <row r="3133" spans="1:2">
      <c r="A3133" s="49">
        <v>42933</v>
      </c>
      <c r="B3133" s="294">
        <v>52.33</v>
      </c>
    </row>
    <row r="3134" spans="1:2">
      <c r="A3134" s="49">
        <v>42934</v>
      </c>
      <c r="B3134" s="294">
        <v>50.5</v>
      </c>
    </row>
    <row r="3135" spans="1:2">
      <c r="A3135" s="49">
        <v>42935</v>
      </c>
      <c r="B3135" s="294">
        <v>49.54</v>
      </c>
    </row>
    <row r="3136" spans="1:2">
      <c r="A3136" s="49">
        <v>42936</v>
      </c>
      <c r="B3136" s="294">
        <v>49.29</v>
      </c>
    </row>
    <row r="3137" spans="1:2">
      <c r="A3137" s="49">
        <v>42937</v>
      </c>
      <c r="B3137" s="294">
        <v>49.63</v>
      </c>
    </row>
    <row r="3138" spans="1:2">
      <c r="A3138" s="49">
        <v>42940</v>
      </c>
      <c r="B3138" s="294">
        <v>50.04</v>
      </c>
    </row>
    <row r="3139" spans="1:2">
      <c r="A3139" s="49">
        <v>42941</v>
      </c>
      <c r="B3139" s="294">
        <v>50.54</v>
      </c>
    </row>
    <row r="3140" spans="1:2">
      <c r="A3140" s="49">
        <v>42942</v>
      </c>
      <c r="B3140" s="294">
        <v>50.83</v>
      </c>
    </row>
    <row r="3141" spans="1:2">
      <c r="A3141" s="49">
        <v>42943</v>
      </c>
      <c r="B3141" s="294">
        <v>49.88</v>
      </c>
    </row>
    <row r="3142" spans="1:2">
      <c r="A3142" s="49">
        <v>42944</v>
      </c>
      <c r="B3142" s="294">
        <v>49.38</v>
      </c>
    </row>
    <row r="3143" spans="1:2">
      <c r="A3143" s="49">
        <v>42947</v>
      </c>
      <c r="B3143" s="294">
        <v>49</v>
      </c>
    </row>
    <row r="3144" spans="1:2">
      <c r="A3144" s="49">
        <v>42948</v>
      </c>
      <c r="B3144" s="294">
        <v>48.46</v>
      </c>
    </row>
    <row r="3145" spans="1:2">
      <c r="A3145" s="49">
        <v>42949</v>
      </c>
      <c r="B3145" s="294">
        <v>47.75</v>
      </c>
    </row>
    <row r="3146" spans="1:2">
      <c r="A3146" s="49">
        <v>42950</v>
      </c>
      <c r="B3146" s="294">
        <v>46.46</v>
      </c>
    </row>
    <row r="3147" spans="1:2">
      <c r="A3147" s="49">
        <v>42951</v>
      </c>
      <c r="B3147" s="294">
        <v>45.21</v>
      </c>
    </row>
    <row r="3148" spans="1:2">
      <c r="A3148" s="49">
        <v>42954</v>
      </c>
      <c r="B3148" s="294">
        <v>43.67</v>
      </c>
    </row>
    <row r="3149" spans="1:2">
      <c r="A3149" s="49">
        <v>42955</v>
      </c>
      <c r="B3149" s="294">
        <v>42.71</v>
      </c>
    </row>
    <row r="3150" spans="1:2">
      <c r="A3150" s="49">
        <v>42956</v>
      </c>
      <c r="B3150" s="294">
        <v>42.6</v>
      </c>
    </row>
    <row r="3151" spans="1:2">
      <c r="A3151" s="49">
        <v>42957</v>
      </c>
      <c r="B3151" s="294">
        <v>42.58</v>
      </c>
    </row>
    <row r="3152" spans="1:2">
      <c r="A3152" s="49">
        <v>42958</v>
      </c>
      <c r="B3152" s="294">
        <v>42.96</v>
      </c>
    </row>
    <row r="3153" spans="1:2">
      <c r="A3153" s="49">
        <v>42961</v>
      </c>
      <c r="B3153" s="294">
        <v>42.96</v>
      </c>
    </row>
    <row r="3154" spans="1:2">
      <c r="A3154" s="49">
        <v>42962</v>
      </c>
      <c r="B3154" s="294">
        <v>42.96</v>
      </c>
    </row>
    <row r="3155" spans="1:2">
      <c r="A3155" s="49">
        <v>42963</v>
      </c>
      <c r="B3155" s="294">
        <v>42.96</v>
      </c>
    </row>
    <row r="3156" spans="1:2">
      <c r="A3156" s="49">
        <v>42964</v>
      </c>
      <c r="B3156" s="294">
        <v>42.25</v>
      </c>
    </row>
    <row r="3157" spans="1:2">
      <c r="A3157" s="49">
        <v>42965</v>
      </c>
      <c r="B3157" s="294">
        <v>41.75</v>
      </c>
    </row>
    <row r="3158" spans="1:2">
      <c r="A3158" s="49">
        <v>42968</v>
      </c>
      <c r="B3158" s="294">
        <v>41.46</v>
      </c>
    </row>
    <row r="3159" spans="1:2">
      <c r="A3159" s="49">
        <v>42969</v>
      </c>
      <c r="B3159" s="294">
        <v>40.54</v>
      </c>
    </row>
    <row r="3160" spans="1:2">
      <c r="A3160" s="49">
        <v>42970</v>
      </c>
      <c r="B3160" s="294">
        <v>40.17</v>
      </c>
    </row>
    <row r="3161" spans="1:2">
      <c r="A3161" s="49">
        <v>42971</v>
      </c>
      <c r="B3161" s="294">
        <v>40.08</v>
      </c>
    </row>
    <row r="3162" spans="1:2">
      <c r="A3162" s="49">
        <v>42972</v>
      </c>
      <c r="B3162" s="294">
        <v>39.79</v>
      </c>
    </row>
    <row r="3163" spans="1:2">
      <c r="A3163" s="49">
        <v>42976</v>
      </c>
      <c r="B3163" s="294">
        <v>39.630000000000003</v>
      </c>
    </row>
    <row r="3164" spans="1:2">
      <c r="A3164" s="49">
        <v>42977</v>
      </c>
      <c r="B3164" s="294">
        <v>39.33</v>
      </c>
    </row>
    <row r="3165" spans="1:2">
      <c r="A3165" s="49">
        <v>42978</v>
      </c>
      <c r="B3165" s="294">
        <v>38.79</v>
      </c>
    </row>
    <row r="3166" spans="1:2">
      <c r="A3166" s="49">
        <v>42979</v>
      </c>
      <c r="B3166" s="294">
        <v>38.799999999999997</v>
      </c>
    </row>
    <row r="3167" spans="1:2">
      <c r="A3167" s="49">
        <v>42982</v>
      </c>
      <c r="B3167" s="294">
        <v>39.549999999999997</v>
      </c>
    </row>
    <row r="3168" spans="1:2">
      <c r="A3168" s="49">
        <v>42983</v>
      </c>
      <c r="B3168" s="294">
        <v>40.17</v>
      </c>
    </row>
    <row r="3169" spans="1:2">
      <c r="A3169" s="49">
        <v>42984</v>
      </c>
      <c r="B3169" s="294">
        <v>40.75</v>
      </c>
    </row>
    <row r="3170" spans="1:2">
      <c r="A3170" s="49">
        <v>42985</v>
      </c>
      <c r="B3170" s="294">
        <v>40.58</v>
      </c>
    </row>
    <row r="3171" spans="1:2">
      <c r="A3171" s="49">
        <v>42986</v>
      </c>
      <c r="B3171" s="294">
        <v>40.33</v>
      </c>
    </row>
    <row r="3172" spans="1:2">
      <c r="A3172" s="49">
        <v>42989</v>
      </c>
      <c r="B3172" s="294">
        <v>40.380000000000003</v>
      </c>
    </row>
    <row r="3173" spans="1:2">
      <c r="A3173" s="49">
        <v>42990</v>
      </c>
      <c r="B3173" s="294">
        <v>40.17</v>
      </c>
    </row>
    <row r="3174" spans="1:2">
      <c r="A3174" s="49">
        <v>42991</v>
      </c>
      <c r="B3174" s="294">
        <v>40.06</v>
      </c>
    </row>
    <row r="3175" spans="1:2">
      <c r="A3175" s="49">
        <v>42992</v>
      </c>
      <c r="B3175" s="294">
        <v>39.75</v>
      </c>
    </row>
    <row r="3176" spans="1:2">
      <c r="A3176" s="49">
        <v>42993</v>
      </c>
      <c r="B3176" s="294">
        <v>39.96</v>
      </c>
    </row>
    <row r="3177" spans="1:2">
      <c r="A3177" s="49">
        <v>42996</v>
      </c>
      <c r="B3177" s="294">
        <v>40.42</v>
      </c>
    </row>
    <row r="3178" spans="1:2">
      <c r="A3178" s="49">
        <v>42997</v>
      </c>
      <c r="B3178" s="294">
        <v>40.46</v>
      </c>
    </row>
    <row r="3179" spans="1:2">
      <c r="A3179" s="49">
        <v>42998</v>
      </c>
      <c r="B3179" s="294">
        <v>41.54</v>
      </c>
    </row>
    <row r="3180" spans="1:2">
      <c r="A3180" s="49">
        <v>42999</v>
      </c>
      <c r="B3180" s="294">
        <v>43.17</v>
      </c>
    </row>
    <row r="3181" spans="1:2">
      <c r="A3181" s="49">
        <v>43000</v>
      </c>
      <c r="B3181" s="294">
        <v>45.67</v>
      </c>
    </row>
    <row r="3182" spans="1:2">
      <c r="A3182" s="295">
        <v>43003</v>
      </c>
      <c r="B3182" s="294">
        <v>51.25</v>
      </c>
    </row>
    <row r="3183" spans="1:2">
      <c r="A3183" s="295">
        <v>43004</v>
      </c>
      <c r="B3183" s="294">
        <v>53.33</v>
      </c>
    </row>
    <row r="3184" spans="1:2">
      <c r="A3184" s="295">
        <v>43005</v>
      </c>
      <c r="B3184" s="294">
        <v>53.38</v>
      </c>
    </row>
    <row r="3185" spans="1:2">
      <c r="A3185" s="295">
        <v>43006</v>
      </c>
      <c r="B3185" s="294">
        <v>53.75</v>
      </c>
    </row>
    <row r="3186" spans="1:2">
      <c r="A3186" s="75">
        <v>43007</v>
      </c>
      <c r="B3186" s="294">
        <v>54.88</v>
      </c>
    </row>
    <row r="3187" spans="1:2">
      <c r="A3187" s="75">
        <v>43010</v>
      </c>
      <c r="B3187" s="294">
        <v>59.79</v>
      </c>
    </row>
    <row r="3188" spans="1:2">
      <c r="A3188" s="75">
        <v>43011</v>
      </c>
      <c r="B3188" s="294">
        <v>60.79</v>
      </c>
    </row>
    <row r="3189" spans="1:2">
      <c r="A3189" s="75">
        <v>43012</v>
      </c>
      <c r="B3189" s="294">
        <v>61.54</v>
      </c>
    </row>
    <row r="3190" spans="1:2">
      <c r="A3190" s="75">
        <v>43013</v>
      </c>
      <c r="B3190" s="294">
        <v>61.67</v>
      </c>
    </row>
    <row r="3191" spans="1:2">
      <c r="A3191" s="75">
        <v>43014</v>
      </c>
      <c r="B3191" s="294">
        <v>61.46</v>
      </c>
    </row>
    <row r="3192" spans="1:2">
      <c r="A3192" s="75">
        <v>43017</v>
      </c>
      <c r="B3192" s="294">
        <v>61.08</v>
      </c>
    </row>
    <row r="3193" spans="1:2">
      <c r="A3193" s="75">
        <v>43018</v>
      </c>
      <c r="B3193" s="294">
        <v>62.38</v>
      </c>
    </row>
    <row r="3194" spans="1:2">
      <c r="A3194" s="75">
        <v>43019</v>
      </c>
      <c r="B3194" s="294">
        <v>63.75</v>
      </c>
    </row>
    <row r="3195" spans="1:2">
      <c r="A3195" s="75">
        <v>43020</v>
      </c>
      <c r="B3195" s="294">
        <v>65.33</v>
      </c>
    </row>
    <row r="3196" spans="1:2">
      <c r="A3196" s="75">
        <v>43021</v>
      </c>
      <c r="B3196" s="294">
        <v>70.17</v>
      </c>
    </row>
    <row r="3197" spans="1:2">
      <c r="A3197" s="75">
        <v>43024</v>
      </c>
      <c r="B3197" s="294">
        <v>72.819999999999993</v>
      </c>
    </row>
    <row r="3198" spans="1:2">
      <c r="A3198" s="75">
        <v>43025</v>
      </c>
      <c r="B3198" s="294">
        <v>73.13</v>
      </c>
    </row>
    <row r="3199" spans="1:2">
      <c r="A3199" s="75">
        <v>43026</v>
      </c>
      <c r="B3199" s="294">
        <v>73.25</v>
      </c>
    </row>
    <row r="3200" spans="1:2">
      <c r="A3200" s="75">
        <v>43027</v>
      </c>
      <c r="B3200" s="294">
        <v>72.790000000000006</v>
      </c>
    </row>
    <row r="3201" spans="1:2">
      <c r="A3201" s="75">
        <v>43028</v>
      </c>
      <c r="B3201" s="294">
        <v>70.67</v>
      </c>
    </row>
    <row r="3202" spans="1:2">
      <c r="A3202" s="75">
        <v>43031</v>
      </c>
      <c r="B3202" s="294">
        <v>70.209999999999994</v>
      </c>
    </row>
    <row r="3203" spans="1:2">
      <c r="A3203" s="75">
        <v>43032</v>
      </c>
      <c r="B3203" s="294">
        <v>71.040000000000006</v>
      </c>
    </row>
    <row r="3204" spans="1:2">
      <c r="A3204" s="75">
        <v>43033</v>
      </c>
      <c r="B3204" s="294">
        <v>70.959999999999994</v>
      </c>
    </row>
    <row r="3205" spans="1:2">
      <c r="A3205" s="75">
        <v>43034</v>
      </c>
      <c r="B3205" s="294">
        <v>71.459999999999994</v>
      </c>
    </row>
    <row r="3206" spans="1:2">
      <c r="A3206" s="75">
        <v>43035</v>
      </c>
      <c r="B3206" s="294">
        <v>71.17</v>
      </c>
    </row>
    <row r="3207" spans="1:2">
      <c r="A3207" s="75">
        <v>43038</v>
      </c>
      <c r="B3207" s="294">
        <v>71.33</v>
      </c>
    </row>
    <row r="3208" spans="1:2">
      <c r="A3208" s="75">
        <v>43039</v>
      </c>
      <c r="B3208" s="294">
        <v>70.67</v>
      </c>
    </row>
    <row r="3209" spans="1:2">
      <c r="A3209" s="75">
        <v>43040</v>
      </c>
      <c r="B3209" s="294">
        <v>70</v>
      </c>
    </row>
    <row r="3210" spans="1:2">
      <c r="A3210" s="75">
        <v>43041</v>
      </c>
      <c r="B3210" s="294">
        <v>69.38</v>
      </c>
    </row>
    <row r="3211" spans="1:2">
      <c r="A3211" s="75">
        <v>43042</v>
      </c>
      <c r="B3211" s="294">
        <v>69.540000000000006</v>
      </c>
    </row>
    <row r="3212" spans="1:2">
      <c r="A3212" s="75">
        <v>43045</v>
      </c>
      <c r="B3212" s="294">
        <v>68.75</v>
      </c>
    </row>
    <row r="3213" spans="1:2">
      <c r="A3213" s="75">
        <v>43046</v>
      </c>
      <c r="B3213" s="294">
        <v>70.040000000000006</v>
      </c>
    </row>
    <row r="3214" spans="1:2">
      <c r="A3214" s="75">
        <v>43047</v>
      </c>
      <c r="B3214" s="294">
        <v>71.08</v>
      </c>
    </row>
    <row r="3215" spans="1:2">
      <c r="A3215" s="75">
        <v>43048</v>
      </c>
      <c r="B3215" s="294">
        <v>71.33</v>
      </c>
    </row>
    <row r="3216" spans="1:2">
      <c r="A3216" s="75">
        <v>43049</v>
      </c>
      <c r="B3216" s="294">
        <v>71.48</v>
      </c>
    </row>
    <row r="3217" spans="1:2">
      <c r="A3217" s="75">
        <v>43052</v>
      </c>
      <c r="B3217" s="294">
        <v>71.38</v>
      </c>
    </row>
    <row r="3218" spans="1:2">
      <c r="A3218" s="75">
        <v>43053</v>
      </c>
      <c r="B3218" s="294">
        <v>70.540000000000006</v>
      </c>
    </row>
    <row r="3219" spans="1:2">
      <c r="A3219" s="75">
        <v>43054</v>
      </c>
      <c r="B3219" s="294">
        <v>69.67</v>
      </c>
    </row>
    <row r="3220" spans="1:2">
      <c r="A3220" s="75">
        <v>43055</v>
      </c>
      <c r="B3220" s="294">
        <v>69.459999999999994</v>
      </c>
    </row>
    <row r="3221" spans="1:2">
      <c r="A3221" s="75">
        <v>43056</v>
      </c>
      <c r="B3221" s="294">
        <v>69.290000000000006</v>
      </c>
    </row>
    <row r="3222" spans="1:2">
      <c r="A3222" s="75">
        <v>43059</v>
      </c>
      <c r="B3222" s="294">
        <v>68.63</v>
      </c>
    </row>
    <row r="3223" spans="1:2">
      <c r="A3223" s="75">
        <v>43060</v>
      </c>
      <c r="B3223" s="294">
        <v>67.88</v>
      </c>
    </row>
    <row r="3224" spans="1:2">
      <c r="A3224" s="75">
        <v>43061</v>
      </c>
      <c r="B3224" s="294">
        <v>65.67</v>
      </c>
    </row>
    <row r="3225" spans="1:2">
      <c r="A3225" s="75">
        <v>43062</v>
      </c>
      <c r="B3225" s="294">
        <v>64.55</v>
      </c>
    </row>
    <row r="3226" spans="1:2">
      <c r="A3226" s="75">
        <v>43063</v>
      </c>
      <c r="B3226" s="294">
        <v>62.3</v>
      </c>
    </row>
    <row r="3227" spans="1:2">
      <c r="A3227" s="75">
        <v>43066</v>
      </c>
      <c r="B3227" s="294">
        <v>60.96</v>
      </c>
    </row>
    <row r="3228" spans="1:2">
      <c r="A3228" s="75">
        <v>43067</v>
      </c>
      <c r="B3228" s="294">
        <v>58</v>
      </c>
    </row>
    <row r="3229" spans="1:2">
      <c r="A3229" s="75">
        <v>43068</v>
      </c>
      <c r="B3229" s="294">
        <v>57.75</v>
      </c>
    </row>
    <row r="3230" spans="1:2">
      <c r="A3230" s="75">
        <v>43069</v>
      </c>
      <c r="B3230" s="294">
        <v>56.88</v>
      </c>
    </row>
    <row r="3231" spans="1:2">
      <c r="A3231" s="75">
        <v>43070</v>
      </c>
      <c r="B3231" s="294">
        <v>56.08</v>
      </c>
    </row>
    <row r="3232" spans="1:2">
      <c r="A3232" s="75">
        <v>43073</v>
      </c>
      <c r="B3232" s="294">
        <v>55.79</v>
      </c>
    </row>
    <row r="3233" spans="1:2">
      <c r="A3233" s="75">
        <v>43074</v>
      </c>
      <c r="B3233" s="294">
        <v>55.08</v>
      </c>
    </row>
    <row r="3234" spans="1:2">
      <c r="A3234" s="75">
        <v>43075</v>
      </c>
      <c r="B3234" s="294">
        <v>54.17</v>
      </c>
    </row>
    <row r="3235" spans="1:2">
      <c r="A3235" s="75">
        <v>43076</v>
      </c>
      <c r="B3235" s="294">
        <v>52.21</v>
      </c>
    </row>
    <row r="3236" spans="1:2">
      <c r="A3236" s="75">
        <v>43077</v>
      </c>
      <c r="B3236" s="294">
        <v>49.25</v>
      </c>
    </row>
    <row r="3237" spans="1:2">
      <c r="A3237" s="75">
        <v>43080</v>
      </c>
      <c r="B3237" s="294">
        <v>48.17</v>
      </c>
    </row>
    <row r="3238" spans="1:2">
      <c r="A3238" s="75">
        <v>43081</v>
      </c>
      <c r="B3238" s="294">
        <v>48.13</v>
      </c>
    </row>
    <row r="3239" spans="1:2">
      <c r="A3239" s="75">
        <v>43082</v>
      </c>
      <c r="B3239" s="294">
        <v>48.92</v>
      </c>
    </row>
    <row r="3240" spans="1:2">
      <c r="A3240" s="75">
        <v>43083</v>
      </c>
      <c r="B3240" s="294">
        <v>50.08</v>
      </c>
    </row>
    <row r="3241" spans="1:2">
      <c r="A3241" s="75">
        <v>43084</v>
      </c>
      <c r="B3241" s="294">
        <v>50.71</v>
      </c>
    </row>
    <row r="3242" spans="1:2">
      <c r="A3242" s="75">
        <v>43087</v>
      </c>
      <c r="B3242" s="294">
        <v>50.42</v>
      </c>
    </row>
    <row r="3243" spans="1:2">
      <c r="A3243" s="75">
        <v>43088</v>
      </c>
      <c r="B3243" s="294">
        <v>52.17</v>
      </c>
    </row>
    <row r="3244" spans="1:2">
      <c r="A3244" s="75">
        <v>43089</v>
      </c>
      <c r="B3244" s="294">
        <v>54.08</v>
      </c>
    </row>
    <row r="3245" spans="1:2">
      <c r="A3245" s="75">
        <v>43090</v>
      </c>
      <c r="B3245" s="294">
        <v>54.08</v>
      </c>
    </row>
    <row r="3246" spans="1:2">
      <c r="A3246" s="75">
        <v>43091</v>
      </c>
      <c r="B3246" s="294">
        <v>54.42</v>
      </c>
    </row>
    <row r="3247" spans="1:2">
      <c r="A3247" s="296">
        <v>43102</v>
      </c>
      <c r="B3247" s="294">
        <v>43.36</v>
      </c>
    </row>
    <row r="3248" spans="1:2">
      <c r="A3248" s="296">
        <v>43103</v>
      </c>
      <c r="B3248" s="294">
        <v>43.01</v>
      </c>
    </row>
    <row r="3249" spans="1:2">
      <c r="A3249" s="296">
        <v>43104</v>
      </c>
      <c r="B3249" s="294">
        <v>42.9</v>
      </c>
    </row>
    <row r="3250" spans="1:2">
      <c r="A3250" s="296">
        <v>43105</v>
      </c>
      <c r="B3250" s="294">
        <v>42.81</v>
      </c>
    </row>
    <row r="3251" spans="1:2">
      <c r="A3251" s="296">
        <v>43108</v>
      </c>
      <c r="B3251" s="294">
        <v>42.4</v>
      </c>
    </row>
    <row r="3252" spans="1:2">
      <c r="A3252" s="296">
        <v>43109</v>
      </c>
      <c r="B3252" s="294">
        <v>41.99</v>
      </c>
    </row>
    <row r="3253" spans="1:2">
      <c r="A3253" s="296">
        <v>43110</v>
      </c>
      <c r="B3253" s="294">
        <v>40.74</v>
      </c>
    </row>
    <row r="3254" spans="1:2">
      <c r="A3254" s="296">
        <v>43111</v>
      </c>
      <c r="B3254" s="294">
        <v>40.049999999999997</v>
      </c>
    </row>
    <row r="3255" spans="1:2">
      <c r="A3255" s="296">
        <v>43112</v>
      </c>
      <c r="B3255" s="294">
        <v>40.15</v>
      </c>
    </row>
    <row r="3256" spans="1:2">
      <c r="A3256" s="296">
        <v>43115</v>
      </c>
      <c r="B3256" s="294">
        <v>44.46</v>
      </c>
    </row>
    <row r="3257" spans="1:2">
      <c r="A3257" s="296">
        <v>43116</v>
      </c>
      <c r="B3257" s="294">
        <v>49.81</v>
      </c>
    </row>
    <row r="3258" spans="1:2">
      <c r="A3258" s="296">
        <v>43117</v>
      </c>
      <c r="B3258" s="294">
        <v>49.98</v>
      </c>
    </row>
    <row r="3259" spans="1:2">
      <c r="A3259" s="296">
        <v>43118</v>
      </c>
      <c r="B3259" s="294">
        <v>49.77</v>
      </c>
    </row>
    <row r="3260" spans="1:2">
      <c r="A3260" s="296">
        <v>43119</v>
      </c>
      <c r="B3260" s="294">
        <v>49.23</v>
      </c>
    </row>
    <row r="3261" spans="1:2">
      <c r="A3261" s="296">
        <v>43122</v>
      </c>
      <c r="B3261" s="294">
        <v>48.13</v>
      </c>
    </row>
    <row r="3262" spans="1:2">
      <c r="A3262" s="296">
        <v>43123</v>
      </c>
      <c r="B3262" s="294">
        <v>46.52</v>
      </c>
    </row>
    <row r="3263" spans="1:2">
      <c r="A3263" s="296">
        <v>43124</v>
      </c>
      <c r="B3263" s="294">
        <v>44.92</v>
      </c>
    </row>
    <row r="3264" spans="1:2">
      <c r="A3264" s="296">
        <v>43125</v>
      </c>
      <c r="B3264" s="294">
        <v>43.54</v>
      </c>
    </row>
    <row r="3265" spans="1:2">
      <c r="A3265" s="296">
        <v>43126</v>
      </c>
      <c r="B3265" s="294">
        <v>43.42</v>
      </c>
    </row>
    <row r="3266" spans="1:2">
      <c r="A3266" s="296">
        <v>43129</v>
      </c>
      <c r="B3266" s="294">
        <v>42.63</v>
      </c>
    </row>
    <row r="3267" spans="1:2">
      <c r="A3267" s="296">
        <v>43130</v>
      </c>
      <c r="B3267" s="294">
        <v>42.17</v>
      </c>
    </row>
    <row r="3268" spans="1:2">
      <c r="A3268" s="296">
        <v>43131</v>
      </c>
      <c r="B3268" s="294">
        <v>41.83</v>
      </c>
    </row>
    <row r="3269" spans="1:2">
      <c r="A3269" s="296">
        <v>43132</v>
      </c>
      <c r="B3269" s="294">
        <v>41.75</v>
      </c>
    </row>
    <row r="3270" spans="1:2">
      <c r="A3270" s="296">
        <v>43133</v>
      </c>
      <c r="B3270" s="294">
        <v>40</v>
      </c>
    </row>
    <row r="3271" spans="1:2">
      <c r="A3271" s="296">
        <v>43136</v>
      </c>
      <c r="B3271" s="294">
        <v>39.42</v>
      </c>
    </row>
    <row r="3272" spans="1:2">
      <c r="A3272" s="296">
        <v>43137</v>
      </c>
      <c r="B3272" s="294">
        <v>38.33</v>
      </c>
    </row>
    <row r="3273" spans="1:2">
      <c r="A3273" s="296">
        <v>43138</v>
      </c>
      <c r="B3273" s="294">
        <v>39.04</v>
      </c>
    </row>
    <row r="3274" spans="1:2">
      <c r="A3274" s="296">
        <v>43139</v>
      </c>
      <c r="B3274" s="294">
        <v>39.17</v>
      </c>
    </row>
    <row r="3275" spans="1:2">
      <c r="A3275" s="296">
        <v>43140</v>
      </c>
      <c r="B3275" s="294">
        <v>39.5</v>
      </c>
    </row>
    <row r="3276" spans="1:2">
      <c r="A3276" s="296">
        <v>43143</v>
      </c>
      <c r="B3276" s="294">
        <v>39.380000000000003</v>
      </c>
    </row>
    <row r="3277" spans="1:2">
      <c r="A3277" s="296">
        <v>43144</v>
      </c>
      <c r="B3277" s="294">
        <v>38.83</v>
      </c>
    </row>
    <row r="3278" spans="1:2">
      <c r="A3278" s="296">
        <v>43145</v>
      </c>
      <c r="B3278" s="294">
        <v>38.21</v>
      </c>
    </row>
    <row r="3279" spans="1:2">
      <c r="A3279" s="296">
        <v>43146</v>
      </c>
      <c r="B3279" s="294">
        <v>38.04</v>
      </c>
    </row>
    <row r="3280" spans="1:2">
      <c r="A3280" s="296">
        <v>43147</v>
      </c>
      <c r="B3280" s="294">
        <v>38.15</v>
      </c>
    </row>
    <row r="3281" spans="1:2">
      <c r="A3281" s="296">
        <v>43150</v>
      </c>
      <c r="B3281" s="294">
        <v>37.92</v>
      </c>
    </row>
    <row r="3282" spans="1:2">
      <c r="A3282" s="296">
        <v>43151</v>
      </c>
      <c r="B3282" s="294">
        <v>38.21</v>
      </c>
    </row>
    <row r="3283" spans="1:2">
      <c r="A3283" s="296">
        <v>43152</v>
      </c>
      <c r="B3283" s="294">
        <v>38.130000000000003</v>
      </c>
    </row>
    <row r="3284" spans="1:2">
      <c r="A3284" s="296">
        <v>43153</v>
      </c>
      <c r="B3284" s="294">
        <v>38.17</v>
      </c>
    </row>
    <row r="3285" spans="1:2">
      <c r="A3285" s="296">
        <v>43154</v>
      </c>
      <c r="B3285" s="294">
        <v>38</v>
      </c>
    </row>
    <row r="3286" spans="1:2">
      <c r="A3286" s="296">
        <v>43157</v>
      </c>
      <c r="B3286" s="294">
        <v>38.130000000000003</v>
      </c>
    </row>
    <row r="3287" spans="1:2">
      <c r="A3287" s="296">
        <v>43158</v>
      </c>
      <c r="B3287" s="294">
        <v>37.67</v>
      </c>
    </row>
    <row r="3288" spans="1:2">
      <c r="A3288" s="296">
        <v>43159</v>
      </c>
      <c r="B3288" s="294">
        <v>37.21</v>
      </c>
    </row>
    <row r="3289" spans="1:2">
      <c r="A3289" s="296">
        <v>43160</v>
      </c>
      <c r="B3289" s="294">
        <v>37.04</v>
      </c>
    </row>
    <row r="3290" spans="1:2">
      <c r="A3290" s="296">
        <v>43161</v>
      </c>
      <c r="B3290" s="294">
        <v>36.83</v>
      </c>
    </row>
    <row r="3291" spans="1:2">
      <c r="A3291" s="296">
        <v>43164</v>
      </c>
      <c r="B3291" s="294">
        <v>36.17</v>
      </c>
    </row>
    <row r="3292" spans="1:2">
      <c r="A3292" s="296">
        <v>43165</v>
      </c>
      <c r="B3292" s="294">
        <v>35.96</v>
      </c>
    </row>
    <row r="3293" spans="1:2">
      <c r="A3293" s="296">
        <v>43166</v>
      </c>
      <c r="B3293" s="294">
        <v>35.58</v>
      </c>
    </row>
    <row r="3294" spans="1:2">
      <c r="A3294" s="296">
        <v>43167</v>
      </c>
      <c r="B3294" s="294">
        <v>35.75</v>
      </c>
    </row>
    <row r="3295" spans="1:2">
      <c r="A3295" s="296">
        <v>43168</v>
      </c>
      <c r="B3295" s="294">
        <v>36.880000000000003</v>
      </c>
    </row>
    <row r="3296" spans="1:2">
      <c r="A3296" s="296">
        <v>43171</v>
      </c>
      <c r="B3296" s="294">
        <v>37.17</v>
      </c>
    </row>
    <row r="3297" spans="1:2">
      <c r="A3297" s="296">
        <v>43172</v>
      </c>
      <c r="B3297" s="294">
        <v>37.130000000000003</v>
      </c>
    </row>
    <row r="3298" spans="1:2">
      <c r="A3298" s="296">
        <v>43173</v>
      </c>
      <c r="B3298" s="294">
        <v>36.83</v>
      </c>
    </row>
    <row r="3299" spans="1:2">
      <c r="A3299" s="296">
        <v>43174</v>
      </c>
      <c r="B3299" s="294">
        <v>37.08</v>
      </c>
    </row>
    <row r="3300" spans="1:2">
      <c r="A3300" s="296">
        <v>43175</v>
      </c>
      <c r="B3300" s="294">
        <v>37.46</v>
      </c>
    </row>
    <row r="3301" spans="1:2">
      <c r="A3301" s="296">
        <v>43178</v>
      </c>
      <c r="B3301" s="294">
        <v>38.42</v>
      </c>
    </row>
    <row r="3302" spans="1:2">
      <c r="A3302" s="296">
        <v>43179</v>
      </c>
      <c r="B3302" s="294">
        <v>43.06</v>
      </c>
    </row>
    <row r="3303" spans="1:2">
      <c r="A3303" s="296">
        <v>43180</v>
      </c>
      <c r="B3303" s="294">
        <v>44</v>
      </c>
    </row>
    <row r="3304" spans="1:2">
      <c r="A3304" s="296">
        <v>43181</v>
      </c>
      <c r="B3304" s="294">
        <v>43.92</v>
      </c>
    </row>
    <row r="3305" spans="1:2">
      <c r="A3305" s="296">
        <v>43182</v>
      </c>
      <c r="B3305" s="294">
        <v>43.88</v>
      </c>
    </row>
    <row r="3306" spans="1:2">
      <c r="A3306" s="296">
        <v>43185</v>
      </c>
      <c r="B3306" s="294">
        <v>44.5</v>
      </c>
    </row>
    <row r="3307" spans="1:2">
      <c r="A3307" s="296">
        <v>43186</v>
      </c>
      <c r="B3307" s="294">
        <v>46.92</v>
      </c>
    </row>
    <row r="3308" spans="1:2">
      <c r="A3308" s="296">
        <v>43187</v>
      </c>
      <c r="B3308" s="294">
        <v>46.96</v>
      </c>
    </row>
    <row r="3309" spans="1:2">
      <c r="A3309" s="75">
        <v>43188</v>
      </c>
      <c r="B3309" s="294">
        <v>46.75</v>
      </c>
    </row>
    <row r="3310" spans="1:2">
      <c r="A3310" s="75">
        <v>43193</v>
      </c>
      <c r="B3310" s="294">
        <v>46.5</v>
      </c>
    </row>
    <row r="3311" spans="1:2">
      <c r="A3311" s="75">
        <v>43194</v>
      </c>
      <c r="B3311" s="294">
        <v>46.08</v>
      </c>
    </row>
    <row r="3312" spans="1:2">
      <c r="A3312" s="75">
        <v>43195</v>
      </c>
      <c r="B3312" s="294">
        <v>45.31</v>
      </c>
    </row>
    <row r="3313" spans="1:2">
      <c r="A3313" s="75">
        <v>43196</v>
      </c>
      <c r="B3313" s="294">
        <v>44.42</v>
      </c>
    </row>
    <row r="3314" spans="1:2">
      <c r="A3314" s="75">
        <v>43199</v>
      </c>
      <c r="B3314" s="294">
        <v>43.25</v>
      </c>
    </row>
    <row r="3315" spans="1:2">
      <c r="A3315" s="75">
        <v>43200</v>
      </c>
      <c r="B3315" s="294">
        <v>42.25</v>
      </c>
    </row>
    <row r="3316" spans="1:2">
      <c r="A3316" s="75">
        <v>43201</v>
      </c>
      <c r="B3316" s="294">
        <v>41.29</v>
      </c>
    </row>
    <row r="3317" spans="1:2">
      <c r="A3317" s="75">
        <v>43202</v>
      </c>
      <c r="B3317" s="294">
        <v>39.54</v>
      </c>
    </row>
    <row r="3318" spans="1:2">
      <c r="A3318" s="75">
        <v>43203</v>
      </c>
      <c r="B3318" s="294">
        <v>38.46</v>
      </c>
    </row>
    <row r="3319" spans="1:2">
      <c r="A3319" s="75">
        <v>43206</v>
      </c>
      <c r="B3319" s="294">
        <v>38.25</v>
      </c>
    </row>
    <row r="3320" spans="1:2">
      <c r="A3320" s="75">
        <v>43207</v>
      </c>
      <c r="B3320" s="294">
        <v>38.630000000000003</v>
      </c>
    </row>
    <row r="3321" spans="1:2">
      <c r="A3321" s="75">
        <v>43208</v>
      </c>
      <c r="B3321" s="294">
        <v>39.630000000000003</v>
      </c>
    </row>
    <row r="3322" spans="1:2">
      <c r="A3322" s="75">
        <v>43209</v>
      </c>
      <c r="B3322" s="294">
        <v>39.83</v>
      </c>
    </row>
    <row r="3323" spans="1:2">
      <c r="A3323" s="75">
        <v>43210</v>
      </c>
      <c r="B3323" s="294">
        <v>40</v>
      </c>
    </row>
    <row r="3324" spans="1:2">
      <c r="A3324" s="75">
        <v>43213</v>
      </c>
      <c r="B3324" s="294">
        <v>39.83</v>
      </c>
    </row>
    <row r="3325" spans="1:2">
      <c r="A3325" s="75">
        <v>43214</v>
      </c>
      <c r="B3325" s="294">
        <v>39.5</v>
      </c>
    </row>
    <row r="3326" spans="1:2">
      <c r="A3326" s="75">
        <v>43215</v>
      </c>
      <c r="B3326" s="294">
        <v>39.21</v>
      </c>
    </row>
    <row r="3327" spans="1:2">
      <c r="A3327" s="75">
        <v>43216</v>
      </c>
      <c r="B3327" s="294">
        <v>39.25</v>
      </c>
    </row>
    <row r="3328" spans="1:2">
      <c r="A3328" s="75">
        <v>43217</v>
      </c>
      <c r="B3328" s="294">
        <v>39.08</v>
      </c>
    </row>
    <row r="3329" spans="1:2">
      <c r="A3329" s="75">
        <v>43220</v>
      </c>
      <c r="B3329" s="294">
        <v>39.08</v>
      </c>
    </row>
    <row r="3330" spans="1:2">
      <c r="A3330" s="75">
        <v>43221</v>
      </c>
      <c r="B3330" s="294">
        <v>39.35</v>
      </c>
    </row>
    <row r="3331" spans="1:2">
      <c r="A3331" s="75">
        <v>43222</v>
      </c>
      <c r="B3331" s="294">
        <v>39.5</v>
      </c>
    </row>
    <row r="3332" spans="1:2">
      <c r="A3332" s="75">
        <v>43223</v>
      </c>
      <c r="B3332" s="294">
        <v>39.75</v>
      </c>
    </row>
    <row r="3333" spans="1:2">
      <c r="A3333" s="75">
        <v>43224</v>
      </c>
      <c r="B3333" s="294">
        <v>40.630000000000003</v>
      </c>
    </row>
    <row r="3334" spans="1:2">
      <c r="A3334" s="75">
        <v>43228</v>
      </c>
      <c r="B3334" s="294">
        <v>43.17</v>
      </c>
    </row>
    <row r="3335" spans="1:2">
      <c r="A3335" s="75">
        <v>43229</v>
      </c>
      <c r="B3335" s="294">
        <v>43.25</v>
      </c>
    </row>
    <row r="3336" spans="1:2">
      <c r="A3336" s="75">
        <v>43230</v>
      </c>
      <c r="B3336" s="294">
        <v>42.38</v>
      </c>
    </row>
    <row r="3337" spans="1:2">
      <c r="A3337" s="75">
        <v>43231</v>
      </c>
      <c r="B3337" s="294">
        <v>41.75</v>
      </c>
    </row>
    <row r="3338" spans="1:2">
      <c r="A3338" s="75">
        <v>43234</v>
      </c>
      <c r="B3338" s="294">
        <v>40.880000000000003</v>
      </c>
    </row>
    <row r="3339" spans="1:2">
      <c r="A3339" s="75">
        <v>43235</v>
      </c>
      <c r="B3339" s="294">
        <v>40.54</v>
      </c>
    </row>
    <row r="3340" spans="1:2">
      <c r="A3340" s="75">
        <v>43236</v>
      </c>
      <c r="B3340" s="294">
        <v>40.67</v>
      </c>
    </row>
    <row r="3341" spans="1:2">
      <c r="A3341" s="75">
        <v>43237</v>
      </c>
      <c r="B3341" s="294">
        <v>41.17</v>
      </c>
    </row>
    <row r="3342" spans="1:2">
      <c r="A3342" s="75">
        <v>43238</v>
      </c>
      <c r="B3342" s="294">
        <v>43.96</v>
      </c>
    </row>
    <row r="3343" spans="1:2">
      <c r="A3343" s="75">
        <v>43241</v>
      </c>
      <c r="B3343" s="294">
        <v>44.79</v>
      </c>
    </row>
    <row r="3344" spans="1:2">
      <c r="A3344" s="75">
        <v>43242</v>
      </c>
      <c r="B3344" s="294">
        <v>47.17</v>
      </c>
    </row>
    <row r="3345" spans="1:2">
      <c r="A3345" s="75">
        <v>43243</v>
      </c>
      <c r="B3345" s="294">
        <v>47.17</v>
      </c>
    </row>
    <row r="3346" spans="1:2">
      <c r="A3346" s="75">
        <v>43244</v>
      </c>
      <c r="B3346" s="294">
        <v>47.33</v>
      </c>
    </row>
    <row r="3347" spans="1:2">
      <c r="A3347" s="75">
        <v>43245</v>
      </c>
      <c r="B3347" s="294">
        <v>48.71</v>
      </c>
    </row>
    <row r="3348" spans="1:2">
      <c r="A3348" s="75">
        <v>43249</v>
      </c>
      <c r="B3348" s="294">
        <v>49.95</v>
      </c>
    </row>
    <row r="3349" spans="1:2">
      <c r="A3349" s="75">
        <v>43250</v>
      </c>
      <c r="B3349" s="294">
        <v>50</v>
      </c>
    </row>
    <row r="3350" spans="1:2">
      <c r="A3350" s="75">
        <v>43251</v>
      </c>
      <c r="B3350" s="294">
        <v>49.63</v>
      </c>
    </row>
    <row r="3351" spans="1:2">
      <c r="A3351" s="75">
        <v>43252</v>
      </c>
      <c r="B3351" s="294">
        <v>49.29</v>
      </c>
    </row>
    <row r="3352" spans="1:2">
      <c r="A3352" s="75">
        <v>43255</v>
      </c>
      <c r="B3352" s="294">
        <v>49</v>
      </c>
    </row>
    <row r="3353" spans="1:2">
      <c r="A3353" s="75">
        <v>43256</v>
      </c>
      <c r="B3353" s="294">
        <v>48.88</v>
      </c>
    </row>
    <row r="3354" spans="1:2">
      <c r="A3354" s="75">
        <v>43257</v>
      </c>
      <c r="B3354" s="294">
        <v>48.83</v>
      </c>
    </row>
    <row r="3355" spans="1:2">
      <c r="A3355" s="75">
        <v>43258</v>
      </c>
      <c r="B3355" s="294">
        <v>48.58</v>
      </c>
    </row>
    <row r="3356" spans="1:2">
      <c r="A3356" s="75">
        <v>43259</v>
      </c>
      <c r="B3356" s="294">
        <v>48.46</v>
      </c>
    </row>
    <row r="3357" spans="1:2">
      <c r="A3357" s="75">
        <v>43262</v>
      </c>
      <c r="B3357" s="294">
        <v>48.42</v>
      </c>
    </row>
    <row r="3358" spans="1:2">
      <c r="A3358" s="75">
        <v>43263</v>
      </c>
      <c r="B3358" s="294">
        <v>48</v>
      </c>
    </row>
    <row r="3359" spans="1:2">
      <c r="A3359" s="75">
        <v>43264</v>
      </c>
      <c r="B3359" s="294">
        <v>47.71</v>
      </c>
    </row>
    <row r="3360" spans="1:2">
      <c r="A3360" s="75">
        <v>43265</v>
      </c>
      <c r="B3360" s="294">
        <v>47.79</v>
      </c>
    </row>
    <row r="3361" spans="1:2">
      <c r="A3361" s="75">
        <v>43266</v>
      </c>
      <c r="B3361" s="294">
        <v>47.8</v>
      </c>
    </row>
    <row r="3362" spans="1:2">
      <c r="A3362" s="75">
        <v>43269</v>
      </c>
      <c r="B3362" s="294">
        <v>49.33</v>
      </c>
    </row>
    <row r="3363" spans="1:2">
      <c r="A3363" s="75">
        <v>43270</v>
      </c>
      <c r="B3363" s="294">
        <v>56.08</v>
      </c>
    </row>
    <row r="3364" spans="1:2">
      <c r="A3364" s="75">
        <v>43271</v>
      </c>
      <c r="B3364" s="294">
        <v>57.29</v>
      </c>
    </row>
    <row r="3365" spans="1:2">
      <c r="A3365" s="75">
        <v>43272</v>
      </c>
      <c r="B3365" s="294">
        <v>57.04</v>
      </c>
    </row>
    <row r="3366" spans="1:2">
      <c r="A3366" s="75">
        <v>43273</v>
      </c>
      <c r="B3366" s="294">
        <v>55.54</v>
      </c>
    </row>
    <row r="3367" spans="1:2">
      <c r="A3367" s="75">
        <v>43276</v>
      </c>
      <c r="B3367" s="294">
        <v>55.13</v>
      </c>
    </row>
    <row r="3368" spans="1:2">
      <c r="A3368" s="75">
        <v>43277</v>
      </c>
      <c r="B3368" s="294">
        <v>54.38</v>
      </c>
    </row>
    <row r="3369" spans="1:2">
      <c r="A3369" s="75">
        <v>43278</v>
      </c>
      <c r="B3369" s="294">
        <v>53.63</v>
      </c>
    </row>
    <row r="3370" spans="1:2">
      <c r="A3370" s="75">
        <v>43279</v>
      </c>
      <c r="B3370" s="294">
        <v>53.17</v>
      </c>
    </row>
    <row r="3371" spans="1:2">
      <c r="A3371" s="75">
        <v>43280</v>
      </c>
      <c r="B3371" s="294">
        <v>51.88</v>
      </c>
    </row>
    <row r="3372" spans="1:2">
      <c r="A3372" s="75">
        <v>43283</v>
      </c>
      <c r="B3372" s="294">
        <v>50.67</v>
      </c>
    </row>
    <row r="3373" spans="1:2">
      <c r="A3373" s="75">
        <v>43284</v>
      </c>
      <c r="B3373" s="294">
        <v>49.88</v>
      </c>
    </row>
    <row r="3374" spans="1:2">
      <c r="A3374" s="75">
        <v>43285</v>
      </c>
      <c r="B3374" s="294">
        <v>49.53</v>
      </c>
    </row>
    <row r="3375" spans="1:2">
      <c r="A3375" s="75">
        <v>43286</v>
      </c>
      <c r="B3375" s="294">
        <v>50.33</v>
      </c>
    </row>
    <row r="3376" spans="1:2">
      <c r="A3376" s="75">
        <v>43287</v>
      </c>
      <c r="B3376" s="294">
        <v>50.75</v>
      </c>
    </row>
    <row r="3377" spans="1:2">
      <c r="A3377" s="75">
        <v>43290</v>
      </c>
      <c r="B3377" s="294">
        <v>50.71</v>
      </c>
    </row>
    <row r="3378" spans="1:2">
      <c r="A3378" s="75">
        <v>43291</v>
      </c>
      <c r="B3378" s="294">
        <v>50.42</v>
      </c>
    </row>
    <row r="3379" spans="1:2">
      <c r="A3379" s="75">
        <v>43292</v>
      </c>
      <c r="B3379" s="294">
        <v>48.5</v>
      </c>
    </row>
    <row r="3380" spans="1:2">
      <c r="A3380" s="75">
        <v>43293</v>
      </c>
      <c r="B3380" s="294">
        <v>47.79</v>
      </c>
    </row>
    <row r="3381" spans="1:2">
      <c r="A3381" s="75">
        <v>43294</v>
      </c>
      <c r="B3381" s="294">
        <v>47.5</v>
      </c>
    </row>
    <row r="3382" spans="1:2">
      <c r="A3382" s="75">
        <v>43297</v>
      </c>
      <c r="B3382" s="294">
        <v>47.46</v>
      </c>
    </row>
    <row r="3383" spans="1:2">
      <c r="A3383" s="75">
        <v>43298</v>
      </c>
      <c r="B3383" s="294">
        <v>47.04</v>
      </c>
    </row>
    <row r="3384" spans="1:2">
      <c r="A3384" s="75">
        <v>43299</v>
      </c>
      <c r="B3384" s="294">
        <v>46.5</v>
      </c>
    </row>
    <row r="3385" spans="1:2">
      <c r="A3385" s="75">
        <v>43300</v>
      </c>
      <c r="B3385" s="294">
        <v>46.63</v>
      </c>
    </row>
    <row r="3386" spans="1:2">
      <c r="A3386" s="75">
        <v>43301</v>
      </c>
      <c r="B3386" s="294">
        <v>48.19</v>
      </c>
    </row>
    <row r="3387" spans="1:2">
      <c r="A3387" s="75">
        <v>43304</v>
      </c>
      <c r="B3387" s="294">
        <v>48.35</v>
      </c>
    </row>
    <row r="3388" spans="1:2">
      <c r="A3388" s="75">
        <v>43305</v>
      </c>
      <c r="B3388" s="294">
        <v>48.71</v>
      </c>
    </row>
    <row r="3389" spans="1:2">
      <c r="A3389" s="75">
        <v>43306</v>
      </c>
      <c r="B3389" s="294">
        <v>51</v>
      </c>
    </row>
    <row r="3390" spans="1:2">
      <c r="A3390" s="75">
        <v>43307</v>
      </c>
      <c r="B3390" s="294">
        <v>51.71</v>
      </c>
    </row>
    <row r="3391" spans="1:2">
      <c r="A3391" s="75">
        <v>43308</v>
      </c>
      <c r="B3391" s="294">
        <v>52.42</v>
      </c>
    </row>
    <row r="3392" spans="1:2">
      <c r="A3392" s="75">
        <v>43311</v>
      </c>
      <c r="B3392" s="294">
        <v>52.04</v>
      </c>
    </row>
    <row r="3393" spans="1:2">
      <c r="A3393" s="75">
        <v>43312</v>
      </c>
      <c r="B3393" s="294">
        <v>52.38</v>
      </c>
    </row>
    <row r="3394" spans="1:2">
      <c r="A3394" s="75">
        <v>43313</v>
      </c>
      <c r="B3394" s="294">
        <v>52.71</v>
      </c>
    </row>
    <row r="3395" spans="1:2">
      <c r="A3395" s="75">
        <v>43314</v>
      </c>
      <c r="B3395" s="294">
        <v>54.17</v>
      </c>
    </row>
    <row r="3396" spans="1:2">
      <c r="A3396" s="75">
        <v>43315</v>
      </c>
      <c r="B3396" s="294">
        <v>54.67</v>
      </c>
    </row>
    <row r="3397" spans="1:2">
      <c r="A3397" s="75">
        <v>43318</v>
      </c>
      <c r="B3397" s="294">
        <v>54.75</v>
      </c>
    </row>
    <row r="3398" spans="1:2">
      <c r="A3398" s="75">
        <v>43319</v>
      </c>
      <c r="B3398" s="294">
        <v>54.33</v>
      </c>
    </row>
    <row r="3399" spans="1:2">
      <c r="A3399" s="75">
        <v>43320</v>
      </c>
      <c r="B3399" s="294">
        <v>53</v>
      </c>
    </row>
    <row r="3400" spans="1:2">
      <c r="A3400" s="75">
        <v>43321</v>
      </c>
      <c r="B3400" s="294">
        <v>52.65</v>
      </c>
    </row>
    <row r="3401" spans="1:2">
      <c r="A3401" s="75">
        <v>43322</v>
      </c>
      <c r="B3401" s="294">
        <v>51.5</v>
      </c>
    </row>
    <row r="3402" spans="1:2">
      <c r="A3402" s="75">
        <v>43325</v>
      </c>
      <c r="B3402" s="294">
        <v>51.21</v>
      </c>
    </row>
    <row r="3403" spans="1:2">
      <c r="A3403" s="75">
        <v>43326</v>
      </c>
      <c r="B3403" s="294">
        <v>51</v>
      </c>
    </row>
    <row r="3404" spans="1:2">
      <c r="A3404" s="75">
        <v>43327</v>
      </c>
      <c r="B3404" s="294">
        <v>51.17</v>
      </c>
    </row>
    <row r="3405" spans="1:2">
      <c r="A3405" s="75">
        <v>43328</v>
      </c>
      <c r="B3405" s="294">
        <v>51.88</v>
      </c>
    </row>
    <row r="3406" spans="1:2">
      <c r="A3406" s="75">
        <v>43329</v>
      </c>
      <c r="B3406" s="294">
        <v>52.42</v>
      </c>
    </row>
    <row r="3407" spans="1:2">
      <c r="A3407" s="75">
        <v>43332</v>
      </c>
      <c r="B3407" s="294">
        <v>53.96</v>
      </c>
    </row>
    <row r="3408" spans="1:2">
      <c r="A3408" s="75">
        <v>43333</v>
      </c>
      <c r="B3408" s="294">
        <v>57.96</v>
      </c>
    </row>
    <row r="3409" spans="1:2">
      <c r="A3409" s="75">
        <v>43334</v>
      </c>
      <c r="B3409" s="294">
        <v>58.5</v>
      </c>
    </row>
    <row r="3410" spans="1:2">
      <c r="A3410" s="75">
        <v>43335</v>
      </c>
      <c r="B3410" s="294">
        <v>57.04</v>
      </c>
    </row>
    <row r="3411" spans="1:2">
      <c r="A3411" s="75">
        <v>43336</v>
      </c>
      <c r="B3411" s="294">
        <v>57.17</v>
      </c>
    </row>
    <row r="3412" spans="1:2">
      <c r="A3412" s="75">
        <v>43340</v>
      </c>
      <c r="B3412" s="294">
        <v>57.38</v>
      </c>
    </row>
    <row r="3413" spans="1:2">
      <c r="A3413" s="75">
        <v>43341</v>
      </c>
      <c r="B3413" s="294">
        <v>56.75</v>
      </c>
    </row>
    <row r="3414" spans="1:2">
      <c r="A3414" s="75">
        <v>43342</v>
      </c>
      <c r="B3414" s="294">
        <v>56.38</v>
      </c>
    </row>
    <row r="3415" spans="1:2">
      <c r="A3415" s="75">
        <v>43343</v>
      </c>
      <c r="B3415" s="294">
        <v>55.71</v>
      </c>
    </row>
    <row r="3416" spans="1:2">
      <c r="A3416" s="75">
        <v>43346</v>
      </c>
      <c r="B3416" s="294">
        <v>54.2</v>
      </c>
    </row>
    <row r="3417" spans="1:2">
      <c r="A3417" s="75">
        <v>43347</v>
      </c>
      <c r="B3417" s="294">
        <v>52.79</v>
      </c>
    </row>
    <row r="3418" spans="1:2">
      <c r="A3418" s="75">
        <v>43348</v>
      </c>
      <c r="B3418" s="294">
        <v>52.92</v>
      </c>
    </row>
    <row r="3419" spans="1:2">
      <c r="A3419" s="75">
        <v>43349</v>
      </c>
      <c r="B3419" s="294">
        <v>52.79</v>
      </c>
    </row>
    <row r="3420" spans="1:2">
      <c r="A3420" s="75">
        <v>43350</v>
      </c>
      <c r="B3420" s="294">
        <v>53.06</v>
      </c>
    </row>
    <row r="3421" spans="1:2">
      <c r="A3421" s="75">
        <v>43353</v>
      </c>
      <c r="B3421" s="294">
        <v>53.81</v>
      </c>
    </row>
    <row r="3422" spans="1:2">
      <c r="A3422" s="75">
        <v>43354</v>
      </c>
      <c r="B3422" s="294">
        <v>53.92</v>
      </c>
    </row>
    <row r="3423" spans="1:2">
      <c r="A3423" s="75">
        <v>43355</v>
      </c>
      <c r="B3423" s="294">
        <v>54.33</v>
      </c>
    </row>
    <row r="3424" spans="1:2">
      <c r="A3424" s="75">
        <v>43356</v>
      </c>
      <c r="B3424" s="294">
        <v>54.92</v>
      </c>
    </row>
    <row r="3425" spans="1:2">
      <c r="A3425" s="75">
        <v>43357</v>
      </c>
      <c r="B3425" s="294">
        <v>54.88</v>
      </c>
    </row>
    <row r="3426" spans="1:2">
      <c r="A3426" s="75">
        <v>43360</v>
      </c>
      <c r="B3426" s="294">
        <v>54.92</v>
      </c>
    </row>
    <row r="3427" spans="1:2">
      <c r="A3427" s="75">
        <v>43361</v>
      </c>
      <c r="B3427" s="294">
        <v>54.54</v>
      </c>
    </row>
    <row r="3428" spans="1:2">
      <c r="A3428" s="75">
        <v>43362</v>
      </c>
      <c r="B3428" s="294">
        <v>54.75</v>
      </c>
    </row>
    <row r="3429" spans="1:2">
      <c r="A3429" s="75">
        <v>43363</v>
      </c>
      <c r="B3429" s="294">
        <v>55.79</v>
      </c>
    </row>
    <row r="3430" spans="1:2">
      <c r="A3430" s="75">
        <v>43364</v>
      </c>
      <c r="B3430" s="294">
        <v>57.21</v>
      </c>
    </row>
    <row r="3431" spans="1:2">
      <c r="A3431" s="75">
        <v>43367</v>
      </c>
      <c r="B3431" s="294">
        <v>57.42</v>
      </c>
    </row>
    <row r="3432" spans="1:2">
      <c r="A3432" s="75">
        <v>43368</v>
      </c>
      <c r="B3432" s="294">
        <v>57.67</v>
      </c>
    </row>
    <row r="3433" spans="1:2">
      <c r="A3433" s="75">
        <v>43369</v>
      </c>
      <c r="B3433" s="294">
        <v>58.29</v>
      </c>
    </row>
    <row r="3434" spans="1:2">
      <c r="A3434" s="75">
        <v>43370</v>
      </c>
      <c r="B3434" s="294">
        <v>59.08</v>
      </c>
    </row>
    <row r="3435" spans="1:2">
      <c r="A3435" s="75">
        <v>43371</v>
      </c>
      <c r="B3435" s="294">
        <v>59.54</v>
      </c>
    </row>
    <row r="3436" spans="1:2">
      <c r="A3436" s="75">
        <v>43374</v>
      </c>
      <c r="B3436" s="294">
        <v>60.83</v>
      </c>
    </row>
    <row r="3437" spans="1:2">
      <c r="A3437" s="75">
        <v>43375</v>
      </c>
      <c r="B3437" s="294">
        <v>64.790000000000006</v>
      </c>
    </row>
    <row r="3438" spans="1:2">
      <c r="A3438" s="75">
        <v>43376</v>
      </c>
      <c r="B3438" s="294">
        <v>67.540000000000006</v>
      </c>
    </row>
    <row r="3439" spans="1:2">
      <c r="A3439" s="75">
        <v>43377</v>
      </c>
      <c r="B3439" s="294">
        <v>78.63</v>
      </c>
    </row>
    <row r="3440" spans="1:2">
      <c r="A3440" s="75">
        <v>43378</v>
      </c>
      <c r="B3440" s="294">
        <v>85.38</v>
      </c>
    </row>
    <row r="3441" spans="1:2">
      <c r="A3441" s="75">
        <v>43381</v>
      </c>
      <c r="B3441" s="294">
        <v>84.79</v>
      </c>
    </row>
    <row r="3442" spans="1:2">
      <c r="A3442" s="75">
        <v>43382</v>
      </c>
      <c r="B3442" s="294">
        <v>84.35</v>
      </c>
    </row>
    <row r="3443" spans="1:2">
      <c r="A3443" s="75">
        <v>43383</v>
      </c>
      <c r="B3443" s="294">
        <v>82.33</v>
      </c>
    </row>
    <row r="3444" spans="1:2">
      <c r="A3444" s="75">
        <v>43384</v>
      </c>
      <c r="B3444" s="294">
        <v>81.92</v>
      </c>
    </row>
    <row r="3445" spans="1:2">
      <c r="A3445" s="75">
        <v>43385</v>
      </c>
      <c r="B3445" s="294">
        <v>82.25</v>
      </c>
    </row>
    <row r="3446" spans="1:2">
      <c r="A3446" s="75">
        <v>43388</v>
      </c>
      <c r="B3446" s="294">
        <v>82.96</v>
      </c>
    </row>
    <row r="3447" spans="1:2">
      <c r="A3447" s="75">
        <v>43389</v>
      </c>
      <c r="B3447" s="294">
        <v>84.13</v>
      </c>
    </row>
    <row r="3448" spans="1:2">
      <c r="A3448" s="75">
        <v>43390</v>
      </c>
      <c r="B3448" s="294">
        <v>84.38</v>
      </c>
    </row>
    <row r="3449" spans="1:2">
      <c r="A3449" s="75">
        <v>43391</v>
      </c>
      <c r="B3449" s="294">
        <v>83.29</v>
      </c>
    </row>
    <row r="3450" spans="1:2">
      <c r="A3450" s="75">
        <v>43392</v>
      </c>
      <c r="B3450" s="294">
        <v>82.83</v>
      </c>
    </row>
    <row r="3451" spans="1:2">
      <c r="A3451" s="75">
        <v>43395</v>
      </c>
      <c r="B3451" s="294">
        <v>82.21</v>
      </c>
    </row>
    <row r="3452" spans="1:2">
      <c r="A3452" s="75">
        <v>43396</v>
      </c>
      <c r="B3452" s="294">
        <v>80.709999999999994</v>
      </c>
    </row>
    <row r="3453" spans="1:2">
      <c r="A3453" s="75">
        <v>43397</v>
      </c>
      <c r="B3453" s="294">
        <v>80.540000000000006</v>
      </c>
    </row>
    <row r="3454" spans="1:2">
      <c r="A3454" s="75">
        <v>43398</v>
      </c>
      <c r="B3454" s="294">
        <v>83.54</v>
      </c>
    </row>
    <row r="3455" spans="1:2">
      <c r="A3455" s="75">
        <v>43399</v>
      </c>
      <c r="B3455" s="294">
        <v>90.92</v>
      </c>
    </row>
    <row r="3456" spans="1:2">
      <c r="A3456" s="75">
        <v>43402</v>
      </c>
      <c r="B3456" s="294">
        <v>97.79</v>
      </c>
    </row>
    <row r="3457" spans="1:2">
      <c r="A3457" s="75">
        <v>43403</v>
      </c>
      <c r="B3457" s="294">
        <v>98.58</v>
      </c>
    </row>
    <row r="3458" spans="1:2">
      <c r="A3458" s="75">
        <v>43404</v>
      </c>
      <c r="B3458" s="294">
        <v>99</v>
      </c>
    </row>
    <row r="3459" spans="1:2">
      <c r="A3459" s="75">
        <v>43405</v>
      </c>
      <c r="B3459" s="294">
        <v>99</v>
      </c>
    </row>
    <row r="3460" spans="1:2">
      <c r="A3460" s="75">
        <v>43406</v>
      </c>
      <c r="B3460" s="294">
        <v>97.79</v>
      </c>
    </row>
    <row r="3461" spans="1:2">
      <c r="A3461" s="75">
        <v>43409</v>
      </c>
      <c r="B3461" s="294">
        <v>97.25</v>
      </c>
    </row>
    <row r="3462" spans="1:2">
      <c r="A3462" s="75">
        <v>43410</v>
      </c>
      <c r="B3462" s="294">
        <v>95.3</v>
      </c>
    </row>
    <row r="3463" spans="1:2">
      <c r="A3463" s="75">
        <v>43411</v>
      </c>
      <c r="B3463" s="294">
        <v>94.88</v>
      </c>
    </row>
    <row r="3464" spans="1:2">
      <c r="A3464" s="75">
        <v>43412</v>
      </c>
      <c r="B3464" s="294">
        <v>93.58</v>
      </c>
    </row>
    <row r="3465" spans="1:2">
      <c r="A3465" s="75">
        <v>43413</v>
      </c>
      <c r="B3465" s="294">
        <v>93.67</v>
      </c>
    </row>
    <row r="3466" spans="1:2">
      <c r="A3466" s="75">
        <v>43416</v>
      </c>
      <c r="B3466" s="294">
        <v>93.67</v>
      </c>
    </row>
    <row r="3467" spans="1:2">
      <c r="A3467" s="75">
        <v>43417</v>
      </c>
      <c r="B3467" s="294">
        <v>91.88</v>
      </c>
    </row>
    <row r="3468" spans="1:2">
      <c r="A3468" s="75">
        <v>43418</v>
      </c>
      <c r="B3468" s="294">
        <v>90.83</v>
      </c>
    </row>
    <row r="3469" spans="1:2">
      <c r="A3469" s="75">
        <v>43419</v>
      </c>
      <c r="B3469" s="294">
        <v>89.79</v>
      </c>
    </row>
    <row r="3470" spans="1:2">
      <c r="A3470" s="75">
        <v>43420</v>
      </c>
      <c r="B3470" s="294">
        <v>89.58</v>
      </c>
    </row>
    <row r="3471" spans="1:2">
      <c r="A3471" s="75">
        <v>43423</v>
      </c>
      <c r="B3471" s="294">
        <v>89.75</v>
      </c>
    </row>
    <row r="3472" spans="1:2">
      <c r="A3472" s="75">
        <v>43424</v>
      </c>
      <c r="B3472" s="294">
        <v>90</v>
      </c>
    </row>
    <row r="3473" spans="1:2">
      <c r="A3473" s="75">
        <v>43425</v>
      </c>
      <c r="B3473" s="294">
        <v>91</v>
      </c>
    </row>
    <row r="3474" spans="1:2">
      <c r="A3474" s="75">
        <v>43426</v>
      </c>
      <c r="B3474" s="294">
        <v>91.25</v>
      </c>
    </row>
    <row r="3475" spans="1:2">
      <c r="A3475" s="75">
        <v>43427</v>
      </c>
      <c r="B3475" s="294">
        <v>91.35</v>
      </c>
    </row>
    <row r="3476" spans="1:2">
      <c r="A3476" s="75">
        <v>43430</v>
      </c>
      <c r="B3476" s="294">
        <v>91.54</v>
      </c>
    </row>
    <row r="3477" spans="1:2">
      <c r="A3477" s="75">
        <v>43431</v>
      </c>
      <c r="B3477" s="294">
        <v>92.21</v>
      </c>
    </row>
    <row r="3478" spans="1:2">
      <c r="A3478" s="75">
        <v>43432</v>
      </c>
      <c r="B3478" s="294">
        <v>93.46</v>
      </c>
    </row>
    <row r="3479" spans="1:2">
      <c r="A3479" s="75">
        <v>43433</v>
      </c>
      <c r="B3479" s="294">
        <v>95.63</v>
      </c>
    </row>
    <row r="3480" spans="1:2">
      <c r="A3480" s="75">
        <v>43434</v>
      </c>
      <c r="B3480" s="294">
        <v>98.46</v>
      </c>
    </row>
    <row r="3481" spans="1:2">
      <c r="A3481" s="75">
        <v>43437</v>
      </c>
      <c r="B3481" s="294">
        <v>99.25</v>
      </c>
    </row>
    <row r="3482" spans="1:2">
      <c r="A3482" s="75">
        <v>43438</v>
      </c>
      <c r="B3482" s="294">
        <v>99.58</v>
      </c>
    </row>
    <row r="3483" spans="1:2">
      <c r="A3483" s="75">
        <v>43439</v>
      </c>
      <c r="B3483" s="294">
        <v>98.29</v>
      </c>
    </row>
    <row r="3484" spans="1:2">
      <c r="A3484" s="75">
        <v>43440</v>
      </c>
      <c r="B3484" s="294">
        <v>96.33</v>
      </c>
    </row>
    <row r="3485" spans="1:2">
      <c r="A3485" s="75">
        <v>43441</v>
      </c>
      <c r="B3485" s="294">
        <v>93.75</v>
      </c>
    </row>
    <row r="3486" spans="1:2">
      <c r="A3486" s="75">
        <v>43444</v>
      </c>
      <c r="B3486" s="294">
        <v>90.13</v>
      </c>
    </row>
    <row r="3487" spans="1:2">
      <c r="A3487" s="75">
        <v>43445</v>
      </c>
      <c r="B3487" s="294">
        <v>87.25</v>
      </c>
    </row>
    <row r="3488" spans="1:2">
      <c r="A3488" s="75">
        <v>43446</v>
      </c>
      <c r="B3488" s="294">
        <v>86.58</v>
      </c>
    </row>
    <row r="3489" spans="1:2">
      <c r="A3489" s="75">
        <v>43447</v>
      </c>
      <c r="B3489" s="294">
        <v>85.38</v>
      </c>
    </row>
    <row r="3490" spans="1:2">
      <c r="A3490" s="75">
        <v>43448</v>
      </c>
      <c r="B3490" s="294">
        <v>84.71</v>
      </c>
    </row>
    <row r="3491" spans="1:2">
      <c r="A3491" s="75">
        <v>43451</v>
      </c>
      <c r="B3491" s="294">
        <v>84.46</v>
      </c>
    </row>
    <row r="3492" spans="1:2">
      <c r="A3492" s="75">
        <v>43452</v>
      </c>
      <c r="B3492" s="294">
        <v>84.33</v>
      </c>
    </row>
    <row r="3493" spans="1:2">
      <c r="A3493" s="75">
        <v>43453</v>
      </c>
      <c r="B3493" s="294">
        <v>84</v>
      </c>
    </row>
    <row r="3494" spans="1:2">
      <c r="A3494" s="75">
        <v>43454</v>
      </c>
      <c r="B3494" s="294">
        <v>82.75</v>
      </c>
    </row>
    <row r="3495" spans="1:2">
      <c r="A3495" s="75">
        <v>43455</v>
      </c>
      <c r="B3495" s="294">
        <v>81.540000000000006</v>
      </c>
    </row>
    <row r="3496" spans="1:2">
      <c r="A3496" s="75">
        <v>43458</v>
      </c>
      <c r="B3496" s="294">
        <v>80.75</v>
      </c>
    </row>
    <row r="3497" spans="1:2">
      <c r="A3497" s="75">
        <v>43467</v>
      </c>
      <c r="B3497" s="294">
        <v>62.69</v>
      </c>
    </row>
    <row r="3498" spans="1:2">
      <c r="A3498" s="75">
        <v>43468</v>
      </c>
      <c r="B3498" s="294">
        <v>62.12</v>
      </c>
    </row>
    <row r="3499" spans="1:2">
      <c r="A3499" s="75">
        <v>43469</v>
      </c>
      <c r="B3499" s="294">
        <v>60.84</v>
      </c>
    </row>
    <row r="3500" spans="1:2">
      <c r="A3500" s="75">
        <v>43472</v>
      </c>
      <c r="B3500" s="294">
        <v>60.33</v>
      </c>
    </row>
    <row r="3501" spans="1:2">
      <c r="A3501" s="75">
        <v>43473</v>
      </c>
      <c r="B3501" s="294">
        <v>60.1</v>
      </c>
    </row>
    <row r="3502" spans="1:2">
      <c r="A3502" s="75">
        <v>43474</v>
      </c>
      <c r="B3502" s="294">
        <v>60.35</v>
      </c>
    </row>
    <row r="3503" spans="1:2">
      <c r="A3503" s="75">
        <v>43475</v>
      </c>
      <c r="B3503" s="294">
        <v>56.83</v>
      </c>
    </row>
    <row r="3504" spans="1:2">
      <c r="A3504" s="75">
        <v>43476</v>
      </c>
      <c r="B3504" s="294">
        <v>55.08</v>
      </c>
    </row>
    <row r="3505" spans="1:2">
      <c r="A3505" s="75">
        <v>43479</v>
      </c>
      <c r="B3505" s="294">
        <v>55.71</v>
      </c>
    </row>
    <row r="3506" spans="1:2">
      <c r="A3506" s="75">
        <v>43480</v>
      </c>
      <c r="B3506" s="294">
        <v>55.49</v>
      </c>
    </row>
    <row r="3507" spans="1:2">
      <c r="A3507" s="75">
        <v>43481</v>
      </c>
      <c r="B3507" s="294">
        <v>55.9</v>
      </c>
    </row>
    <row r="3508" spans="1:2">
      <c r="A3508" s="75">
        <v>43482</v>
      </c>
      <c r="B3508" s="294">
        <v>56.23</v>
      </c>
    </row>
    <row r="3509" spans="1:2">
      <c r="A3509" s="75">
        <v>43483</v>
      </c>
      <c r="B3509" s="294">
        <v>56.53</v>
      </c>
    </row>
    <row r="3510" spans="1:2">
      <c r="A3510" s="75">
        <v>43486</v>
      </c>
      <c r="B3510" s="294">
        <v>56.65</v>
      </c>
    </row>
    <row r="3511" spans="1:2">
      <c r="A3511" s="75">
        <v>43487</v>
      </c>
      <c r="B3511" s="294">
        <v>57.54</v>
      </c>
    </row>
    <row r="3512" spans="1:2">
      <c r="A3512" s="75">
        <v>43488</v>
      </c>
      <c r="B3512" s="294">
        <v>55.75</v>
      </c>
    </row>
    <row r="3513" spans="1:2">
      <c r="A3513" s="75">
        <v>43489</v>
      </c>
      <c r="B3513" s="294">
        <v>55.04</v>
      </c>
    </row>
    <row r="3514" spans="1:2">
      <c r="A3514" s="75">
        <v>43490</v>
      </c>
      <c r="B3514" s="294">
        <v>54.36</v>
      </c>
    </row>
    <row r="3515" spans="1:2">
      <c r="A3515" s="75">
        <v>43493</v>
      </c>
      <c r="B3515" s="294">
        <v>52.65</v>
      </c>
    </row>
    <row r="3516" spans="1:2">
      <c r="A3516" s="75">
        <v>43494</v>
      </c>
      <c r="B3516" s="294">
        <v>50.33</v>
      </c>
    </row>
    <row r="3517" spans="1:2">
      <c r="A3517" s="75">
        <v>43495</v>
      </c>
      <c r="B3517" s="294">
        <v>49.15</v>
      </c>
    </row>
    <row r="3518" spans="1:2">
      <c r="A3518" s="75">
        <v>43496</v>
      </c>
      <c r="B3518" s="294">
        <v>48.19</v>
      </c>
    </row>
    <row r="3519" spans="1:2">
      <c r="A3519" s="75">
        <v>43497</v>
      </c>
      <c r="B3519" s="294">
        <v>47.13</v>
      </c>
    </row>
    <row r="3520" spans="1:2">
      <c r="A3520" s="75">
        <v>43500</v>
      </c>
      <c r="B3520" s="294">
        <v>45.63</v>
      </c>
    </row>
    <row r="3521" spans="1:2">
      <c r="A3521" s="75">
        <v>43501</v>
      </c>
      <c r="B3521" s="294">
        <v>45.21</v>
      </c>
    </row>
    <row r="3522" spans="1:2">
      <c r="A3522" s="75">
        <v>43502</v>
      </c>
      <c r="B3522" s="294">
        <v>44.61</v>
      </c>
    </row>
    <row r="3523" spans="1:2">
      <c r="A3523" s="75">
        <v>43503</v>
      </c>
      <c r="B3523" s="294">
        <v>43.05</v>
      </c>
    </row>
    <row r="3524" spans="1:2">
      <c r="A3524" s="75">
        <v>43504</v>
      </c>
      <c r="B3524" s="294">
        <v>42.74</v>
      </c>
    </row>
    <row r="3525" spans="1:2">
      <c r="A3525" s="75">
        <v>43507</v>
      </c>
      <c r="B3525" s="294">
        <v>42.67</v>
      </c>
    </row>
    <row r="3526" spans="1:2">
      <c r="A3526" s="75">
        <v>43508</v>
      </c>
      <c r="B3526" s="294">
        <v>42.67</v>
      </c>
    </row>
    <row r="3527" spans="1:2">
      <c r="A3527" s="75">
        <v>43509</v>
      </c>
      <c r="B3527" s="294">
        <v>43.33</v>
      </c>
    </row>
    <row r="3528" spans="1:2">
      <c r="A3528" s="75">
        <v>43510</v>
      </c>
      <c r="B3528" s="294">
        <v>47</v>
      </c>
    </row>
    <row r="3529" spans="1:2">
      <c r="A3529" s="75">
        <v>43511</v>
      </c>
      <c r="B3529" s="294">
        <v>51.13</v>
      </c>
    </row>
    <row r="3530" spans="1:2">
      <c r="A3530" s="75">
        <v>43515</v>
      </c>
      <c r="B3530" s="294">
        <v>57.25</v>
      </c>
    </row>
    <row r="3531" spans="1:2">
      <c r="A3531" s="75">
        <v>43516</v>
      </c>
      <c r="B3531" s="294">
        <v>58.56</v>
      </c>
    </row>
    <row r="3532" spans="1:2">
      <c r="A3532" s="75">
        <v>43517</v>
      </c>
      <c r="B3532" s="294">
        <v>58.42</v>
      </c>
    </row>
    <row r="3533" spans="1:2">
      <c r="A3533" s="75">
        <v>43518</v>
      </c>
      <c r="B3533" s="294">
        <v>58.29</v>
      </c>
    </row>
    <row r="3534" spans="1:2">
      <c r="A3534" s="75">
        <v>43521</v>
      </c>
      <c r="B3534" s="294">
        <v>58.88</v>
      </c>
    </row>
    <row r="3535" spans="1:2">
      <c r="A3535" s="75">
        <v>43524</v>
      </c>
      <c r="B3535" s="294">
        <v>67.08</v>
      </c>
    </row>
    <row r="3536" spans="1:2">
      <c r="A3536" s="75">
        <v>43525</v>
      </c>
      <c r="B3536" s="294">
        <v>67.83</v>
      </c>
    </row>
    <row r="3537" spans="1:2">
      <c r="A3537" s="75">
        <v>43528</v>
      </c>
      <c r="B3537" s="294">
        <v>68.08</v>
      </c>
    </row>
    <row r="3538" spans="1:2">
      <c r="A3538" s="75">
        <v>43529</v>
      </c>
      <c r="B3538" s="294">
        <v>67.77</v>
      </c>
    </row>
    <row r="3539" spans="1:2">
      <c r="A3539" s="75">
        <v>43530</v>
      </c>
      <c r="B3539" s="294">
        <v>67.75</v>
      </c>
    </row>
    <row r="3540" spans="1:2">
      <c r="A3540" s="75">
        <v>43531</v>
      </c>
      <c r="B3540" s="294">
        <v>66.92</v>
      </c>
    </row>
    <row r="3541" spans="1:2">
      <c r="A3541" s="75">
        <v>43532</v>
      </c>
      <c r="B3541" s="294">
        <v>66.099999999999994</v>
      </c>
    </row>
    <row r="3542" spans="1:2">
      <c r="A3542" s="75">
        <v>43535</v>
      </c>
      <c r="B3542" s="294">
        <v>65.42</v>
      </c>
    </row>
    <row r="3543" spans="1:2">
      <c r="A3543" s="75">
        <v>43536</v>
      </c>
      <c r="B3543" s="294">
        <v>65.13</v>
      </c>
    </row>
    <row r="3544" spans="1:2">
      <c r="A3544" s="75">
        <v>43537</v>
      </c>
      <c r="B3544" s="294">
        <v>62.81</v>
      </c>
    </row>
    <row r="3545" spans="1:2">
      <c r="A3545" s="75">
        <v>43538</v>
      </c>
      <c r="B3545" s="294">
        <v>61</v>
      </c>
    </row>
    <row r="3546" spans="1:2">
      <c r="A3546" s="75">
        <v>43539</v>
      </c>
      <c r="B3546" s="294">
        <v>60.08</v>
      </c>
    </row>
    <row r="3547" spans="1:2">
      <c r="A3547" s="75">
        <v>43542</v>
      </c>
      <c r="B3547" s="294">
        <v>59.25</v>
      </c>
    </row>
    <row r="3548" spans="1:2">
      <c r="A3548" s="75">
        <v>43543</v>
      </c>
      <c r="B3548" s="294">
        <v>59.17</v>
      </c>
    </row>
    <row r="3549" spans="1:2">
      <c r="A3549" s="75">
        <v>43544</v>
      </c>
      <c r="B3549" s="294">
        <v>58.47</v>
      </c>
    </row>
    <row r="3550" spans="1:2">
      <c r="A3550" s="75">
        <v>43545</v>
      </c>
      <c r="B3550" s="294">
        <v>57.63</v>
      </c>
    </row>
    <row r="3551" spans="1:2">
      <c r="A3551" s="75">
        <v>43546</v>
      </c>
      <c r="B3551" s="294">
        <v>57.04</v>
      </c>
    </row>
    <row r="3552" spans="1:2">
      <c r="A3552" s="75">
        <v>43549</v>
      </c>
      <c r="B3552" s="294">
        <v>56.48</v>
      </c>
    </row>
    <row r="3553" spans="1:2">
      <c r="A3553" s="75">
        <v>43550</v>
      </c>
      <c r="B3553" s="294">
        <v>53.65</v>
      </c>
    </row>
    <row r="3554" spans="1:2">
      <c r="A3554" s="75">
        <v>43551</v>
      </c>
      <c r="B3554" s="294">
        <v>49.88</v>
      </c>
    </row>
    <row r="3555" spans="1:2">
      <c r="A3555" s="75">
        <v>43552</v>
      </c>
      <c r="B3555" s="294">
        <v>47.42</v>
      </c>
    </row>
    <row r="3556" spans="1:2">
      <c r="A3556" s="75">
        <v>43553</v>
      </c>
      <c r="B3556" s="294">
        <v>46.08</v>
      </c>
    </row>
    <row r="3557" spans="1:2">
      <c r="A3557" s="75">
        <v>43556</v>
      </c>
      <c r="B3557" s="294">
        <v>43.21</v>
      </c>
    </row>
    <row r="3558" spans="1:2">
      <c r="A3558" s="75">
        <v>43557</v>
      </c>
      <c r="B3558" s="294">
        <v>39.5</v>
      </c>
    </row>
    <row r="3559" spans="1:2">
      <c r="A3559" s="75">
        <v>43558</v>
      </c>
      <c r="B3559" s="294">
        <v>37.75</v>
      </c>
    </row>
    <row r="3560" spans="1:2">
      <c r="A3560" s="75">
        <v>43559</v>
      </c>
      <c r="B3560" s="294">
        <v>38.04</v>
      </c>
    </row>
    <row r="3561" spans="1:2">
      <c r="A3561" s="75">
        <v>43560</v>
      </c>
      <c r="B3561" s="294">
        <v>37.96</v>
      </c>
    </row>
    <row r="3562" spans="1:2">
      <c r="A3562" s="75">
        <v>43563</v>
      </c>
      <c r="B3562" s="294">
        <v>38.06</v>
      </c>
    </row>
    <row r="3563" spans="1:2">
      <c r="A3563" s="75">
        <v>43564</v>
      </c>
      <c r="B3563" s="294">
        <v>37.96</v>
      </c>
    </row>
    <row r="3564" spans="1:2">
      <c r="A3564" s="75">
        <v>43565</v>
      </c>
      <c r="B3564" s="294">
        <v>38.130000000000003</v>
      </c>
    </row>
    <row r="3565" spans="1:2">
      <c r="A3565" s="75">
        <v>43566</v>
      </c>
      <c r="B3565" s="294">
        <v>39.15</v>
      </c>
    </row>
    <row r="3566" spans="1:2">
      <c r="A3566" s="75">
        <v>43567</v>
      </c>
      <c r="B3566" s="294">
        <v>39.380000000000003</v>
      </c>
    </row>
    <row r="3567" spans="1:2">
      <c r="A3567" s="75">
        <v>43570</v>
      </c>
      <c r="B3567" s="294">
        <v>39.58</v>
      </c>
    </row>
    <row r="3568" spans="1:2">
      <c r="A3568" s="75">
        <v>43571</v>
      </c>
      <c r="B3568" s="294">
        <v>41.42</v>
      </c>
    </row>
    <row r="3569" spans="1:2">
      <c r="A3569" s="75">
        <v>43572</v>
      </c>
      <c r="B3569" s="294">
        <v>43.21</v>
      </c>
    </row>
    <row r="3570" spans="1:2">
      <c r="A3570" s="75">
        <v>43573</v>
      </c>
      <c r="B3570" s="294">
        <v>43.58</v>
      </c>
    </row>
    <row r="3571" spans="1:2">
      <c r="A3571" s="75">
        <v>43578</v>
      </c>
      <c r="B3571" s="294">
        <v>43.5</v>
      </c>
    </row>
    <row r="3572" spans="1:2">
      <c r="A3572" s="75">
        <v>43579</v>
      </c>
      <c r="B3572" s="294">
        <v>42.77</v>
      </c>
    </row>
    <row r="3573" spans="1:2">
      <c r="A3573" s="75">
        <v>43580</v>
      </c>
      <c r="B3573" s="294">
        <v>42.08</v>
      </c>
    </row>
    <row r="3574" spans="1:2">
      <c r="A3574" s="75">
        <v>43581</v>
      </c>
      <c r="B3574" s="294">
        <v>41.58</v>
      </c>
    </row>
    <row r="3575" spans="1:2">
      <c r="A3575" s="75">
        <v>43584</v>
      </c>
      <c r="B3575" s="294">
        <v>40.83</v>
      </c>
    </row>
    <row r="3576" spans="1:2">
      <c r="A3576" s="75">
        <v>43585</v>
      </c>
      <c r="B3576" s="294">
        <v>37.54</v>
      </c>
    </row>
    <row r="3577" spans="1:2">
      <c r="A3577" s="75">
        <v>43586</v>
      </c>
      <c r="B3577" s="294">
        <v>37.1</v>
      </c>
    </row>
    <row r="3578" spans="1:2">
      <c r="A3578" s="75">
        <v>43587</v>
      </c>
      <c r="B3578" s="294">
        <v>36.880000000000003</v>
      </c>
    </row>
    <row r="3579" spans="1:2">
      <c r="A3579" s="75">
        <v>43588</v>
      </c>
      <c r="B3579" s="294">
        <v>36.71</v>
      </c>
    </row>
    <row r="3580" spans="1:2">
      <c r="A3580" s="75">
        <v>43592</v>
      </c>
      <c r="B3580" s="294">
        <v>36.67</v>
      </c>
    </row>
    <row r="3581" spans="1:2">
      <c r="A3581" s="75">
        <v>43593</v>
      </c>
      <c r="B3581" s="294">
        <v>36.58</v>
      </c>
    </row>
    <row r="3582" spans="1:2">
      <c r="A3582" s="75">
        <v>43594</v>
      </c>
      <c r="B3582" s="294">
        <v>36.83</v>
      </c>
    </row>
    <row r="3583" spans="1:2">
      <c r="A3583" s="75">
        <v>43595</v>
      </c>
      <c r="B3583" s="294">
        <v>36.96</v>
      </c>
    </row>
    <row r="3584" spans="1:2">
      <c r="A3584" s="75">
        <v>43598</v>
      </c>
      <c r="B3584" s="294">
        <v>39.29</v>
      </c>
    </row>
    <row r="3585" spans="1:2">
      <c r="A3585" s="75">
        <v>43599</v>
      </c>
      <c r="B3585" s="294">
        <v>39.6</v>
      </c>
    </row>
    <row r="3586" spans="1:2">
      <c r="A3586" s="75">
        <v>43600</v>
      </c>
      <c r="B3586" s="294">
        <v>40.08</v>
      </c>
    </row>
    <row r="3587" spans="1:2">
      <c r="A3587" s="75">
        <v>43601</v>
      </c>
      <c r="B3587" s="294">
        <v>40.5</v>
      </c>
    </row>
    <row r="3588" spans="1:2">
      <c r="A3588" s="75">
        <v>43602</v>
      </c>
      <c r="B3588" s="294">
        <v>40.880000000000003</v>
      </c>
    </row>
    <row r="3589" spans="1:2">
      <c r="A3589" s="75">
        <v>43605</v>
      </c>
      <c r="B3589" s="294">
        <v>41.05</v>
      </c>
    </row>
    <row r="3590" spans="1:2">
      <c r="A3590" s="75">
        <v>43606</v>
      </c>
      <c r="B3590" s="294">
        <v>40.94</v>
      </c>
    </row>
    <row r="3591" spans="1:2">
      <c r="A3591" s="75">
        <v>43607</v>
      </c>
      <c r="B3591" s="294">
        <v>41.5</v>
      </c>
    </row>
    <row r="3592" spans="1:2">
      <c r="A3592" s="75">
        <v>43608</v>
      </c>
      <c r="B3592" s="294">
        <v>41.92</v>
      </c>
    </row>
    <row r="3593" spans="1:2">
      <c r="A3593" s="75">
        <v>43609</v>
      </c>
      <c r="B3593" s="294">
        <v>41.38</v>
      </c>
    </row>
    <row r="3594" spans="1:2">
      <c r="A3594" s="75">
        <v>43613</v>
      </c>
      <c r="B3594" s="294">
        <v>40.08</v>
      </c>
    </row>
    <row r="3595" spans="1:2">
      <c r="A3595" s="75">
        <v>43614</v>
      </c>
      <c r="B3595" s="294">
        <v>39.25</v>
      </c>
    </row>
    <row r="3596" spans="1:2">
      <c r="A3596" s="75">
        <v>43615</v>
      </c>
      <c r="B3596" s="294">
        <v>39.75</v>
      </c>
    </row>
    <row r="3597" spans="1:2">
      <c r="A3597" s="75">
        <v>43616</v>
      </c>
      <c r="B3597" s="294">
        <v>39.380000000000003</v>
      </c>
    </row>
    <row r="3598" spans="1:2">
      <c r="A3598" s="75">
        <v>43619</v>
      </c>
      <c r="B3598" s="294">
        <v>38.83</v>
      </c>
    </row>
    <row r="3599" spans="1:2">
      <c r="A3599" s="75">
        <v>43620</v>
      </c>
      <c r="B3599" s="294">
        <v>38</v>
      </c>
    </row>
    <row r="3600" spans="1:2">
      <c r="A3600" s="75">
        <v>43621</v>
      </c>
      <c r="B3600" s="294">
        <v>38.1</v>
      </c>
    </row>
    <row r="3601" spans="1:2">
      <c r="A3601" s="75">
        <v>43622</v>
      </c>
      <c r="B3601" s="294">
        <v>38.08</v>
      </c>
    </row>
    <row r="3602" spans="1:2">
      <c r="A3602" s="75">
        <v>43623</v>
      </c>
      <c r="B3602" s="294">
        <v>38.17</v>
      </c>
    </row>
    <row r="3603" spans="1:2">
      <c r="A3603" s="75">
        <v>43626</v>
      </c>
      <c r="B3603" s="294">
        <v>37.58</v>
      </c>
    </row>
    <row r="3604" spans="1:2">
      <c r="A3604" s="75">
        <v>43627</v>
      </c>
      <c r="B3604" s="294">
        <v>37.54</v>
      </c>
    </row>
    <row r="3605" spans="1:2">
      <c r="A3605" s="75">
        <v>43628</v>
      </c>
      <c r="B3605" s="294">
        <v>37.58</v>
      </c>
    </row>
    <row r="3606" spans="1:2">
      <c r="A3606" s="75">
        <v>43629</v>
      </c>
      <c r="B3606" s="294">
        <v>38.65</v>
      </c>
    </row>
    <row r="3607" spans="1:2">
      <c r="A3607" s="75">
        <v>43630</v>
      </c>
      <c r="B3607" s="294">
        <v>40.21</v>
      </c>
    </row>
    <row r="3608" spans="1:2">
      <c r="A3608" s="75">
        <v>43631</v>
      </c>
      <c r="B3608" s="294">
        <v>42.88</v>
      </c>
    </row>
    <row r="3609" spans="1:2">
      <c r="A3609" s="75">
        <v>43634</v>
      </c>
      <c r="B3609" s="294">
        <v>45.5</v>
      </c>
    </row>
    <row r="3610" spans="1:2">
      <c r="A3610" s="75">
        <v>43635</v>
      </c>
      <c r="B3610" s="294">
        <v>46.71</v>
      </c>
    </row>
    <row r="3611" spans="1:2">
      <c r="A3611" s="75">
        <v>43636</v>
      </c>
      <c r="B3611" s="294">
        <v>51.54</v>
      </c>
    </row>
    <row r="3612" spans="1:2">
      <c r="A3612" s="75">
        <v>43637</v>
      </c>
      <c r="B3612" s="294">
        <v>52.25</v>
      </c>
    </row>
    <row r="3613" spans="1:2">
      <c r="A3613" s="75">
        <v>43640</v>
      </c>
      <c r="B3613" s="294">
        <v>52.13</v>
      </c>
    </row>
    <row r="3614" spans="1:2">
      <c r="A3614" s="75">
        <v>43641</v>
      </c>
      <c r="B3614" s="294">
        <v>51</v>
      </c>
    </row>
    <row r="3615" spans="1:2">
      <c r="A3615" s="75">
        <v>43642</v>
      </c>
      <c r="B3615" s="294">
        <v>50.42</v>
      </c>
    </row>
    <row r="3616" spans="1:2">
      <c r="A3616" s="75">
        <v>43643</v>
      </c>
      <c r="B3616" s="294">
        <v>49.92</v>
      </c>
    </row>
    <row r="3617" spans="1:2">
      <c r="A3617" s="75">
        <v>43644</v>
      </c>
      <c r="B3617" s="294">
        <v>49.79</v>
      </c>
    </row>
    <row r="3618" spans="1:2">
      <c r="A3618" s="75">
        <v>43648</v>
      </c>
      <c r="B3618" s="294">
        <v>48.42</v>
      </c>
    </row>
    <row r="3619" spans="1:2">
      <c r="A3619" s="75">
        <v>43649</v>
      </c>
      <c r="B3619" s="294">
        <v>48.04</v>
      </c>
    </row>
    <row r="3620" spans="1:2">
      <c r="A3620" s="75">
        <v>43650</v>
      </c>
      <c r="B3620" s="294">
        <v>47.8</v>
      </c>
    </row>
    <row r="3621" spans="1:2">
      <c r="A3621" s="75">
        <v>43651</v>
      </c>
      <c r="B3621" s="294">
        <v>47.58</v>
      </c>
    </row>
    <row r="3622" spans="1:2">
      <c r="A3622" s="75">
        <v>43654</v>
      </c>
      <c r="B3622" s="294">
        <v>47.21</v>
      </c>
    </row>
    <row r="3623" spans="1:2">
      <c r="A3623" s="75">
        <v>43655</v>
      </c>
      <c r="B3623" s="294">
        <v>47.04</v>
      </c>
    </row>
    <row r="3624" spans="1:2">
      <c r="A3624" s="75">
        <v>43656</v>
      </c>
      <c r="B3624" s="294">
        <v>47.23</v>
      </c>
    </row>
    <row r="3625" spans="1:2">
      <c r="A3625" s="75">
        <v>43657</v>
      </c>
      <c r="B3625" s="294">
        <v>46.25</v>
      </c>
    </row>
    <row r="3626" spans="1:2">
      <c r="A3626" s="75">
        <v>43658</v>
      </c>
      <c r="B3626" s="294">
        <v>45.63</v>
      </c>
    </row>
    <row r="3627" spans="1:2">
      <c r="A3627" s="75">
        <v>43661</v>
      </c>
      <c r="B3627" s="294">
        <v>45.5</v>
      </c>
    </row>
    <row r="3628" spans="1:2">
      <c r="A3628" s="75">
        <v>43662</v>
      </c>
      <c r="B3628" s="294">
        <v>45.04</v>
      </c>
    </row>
    <row r="3629" spans="1:2">
      <c r="A3629" s="75">
        <v>43663</v>
      </c>
      <c r="B3629" s="294">
        <v>44.17</v>
      </c>
    </row>
    <row r="3630" spans="1:2">
      <c r="A3630" s="75">
        <v>43664</v>
      </c>
      <c r="B3630" s="294">
        <v>43.58</v>
      </c>
    </row>
    <row r="3631" spans="1:2">
      <c r="A3631" s="75">
        <v>43665</v>
      </c>
      <c r="B3631" s="294">
        <v>42.88</v>
      </c>
    </row>
    <row r="3632" spans="1:2">
      <c r="A3632" s="75">
        <v>43668</v>
      </c>
      <c r="B3632" s="294">
        <v>42.13</v>
      </c>
    </row>
    <row r="3633" spans="1:2">
      <c r="A3633" s="75">
        <v>43669</v>
      </c>
      <c r="B3633" s="294">
        <v>42.67</v>
      </c>
    </row>
    <row r="3634" spans="1:2">
      <c r="A3634" s="75">
        <v>43670</v>
      </c>
      <c r="B3634" s="294">
        <v>42.29</v>
      </c>
    </row>
    <row r="3635" spans="1:2">
      <c r="A3635" s="75">
        <v>43671</v>
      </c>
      <c r="B3635" s="294">
        <v>41.67</v>
      </c>
    </row>
    <row r="3636" spans="1:2">
      <c r="A3636" s="75">
        <v>43672</v>
      </c>
      <c r="B3636" s="294">
        <v>41.63</v>
      </c>
    </row>
    <row r="3637" spans="1:2">
      <c r="A3637" s="75">
        <v>43675</v>
      </c>
      <c r="B3637" s="294">
        <v>41.71</v>
      </c>
    </row>
    <row r="3638" spans="1:2">
      <c r="A3638" s="75">
        <v>43676</v>
      </c>
      <c r="B3638" s="294">
        <v>41.21</v>
      </c>
    </row>
    <row r="3639" spans="1:2">
      <c r="A3639" s="75">
        <v>43677</v>
      </c>
      <c r="B3639" s="294">
        <v>41.42</v>
      </c>
    </row>
    <row r="3640" spans="1:2">
      <c r="A3640" s="75">
        <v>43678</v>
      </c>
      <c r="B3640" s="294">
        <v>43.67</v>
      </c>
    </row>
    <row r="3641" spans="1:2">
      <c r="A3641" s="75">
        <v>43679</v>
      </c>
      <c r="B3641" s="294">
        <v>45.67</v>
      </c>
    </row>
    <row r="3642" spans="1:2">
      <c r="A3642" s="75">
        <v>43682</v>
      </c>
      <c r="B3642" s="294">
        <v>47.46</v>
      </c>
    </row>
    <row r="3643" spans="1:2">
      <c r="A3643" s="75">
        <v>43683</v>
      </c>
      <c r="B3643" s="294">
        <v>50.54</v>
      </c>
    </row>
    <row r="3644" spans="1:2">
      <c r="A3644" s="75">
        <v>43684</v>
      </c>
      <c r="B3644" s="294">
        <v>52.19</v>
      </c>
    </row>
    <row r="3645" spans="1:2">
      <c r="A3645" s="75">
        <v>43685</v>
      </c>
      <c r="B3645" s="294">
        <v>53.71</v>
      </c>
    </row>
    <row r="3646" spans="1:2">
      <c r="A3646" s="75">
        <v>43686</v>
      </c>
      <c r="B3646" s="294">
        <v>54.4</v>
      </c>
    </row>
    <row r="3647" spans="1:2">
      <c r="A3647" s="75">
        <v>43689</v>
      </c>
      <c r="B3647" s="294">
        <v>54.35</v>
      </c>
    </row>
    <row r="3648" spans="1:2">
      <c r="A3648" s="75">
        <v>43690</v>
      </c>
      <c r="B3648" s="294">
        <v>53.46</v>
      </c>
    </row>
    <row r="3649" spans="1:2">
      <c r="A3649" s="75">
        <v>43691</v>
      </c>
      <c r="B3649" s="294">
        <v>53.56</v>
      </c>
    </row>
    <row r="3650" spans="1:2">
      <c r="A3650" s="75">
        <v>43692</v>
      </c>
      <c r="B3650" s="294">
        <v>54.25</v>
      </c>
    </row>
    <row r="3651" spans="1:2">
      <c r="A3651" s="75">
        <v>43693</v>
      </c>
      <c r="B3651" s="294">
        <v>61.25</v>
      </c>
    </row>
    <row r="3652" spans="1:2">
      <c r="A3652" s="75">
        <v>43696</v>
      </c>
      <c r="B3652" s="294">
        <v>64.63</v>
      </c>
    </row>
    <row r="3653" spans="1:2">
      <c r="A3653" s="75">
        <v>43697</v>
      </c>
      <c r="B3653" s="294">
        <v>66.25</v>
      </c>
    </row>
    <row r="3654" spans="1:2">
      <c r="A3654" s="75">
        <v>43698</v>
      </c>
      <c r="B3654" s="294">
        <v>67.13</v>
      </c>
    </row>
    <row r="3655" spans="1:2">
      <c r="A3655" s="75">
        <v>43699</v>
      </c>
      <c r="B3655" s="294">
        <v>66.209999999999994</v>
      </c>
    </row>
    <row r="3656" spans="1:2">
      <c r="A3656" s="75">
        <v>43700</v>
      </c>
      <c r="B3656" s="294">
        <v>65.92</v>
      </c>
    </row>
    <row r="3657" spans="1:2">
      <c r="A3657" s="75">
        <v>43704</v>
      </c>
      <c r="B3657" s="294">
        <v>64.33</v>
      </c>
    </row>
    <row r="3658" spans="1:2">
      <c r="A3658" s="75">
        <v>43705</v>
      </c>
      <c r="B3658" s="294">
        <v>63.21</v>
      </c>
    </row>
    <row r="3659" spans="1:2">
      <c r="A3659" s="75">
        <v>43706</v>
      </c>
      <c r="B3659" s="294">
        <v>59.92</v>
      </c>
    </row>
    <row r="3660" spans="1:2">
      <c r="A3660" s="75">
        <v>43707</v>
      </c>
      <c r="B3660" s="294">
        <v>58.75</v>
      </c>
    </row>
    <row r="3661" spans="1:2">
      <c r="A3661" s="75">
        <v>43710</v>
      </c>
      <c r="B3661" s="294">
        <v>56.7</v>
      </c>
    </row>
    <row r="3662" spans="1:2">
      <c r="A3662" s="75">
        <v>43711</v>
      </c>
      <c r="B3662" s="294">
        <v>53.54</v>
      </c>
    </row>
    <row r="3663" spans="1:2">
      <c r="A3663" s="75">
        <v>43712</v>
      </c>
      <c r="B3663" s="294">
        <v>52.04</v>
      </c>
    </row>
    <row r="3664" spans="1:2">
      <c r="A3664" s="75">
        <v>43713</v>
      </c>
      <c r="B3664" s="294">
        <v>51.5</v>
      </c>
    </row>
    <row r="3665" spans="1:2">
      <c r="A3665" s="75">
        <v>43714</v>
      </c>
      <c r="B3665" s="294">
        <v>50</v>
      </c>
    </row>
    <row r="3666" spans="1:2">
      <c r="A3666" s="75">
        <v>43717</v>
      </c>
      <c r="B3666" s="294">
        <v>50.54</v>
      </c>
    </row>
    <row r="3667" spans="1:2">
      <c r="A3667" s="75">
        <v>43718</v>
      </c>
      <c r="B3667" s="294">
        <v>52.11</v>
      </c>
    </row>
    <row r="3668" spans="1:2">
      <c r="A3668" s="75">
        <v>43719</v>
      </c>
      <c r="B3668" s="294">
        <v>52.92</v>
      </c>
    </row>
    <row r="3669" spans="1:2">
      <c r="A3669" s="75">
        <v>43720</v>
      </c>
      <c r="B3669" s="294">
        <v>53.67</v>
      </c>
    </row>
    <row r="3670" spans="1:2">
      <c r="A3670" s="75">
        <v>43721</v>
      </c>
      <c r="B3670" s="294">
        <v>53.63</v>
      </c>
    </row>
    <row r="3671" spans="1:2">
      <c r="A3671" s="75">
        <v>43724</v>
      </c>
      <c r="B3671" s="294">
        <v>62.58</v>
      </c>
    </row>
    <row r="3672" spans="1:2">
      <c r="A3672" s="75">
        <v>43725</v>
      </c>
      <c r="B3672" s="294">
        <v>66.38</v>
      </c>
    </row>
    <row r="3673" spans="1:2">
      <c r="A3673" s="75">
        <v>43726</v>
      </c>
      <c r="B3673" s="294">
        <v>67.44</v>
      </c>
    </row>
    <row r="3674" spans="1:2">
      <c r="A3674" s="75">
        <v>43727</v>
      </c>
      <c r="B3674" s="294">
        <v>69.17</v>
      </c>
    </row>
    <row r="3675" spans="1:2">
      <c r="A3675" s="75">
        <v>43728</v>
      </c>
      <c r="B3675" s="294">
        <v>69.38</v>
      </c>
    </row>
    <row r="3676" spans="1:2">
      <c r="A3676" s="75">
        <v>43731</v>
      </c>
      <c r="B3676" s="294">
        <v>69.459999999999994</v>
      </c>
    </row>
    <row r="3677" spans="1:2">
      <c r="A3677" s="75">
        <v>43732</v>
      </c>
      <c r="B3677" s="294">
        <v>68.540000000000006</v>
      </c>
    </row>
    <row r="3678" spans="1:2">
      <c r="A3678" s="75">
        <v>43733</v>
      </c>
      <c r="B3678" s="294">
        <v>63.38</v>
      </c>
    </row>
    <row r="3679" spans="1:2">
      <c r="A3679" s="75">
        <v>43734</v>
      </c>
      <c r="B3679" s="294">
        <v>75.13</v>
      </c>
    </row>
    <row r="3680" spans="1:2">
      <c r="A3680" s="75">
        <v>43735</v>
      </c>
      <c r="B3680" s="294">
        <v>80.58</v>
      </c>
    </row>
    <row r="3681" spans="1:2">
      <c r="A3681" s="75">
        <v>43738</v>
      </c>
      <c r="B3681" s="294">
        <v>85.33</v>
      </c>
    </row>
    <row r="3682" spans="1:2">
      <c r="A3682" s="75">
        <v>43739</v>
      </c>
      <c r="B3682" s="294">
        <v>89.73</v>
      </c>
    </row>
    <row r="3683" spans="1:2">
      <c r="A3683" s="75">
        <v>43740</v>
      </c>
      <c r="B3683" s="294">
        <v>92.21</v>
      </c>
    </row>
    <row r="3684" spans="1:2">
      <c r="A3684" s="75">
        <v>43741</v>
      </c>
      <c r="B3684" s="294">
        <v>95.42</v>
      </c>
    </row>
    <row r="3685" spans="1:2">
      <c r="A3685" s="75">
        <v>43742</v>
      </c>
      <c r="B3685" s="294">
        <v>110.63</v>
      </c>
    </row>
    <row r="3686" spans="1:2">
      <c r="A3686" s="75">
        <v>43745</v>
      </c>
      <c r="B3686" s="294">
        <v>120</v>
      </c>
    </row>
    <row r="3687" spans="1:2">
      <c r="A3687" s="75">
        <v>43746</v>
      </c>
      <c r="B3687" s="294">
        <v>133.13</v>
      </c>
    </row>
    <row r="3688" spans="1:2">
      <c r="A3688" s="75">
        <v>43747</v>
      </c>
      <c r="B3688" s="294">
        <v>142.13</v>
      </c>
    </row>
    <row r="3689" spans="1:2">
      <c r="A3689" s="75">
        <v>43748</v>
      </c>
      <c r="B3689" s="294">
        <v>175.42</v>
      </c>
    </row>
    <row r="3690" spans="1:2">
      <c r="A3690" s="75">
        <v>43749</v>
      </c>
      <c r="B3690" s="294">
        <v>313.33</v>
      </c>
    </row>
    <row r="3691" spans="1:2">
      <c r="A3691" s="75">
        <v>43752</v>
      </c>
      <c r="B3691" s="294">
        <v>304.17</v>
      </c>
    </row>
    <row r="3692" spans="1:2">
      <c r="A3692" s="75">
        <v>43753</v>
      </c>
      <c r="B3692" s="294">
        <v>218.96</v>
      </c>
    </row>
    <row r="3693" spans="1:2">
      <c r="A3693" s="75">
        <v>43754</v>
      </c>
      <c r="B3693" s="294">
        <v>154.58000000000001</v>
      </c>
    </row>
    <row r="3694" spans="1:2">
      <c r="A3694" s="75">
        <v>43755</v>
      </c>
      <c r="B3694" s="294">
        <v>133.08000000000001</v>
      </c>
    </row>
    <row r="3695" spans="1:2">
      <c r="A3695" s="75">
        <v>43756</v>
      </c>
      <c r="B3695" s="294">
        <v>116.46</v>
      </c>
    </row>
    <row r="3696" spans="1:2">
      <c r="A3696" s="75">
        <v>43759</v>
      </c>
      <c r="B3696" s="294">
        <v>110.42</v>
      </c>
    </row>
    <row r="3697" spans="1:2">
      <c r="A3697" s="75">
        <v>43760</v>
      </c>
      <c r="B3697" s="294">
        <v>109.79</v>
      </c>
    </row>
    <row r="3698" spans="1:2">
      <c r="A3698" s="75">
        <v>43761</v>
      </c>
      <c r="B3698" s="294">
        <v>105</v>
      </c>
    </row>
    <row r="3699" spans="1:2">
      <c r="A3699" s="75">
        <v>43762</v>
      </c>
      <c r="B3699" s="294">
        <v>97.75</v>
      </c>
    </row>
    <row r="3700" spans="1:2">
      <c r="A3700" s="75">
        <v>43763</v>
      </c>
      <c r="B3700" s="294">
        <v>95</v>
      </c>
    </row>
    <row r="3701" spans="1:2">
      <c r="A3701" s="75">
        <v>43766</v>
      </c>
      <c r="B3701" s="294">
        <v>92.75</v>
      </c>
    </row>
    <row r="3702" spans="1:2">
      <c r="A3702" s="75">
        <v>43767</v>
      </c>
      <c r="B3702" s="294">
        <v>92.29</v>
      </c>
    </row>
    <row r="3703" spans="1:2">
      <c r="A3703" s="75">
        <v>43768</v>
      </c>
      <c r="B3703" s="294">
        <v>90.13</v>
      </c>
    </row>
    <row r="3704" spans="1:2">
      <c r="A3704" s="75">
        <v>43769</v>
      </c>
      <c r="B3704" s="294">
        <v>90.29</v>
      </c>
    </row>
    <row r="3705" spans="1:2">
      <c r="A3705" s="75">
        <v>43770</v>
      </c>
      <c r="B3705" s="294">
        <v>89.88</v>
      </c>
    </row>
    <row r="3706" spans="1:2">
      <c r="A3706" s="75">
        <v>43773</v>
      </c>
      <c r="B3706" s="294">
        <v>89.29</v>
      </c>
    </row>
    <row r="3707" spans="1:2">
      <c r="A3707" s="75">
        <v>43774</v>
      </c>
      <c r="B3707" s="294">
        <v>88.38</v>
      </c>
    </row>
    <row r="3708" spans="1:2">
      <c r="A3708" s="75">
        <v>43775</v>
      </c>
      <c r="B3708" s="294">
        <v>85.33</v>
      </c>
    </row>
    <row r="3709" spans="1:2">
      <c r="A3709" s="75">
        <v>43776</v>
      </c>
      <c r="B3709" s="294">
        <v>80.58</v>
      </c>
    </row>
    <row r="3710" spans="1:2">
      <c r="A3710" s="75">
        <v>43777</v>
      </c>
      <c r="B3710" s="294">
        <v>77.13</v>
      </c>
    </row>
    <row r="3711" spans="1:2">
      <c r="A3711" s="75">
        <v>43780</v>
      </c>
      <c r="B3711" s="294">
        <v>74.459999999999994</v>
      </c>
    </row>
    <row r="3712" spans="1:2">
      <c r="A3712" s="75">
        <v>43781</v>
      </c>
      <c r="B3712" s="294">
        <v>74.209999999999994</v>
      </c>
    </row>
    <row r="3713" spans="1:2">
      <c r="A3713" s="75">
        <v>43782</v>
      </c>
      <c r="B3713" s="294">
        <v>73.540000000000006</v>
      </c>
    </row>
    <row r="3714" spans="1:2">
      <c r="A3714" s="75">
        <v>43783</v>
      </c>
      <c r="B3714" s="294">
        <v>75.040000000000006</v>
      </c>
    </row>
    <row r="3715" spans="1:2">
      <c r="A3715" s="75">
        <v>43784</v>
      </c>
      <c r="B3715" s="294">
        <v>76.599999999999994</v>
      </c>
    </row>
    <row r="3716" spans="1:2">
      <c r="A3716" s="75">
        <v>43787</v>
      </c>
      <c r="B3716" s="294">
        <v>82.38</v>
      </c>
    </row>
    <row r="3717" spans="1:2">
      <c r="A3717" s="75">
        <v>43788</v>
      </c>
      <c r="B3717" s="294">
        <v>88.29</v>
      </c>
    </row>
    <row r="3718" spans="1:2">
      <c r="A3718" s="75">
        <v>43789</v>
      </c>
      <c r="B3718" s="294">
        <v>97.17</v>
      </c>
    </row>
    <row r="3719" spans="1:2">
      <c r="A3719" s="75">
        <v>43790</v>
      </c>
      <c r="B3719" s="294">
        <v>109.25</v>
      </c>
    </row>
    <row r="3720" spans="1:2">
      <c r="A3720" s="75">
        <v>43791</v>
      </c>
      <c r="B3720" s="294">
        <v>113.96</v>
      </c>
    </row>
    <row r="3721" spans="1:2">
      <c r="A3721" s="75">
        <v>43794</v>
      </c>
      <c r="B3721" s="294">
        <v>114.54</v>
      </c>
    </row>
    <row r="3722" spans="1:2">
      <c r="A3722" s="75">
        <v>43795</v>
      </c>
      <c r="B3722" s="294">
        <v>118.33</v>
      </c>
    </row>
    <row r="3723" spans="1:2">
      <c r="A3723" s="75">
        <v>43796</v>
      </c>
      <c r="B3723" s="294">
        <v>118.08</v>
      </c>
    </row>
    <row r="3724" spans="1:2">
      <c r="A3724" s="75">
        <v>43797</v>
      </c>
      <c r="B3724" s="294">
        <v>109.25</v>
      </c>
    </row>
    <row r="3725" spans="1:2">
      <c r="A3725" s="75">
        <v>43798</v>
      </c>
      <c r="B3725" s="294">
        <v>103.25</v>
      </c>
    </row>
    <row r="3726" spans="1:2">
      <c r="A3726" s="75">
        <v>43801</v>
      </c>
      <c r="B3726" s="294">
        <v>100.63</v>
      </c>
    </row>
    <row r="3727" spans="1:2">
      <c r="A3727" s="75">
        <v>43802</v>
      </c>
      <c r="B3727" s="294">
        <v>94.58</v>
      </c>
    </row>
    <row r="3728" spans="1:2">
      <c r="A3728" s="75">
        <v>43803</v>
      </c>
      <c r="B3728" s="294">
        <v>91.83</v>
      </c>
    </row>
    <row r="3729" spans="1:2">
      <c r="A3729" s="75">
        <v>43804</v>
      </c>
      <c r="B3729" s="294">
        <v>93.58</v>
      </c>
    </row>
    <row r="3730" spans="1:2">
      <c r="A3730" s="75">
        <v>43805</v>
      </c>
      <c r="B3730" s="294">
        <v>99.17</v>
      </c>
    </row>
    <row r="3731" spans="1:2">
      <c r="A3731" s="75">
        <v>43808</v>
      </c>
      <c r="B3731" s="294">
        <v>109.79</v>
      </c>
    </row>
    <row r="3732" spans="1:2">
      <c r="A3732" s="75">
        <v>43809</v>
      </c>
      <c r="B3732" s="294">
        <v>112.29</v>
      </c>
    </row>
    <row r="3733" spans="1:2">
      <c r="A3733" s="75">
        <v>43810</v>
      </c>
      <c r="B3733" s="294">
        <v>110.63</v>
      </c>
    </row>
    <row r="3734" spans="1:2">
      <c r="A3734" s="75">
        <v>43811</v>
      </c>
      <c r="B3734" s="294">
        <v>105.75</v>
      </c>
    </row>
    <row r="3735" spans="1:2">
      <c r="A3735" s="75">
        <v>43812</v>
      </c>
      <c r="B3735" s="294">
        <v>103.71</v>
      </c>
    </row>
    <row r="3736" spans="1:2">
      <c r="A3736" s="75">
        <v>43815</v>
      </c>
      <c r="B3736" s="294">
        <v>102.58</v>
      </c>
    </row>
    <row r="3737" spans="1:2">
      <c r="A3737" s="75">
        <v>43816</v>
      </c>
      <c r="B3737" s="294">
        <v>118.71</v>
      </c>
    </row>
    <row r="3738" spans="1:2">
      <c r="A3738" s="75">
        <v>43817</v>
      </c>
      <c r="B3738" s="294">
        <v>122.92</v>
      </c>
    </row>
    <row r="3739" spans="1:2">
      <c r="A3739" s="75">
        <v>43818</v>
      </c>
      <c r="B3739" s="294">
        <v>121.92</v>
      </c>
    </row>
    <row r="3740" spans="1:2">
      <c r="A3740" s="75">
        <v>43819</v>
      </c>
      <c r="B3740" s="294">
        <v>122.25</v>
      </c>
    </row>
    <row r="3741" spans="1:2">
      <c r="A3741" s="75">
        <v>43822</v>
      </c>
      <c r="B3741" s="294">
        <v>123.71</v>
      </c>
    </row>
    <row r="3742" spans="1:2">
      <c r="A3742" s="75">
        <v>43823</v>
      </c>
      <c r="B3742" s="294">
        <v>124.17</v>
      </c>
    </row>
    <row r="3743" spans="1:2">
      <c r="A3743" s="75">
        <v>43832</v>
      </c>
      <c r="B3743" s="294">
        <v>121.99</v>
      </c>
    </row>
    <row r="3744" spans="1:2">
      <c r="A3744" s="75">
        <v>43833</v>
      </c>
      <c r="B3744" s="294">
        <v>122.33</v>
      </c>
    </row>
    <row r="3745" spans="1:2">
      <c r="A3745" s="75">
        <v>43836</v>
      </c>
      <c r="B3745" s="294">
        <v>122.56</v>
      </c>
    </row>
    <row r="3746" spans="1:2">
      <c r="A3746" s="75">
        <v>43837</v>
      </c>
      <c r="B3746" s="294">
        <v>124.15</v>
      </c>
    </row>
    <row r="3747" spans="1:2">
      <c r="A3747" s="75">
        <v>43838</v>
      </c>
      <c r="B3747" s="294">
        <v>125.01</v>
      </c>
    </row>
    <row r="3748" spans="1:2">
      <c r="A3748" s="75">
        <v>43839</v>
      </c>
      <c r="B3748" s="294">
        <v>125.07</v>
      </c>
    </row>
    <row r="3749" spans="1:2">
      <c r="A3749" s="75">
        <v>43840</v>
      </c>
      <c r="B3749" s="294">
        <v>114</v>
      </c>
    </row>
    <row r="3750" spans="1:2">
      <c r="A3750" s="75">
        <v>43843</v>
      </c>
      <c r="B3750" s="294">
        <v>108.67</v>
      </c>
    </row>
    <row r="3751" spans="1:2">
      <c r="A3751" s="75">
        <v>43844</v>
      </c>
      <c r="B3751" s="294">
        <v>93.13</v>
      </c>
    </row>
    <row r="3752" spans="1:2">
      <c r="A3752" s="75">
        <v>43845</v>
      </c>
      <c r="B3752" s="294">
        <v>85.21</v>
      </c>
    </row>
    <row r="3753" spans="1:2">
      <c r="A3753" s="75">
        <v>43846</v>
      </c>
      <c r="B3753" s="294">
        <v>85.29</v>
      </c>
    </row>
    <row r="3754" spans="1:2">
      <c r="A3754" s="75">
        <v>43847</v>
      </c>
      <c r="B3754" s="294">
        <v>87.64</v>
      </c>
    </row>
    <row r="3755" spans="1:2">
      <c r="A3755" s="75">
        <v>43850</v>
      </c>
      <c r="B3755" s="294">
        <v>88.96</v>
      </c>
    </row>
    <row r="3756" spans="1:2">
      <c r="A3756" s="75">
        <v>43851</v>
      </c>
      <c r="B3756" s="294">
        <v>89.21</v>
      </c>
    </row>
    <row r="3757" spans="1:2">
      <c r="A3757" s="75">
        <v>43852</v>
      </c>
      <c r="B3757" s="294">
        <v>87.13</v>
      </c>
    </row>
    <row r="3758" spans="1:2">
      <c r="A3758" s="75">
        <v>43853</v>
      </c>
      <c r="B3758" s="294">
        <v>80.25</v>
      </c>
    </row>
    <row r="3759" spans="1:2">
      <c r="A3759" s="75">
        <v>43854</v>
      </c>
      <c r="B3759" s="294">
        <v>78.959999999999994</v>
      </c>
    </row>
    <row r="3760" spans="1:2">
      <c r="A3760" s="75">
        <v>43857</v>
      </c>
      <c r="B3760" s="294">
        <v>71</v>
      </c>
    </row>
    <row r="3761" spans="1:2">
      <c r="A3761" s="75">
        <v>43858</v>
      </c>
      <c r="B3761" s="294">
        <v>68.45</v>
      </c>
    </row>
    <row r="3762" spans="1:2">
      <c r="A3762" s="75">
        <v>43859</v>
      </c>
      <c r="B3762" s="294">
        <v>66.25</v>
      </c>
    </row>
    <row r="3763" spans="1:2">
      <c r="A3763" s="75">
        <v>43860</v>
      </c>
      <c r="B3763" s="294">
        <v>59.08</v>
      </c>
    </row>
    <row r="3764" spans="1:2">
      <c r="A3764" s="75">
        <v>43861</v>
      </c>
      <c r="B3764" s="294">
        <v>54.17</v>
      </c>
    </row>
    <row r="3765" spans="1:2">
      <c r="A3765" s="75">
        <v>43864</v>
      </c>
      <c r="B3765" s="294">
        <v>52.42</v>
      </c>
    </row>
    <row r="3766" spans="1:2">
      <c r="A3766" s="75">
        <v>43865</v>
      </c>
      <c r="B3766" s="294">
        <v>44.25</v>
      </c>
    </row>
    <row r="3767" spans="1:2">
      <c r="A3767" s="75">
        <v>43866</v>
      </c>
      <c r="B3767" s="294">
        <v>43.04</v>
      </c>
    </row>
    <row r="3768" spans="1:2">
      <c r="A3768" s="75">
        <v>43867</v>
      </c>
      <c r="B3768" s="294">
        <v>41.79</v>
      </c>
    </row>
    <row r="3769" spans="1:2">
      <c r="A3769" s="75">
        <v>43868</v>
      </c>
      <c r="B3769" s="294">
        <v>41.4</v>
      </c>
    </row>
    <row r="3770" spans="1:2">
      <c r="A3770" s="75">
        <v>43871</v>
      </c>
      <c r="B3770" s="294">
        <v>41.71</v>
      </c>
    </row>
    <row r="3771" spans="1:2">
      <c r="A3771" s="75">
        <v>43872</v>
      </c>
      <c r="B3771" s="294">
        <v>41.73</v>
      </c>
    </row>
    <row r="3772" spans="1:2">
      <c r="A3772" s="75">
        <v>43873</v>
      </c>
      <c r="B3772" s="294">
        <v>42.67</v>
      </c>
    </row>
    <row r="3773" spans="1:2">
      <c r="A3773" s="75">
        <v>43874</v>
      </c>
      <c r="B3773" s="294">
        <v>41.98</v>
      </c>
    </row>
    <row r="3774" spans="1:2">
      <c r="A3774" s="75">
        <v>43875</v>
      </c>
      <c r="B3774" s="294">
        <v>42.04</v>
      </c>
    </row>
    <row r="3775" spans="1:2">
      <c r="A3775" s="75">
        <v>43878</v>
      </c>
      <c r="B3775" s="294">
        <v>42</v>
      </c>
    </row>
    <row r="3776" spans="1:2">
      <c r="A3776" s="75">
        <v>43879</v>
      </c>
      <c r="B3776" s="294">
        <v>42.46</v>
      </c>
    </row>
    <row r="3777" spans="1:2">
      <c r="A3777" s="75">
        <v>43880</v>
      </c>
      <c r="B3777" s="294">
        <v>42.46</v>
      </c>
    </row>
    <row r="3778" spans="1:2">
      <c r="A3778" s="75">
        <v>43881</v>
      </c>
      <c r="B3778" s="294">
        <v>42.79</v>
      </c>
    </row>
    <row r="3779" spans="1:2">
      <c r="A3779" s="75">
        <v>43882</v>
      </c>
      <c r="B3779" s="294">
        <v>42.67</v>
      </c>
    </row>
    <row r="3780" spans="1:2">
      <c r="A3780" s="75">
        <v>43885</v>
      </c>
      <c r="B3780" s="294">
        <v>42.88</v>
      </c>
    </row>
    <row r="3781" spans="1:2">
      <c r="A3781" s="75">
        <v>43886</v>
      </c>
      <c r="B3781" s="294">
        <v>43.88</v>
      </c>
    </row>
    <row r="3782" spans="1:2">
      <c r="A3782" s="75">
        <v>43887</v>
      </c>
      <c r="B3782" s="294">
        <v>44.67</v>
      </c>
    </row>
    <row r="3783" spans="1:2">
      <c r="A3783" s="75">
        <v>43888</v>
      </c>
      <c r="B3783" s="294">
        <v>48.21</v>
      </c>
    </row>
    <row r="3784" spans="1:2">
      <c r="A3784" s="75">
        <v>43889</v>
      </c>
      <c r="B3784" s="294">
        <v>49.25</v>
      </c>
    </row>
    <row r="3785" spans="1:2">
      <c r="A3785" s="75">
        <v>43892</v>
      </c>
      <c r="B3785" s="294">
        <v>49.35</v>
      </c>
    </row>
    <row r="3786" spans="1:2">
      <c r="A3786" s="75">
        <v>43893</v>
      </c>
      <c r="B3786" s="294">
        <v>49.48</v>
      </c>
    </row>
    <row r="3787" spans="1:2">
      <c r="A3787" s="75">
        <v>43894</v>
      </c>
      <c r="B3787" s="294">
        <v>49.56</v>
      </c>
    </row>
    <row r="3788" spans="1:2">
      <c r="A3788" s="75">
        <v>43895</v>
      </c>
      <c r="B3788" s="294">
        <v>49.17</v>
      </c>
    </row>
    <row r="3789" spans="1:2">
      <c r="A3789" s="75">
        <v>43896</v>
      </c>
      <c r="B3789" s="294">
        <v>48.63</v>
      </c>
    </row>
    <row r="3790" spans="1:2">
      <c r="A3790" s="75">
        <v>43899</v>
      </c>
      <c r="B3790" s="294">
        <v>54.58</v>
      </c>
    </row>
    <row r="3791" spans="1:2">
      <c r="A3791" s="75">
        <v>43900</v>
      </c>
      <c r="B3791" s="294">
        <v>76.42</v>
      </c>
    </row>
    <row r="3792" spans="1:2">
      <c r="A3792" s="75">
        <v>43901</v>
      </c>
      <c r="B3792" s="294">
        <v>155.58000000000001</v>
      </c>
    </row>
    <row r="3793" spans="1:2">
      <c r="A3793" s="75">
        <v>43902</v>
      </c>
      <c r="B3793" s="294">
        <v>178.75</v>
      </c>
    </row>
    <row r="3794" spans="1:2">
      <c r="A3794" s="75">
        <v>43903</v>
      </c>
      <c r="B3794" s="294">
        <v>217.5</v>
      </c>
    </row>
    <row r="3795" spans="1:2">
      <c r="A3795" s="75">
        <v>43906</v>
      </c>
      <c r="B3795" s="294">
        <v>223.58</v>
      </c>
    </row>
    <row r="3796" spans="1:2">
      <c r="A3796" s="75">
        <v>43907</v>
      </c>
      <c r="B3796" s="294">
        <v>210.33</v>
      </c>
    </row>
    <row r="3797" spans="1:2">
      <c r="A3797" s="75">
        <v>43908</v>
      </c>
      <c r="B3797" s="294">
        <v>164.58</v>
      </c>
    </row>
    <row r="3798" spans="1:2">
      <c r="A3798" s="75">
        <v>43909</v>
      </c>
      <c r="B3798" s="294">
        <v>129.96</v>
      </c>
    </row>
    <row r="3799" spans="1:2">
      <c r="A3799" s="75">
        <v>43910</v>
      </c>
      <c r="B3799" s="294">
        <v>112.5</v>
      </c>
    </row>
    <row r="3800" spans="1:2">
      <c r="A3800" s="75">
        <v>43913</v>
      </c>
      <c r="B3800" s="294">
        <v>98.54</v>
      </c>
    </row>
    <row r="3801" spans="1:2">
      <c r="A3801" s="75">
        <v>43914</v>
      </c>
      <c r="B3801" s="294">
        <v>88.38</v>
      </c>
    </row>
    <row r="3802" spans="1:2">
      <c r="A3802" s="75">
        <v>43915</v>
      </c>
      <c r="B3802" s="294">
        <v>98.5</v>
      </c>
    </row>
    <row r="3803" spans="1:2">
      <c r="A3803" s="75">
        <v>43916</v>
      </c>
      <c r="B3803" s="294">
        <v>113.33</v>
      </c>
    </row>
    <row r="3804" spans="1:2">
      <c r="A3804" s="75">
        <v>43917</v>
      </c>
      <c r="B3804" s="294">
        <v>162.29</v>
      </c>
    </row>
    <row r="3805" spans="1:2">
      <c r="A3805" s="75">
        <v>43920</v>
      </c>
      <c r="B3805" s="294">
        <v>202.5</v>
      </c>
    </row>
    <row r="3806" spans="1:2">
      <c r="A3806" s="75">
        <v>43921</v>
      </c>
      <c r="B3806" s="294">
        <v>207</v>
      </c>
    </row>
    <row r="3807" spans="1:2">
      <c r="A3807" s="75">
        <v>43922</v>
      </c>
      <c r="B3807" s="294">
        <v>212.71</v>
      </c>
    </row>
    <row r="3808" spans="1:2">
      <c r="A3808" s="75">
        <v>43923</v>
      </c>
      <c r="B3808" s="294">
        <v>209.17</v>
      </c>
    </row>
    <row r="3809" spans="1:2">
      <c r="A3809" s="75">
        <v>43924</v>
      </c>
      <c r="B3809" s="294">
        <v>196.46</v>
      </c>
    </row>
    <row r="3810" spans="1:2">
      <c r="A3810" s="75">
        <v>43927</v>
      </c>
      <c r="B3810" s="294">
        <v>151.66999999999999</v>
      </c>
    </row>
    <row r="3811" spans="1:2">
      <c r="A3811" s="75">
        <v>43928</v>
      </c>
      <c r="B3811" s="294">
        <v>118.75</v>
      </c>
    </row>
    <row r="3812" spans="1:2">
      <c r="A3812" s="75">
        <v>43929</v>
      </c>
      <c r="B3812" s="294">
        <v>121.67</v>
      </c>
    </row>
    <row r="3813" spans="1:2">
      <c r="A3813" s="75">
        <v>43930</v>
      </c>
      <c r="B3813" s="294">
        <v>155.21</v>
      </c>
    </row>
    <row r="3814" spans="1:2">
      <c r="A3814" s="75">
        <v>43935</v>
      </c>
      <c r="B3814" s="294">
        <v>164.58</v>
      </c>
    </row>
    <row r="3815" spans="1:2">
      <c r="A3815" s="75">
        <v>43936</v>
      </c>
      <c r="B3815" s="294">
        <v>156.66999999999999</v>
      </c>
    </row>
    <row r="3816" spans="1:2">
      <c r="A3816" s="75">
        <v>43937</v>
      </c>
      <c r="B3816" s="294">
        <v>153.96</v>
      </c>
    </row>
    <row r="3817" spans="1:2">
      <c r="A3817" s="75">
        <v>43938</v>
      </c>
      <c r="B3817" s="294">
        <v>150.41999999999999</v>
      </c>
    </row>
    <row r="3818" spans="1:2">
      <c r="A3818" s="75">
        <v>43941</v>
      </c>
      <c r="B3818" s="294">
        <v>158.21</v>
      </c>
    </row>
    <row r="3819" spans="1:2">
      <c r="A3819" s="75">
        <v>43942</v>
      </c>
      <c r="B3819" s="294">
        <v>196.04</v>
      </c>
    </row>
    <row r="3820" spans="1:2">
      <c r="A3820" s="75">
        <v>43943</v>
      </c>
      <c r="B3820" s="294">
        <v>195.63</v>
      </c>
    </row>
    <row r="3821" spans="1:2">
      <c r="A3821" s="75">
        <v>43944</v>
      </c>
      <c r="B3821" s="294">
        <v>166.25</v>
      </c>
    </row>
    <row r="3822" spans="1:2">
      <c r="A3822" s="75">
        <v>43945</v>
      </c>
      <c r="B3822" s="294">
        <v>155.41999999999999</v>
      </c>
    </row>
    <row r="3823" spans="1:2">
      <c r="A3823" s="75">
        <v>43948</v>
      </c>
      <c r="B3823" s="294">
        <v>152.29</v>
      </c>
    </row>
    <row r="3824" spans="1:2">
      <c r="A3824" s="75">
        <v>43949</v>
      </c>
      <c r="B3824" s="294">
        <v>146</v>
      </c>
    </row>
    <row r="3825" spans="1:2">
      <c r="A3825" s="75">
        <v>43950</v>
      </c>
      <c r="B3825" s="294">
        <v>116.25</v>
      </c>
    </row>
    <row r="3826" spans="1:2">
      <c r="A3826" s="75">
        <v>43951</v>
      </c>
      <c r="B3826" s="294">
        <v>98.29</v>
      </c>
    </row>
    <row r="3827" spans="1:2">
      <c r="A3827" s="75">
        <v>43952</v>
      </c>
      <c r="B3827" s="294">
        <v>80</v>
      </c>
    </row>
    <row r="3828" spans="1:2">
      <c r="A3828" s="75">
        <v>43955</v>
      </c>
      <c r="B3828" s="294">
        <v>73.540000000000006</v>
      </c>
    </row>
    <row r="3829" spans="1:2">
      <c r="A3829" s="75">
        <v>43956</v>
      </c>
      <c r="B3829" s="294">
        <v>59.75</v>
      </c>
    </row>
    <row r="3830" spans="1:2">
      <c r="A3830" s="75">
        <v>43957</v>
      </c>
      <c r="B3830" s="294">
        <v>57.63</v>
      </c>
    </row>
    <row r="3831" spans="1:2">
      <c r="A3831" s="75">
        <v>43958</v>
      </c>
      <c r="B3831" s="294">
        <v>58.09</v>
      </c>
    </row>
    <row r="3832" spans="1:2">
      <c r="A3832" s="75">
        <v>43962</v>
      </c>
      <c r="B3832" s="294">
        <v>59.75</v>
      </c>
    </row>
    <row r="3833" spans="1:2">
      <c r="A3833" s="75">
        <v>43963</v>
      </c>
      <c r="B3833" s="294">
        <v>60.42</v>
      </c>
    </row>
    <row r="3834" spans="1:2">
      <c r="A3834" s="75">
        <v>43964</v>
      </c>
      <c r="B3834" s="294">
        <v>60.08</v>
      </c>
    </row>
    <row r="3835" spans="1:2">
      <c r="A3835" s="75">
        <v>43965</v>
      </c>
      <c r="B3835" s="294">
        <v>59.63</v>
      </c>
    </row>
    <row r="3836" spans="1:2">
      <c r="A3836" s="75">
        <v>43966</v>
      </c>
      <c r="B3836" s="294">
        <v>58.92</v>
      </c>
    </row>
    <row r="3837" spans="1:2">
      <c r="A3837" s="75">
        <v>43969</v>
      </c>
      <c r="B3837" s="294">
        <v>57.58</v>
      </c>
    </row>
    <row r="3838" spans="1:2">
      <c r="A3838" s="75">
        <v>43970</v>
      </c>
      <c r="B3838" s="294">
        <v>57.29</v>
      </c>
    </row>
    <row r="3839" spans="1:2">
      <c r="A3839" s="75">
        <v>43971</v>
      </c>
      <c r="B3839" s="294">
        <v>54.96</v>
      </c>
    </row>
    <row r="3840" spans="1:2">
      <c r="A3840" s="75">
        <v>43972</v>
      </c>
      <c r="B3840" s="294">
        <v>50.42</v>
      </c>
    </row>
    <row r="3841" spans="1:2">
      <c r="A3841" s="75">
        <v>43973</v>
      </c>
      <c r="B3841" s="294">
        <v>49.88</v>
      </c>
    </row>
    <row r="3842" spans="1:2">
      <c r="A3842" s="75">
        <v>43977</v>
      </c>
      <c r="B3842" s="294">
        <v>50.04</v>
      </c>
    </row>
    <row r="3843" spans="1:2">
      <c r="A3843" s="75">
        <v>43978</v>
      </c>
      <c r="B3843" s="294">
        <v>66.790000000000006</v>
      </c>
    </row>
    <row r="3844" spans="1:2">
      <c r="A3844" s="75">
        <v>43979</v>
      </c>
      <c r="B3844" s="294">
        <v>66.42</v>
      </c>
    </row>
    <row r="3845" spans="1:2">
      <c r="A3845" s="75">
        <v>43980</v>
      </c>
      <c r="B3845" s="294">
        <v>65.75</v>
      </c>
    </row>
    <row r="3846" spans="1:2">
      <c r="A3846" s="75">
        <v>43983</v>
      </c>
      <c r="B3846" s="294">
        <v>64.33</v>
      </c>
    </row>
    <row r="3847" spans="1:2">
      <c r="A3847" s="75">
        <v>43984</v>
      </c>
      <c r="B3847" s="294">
        <v>58.13</v>
      </c>
    </row>
    <row r="3848" spans="1:2">
      <c r="A3848" s="75">
        <v>43985</v>
      </c>
      <c r="B3848" s="294">
        <v>56.63</v>
      </c>
    </row>
    <row r="3849" spans="1:2">
      <c r="A3849" s="75">
        <v>43986</v>
      </c>
      <c r="B3849" s="294">
        <v>55.5</v>
      </c>
    </row>
    <row r="3850" spans="1:2">
      <c r="A3850" s="75">
        <v>43987</v>
      </c>
      <c r="B3850" s="294">
        <v>57.33</v>
      </c>
    </row>
    <row r="3851" spans="1:2">
      <c r="A3851" s="75">
        <v>43990</v>
      </c>
      <c r="B3851" s="294">
        <v>58.08</v>
      </c>
    </row>
    <row r="3852" spans="1:2">
      <c r="A3852" s="75">
        <v>43991</v>
      </c>
      <c r="B3852" s="294">
        <v>58.75</v>
      </c>
    </row>
    <row r="3853" spans="1:2">
      <c r="A3853" s="75">
        <v>43992</v>
      </c>
      <c r="B3853" s="294">
        <v>59.25</v>
      </c>
    </row>
    <row r="3854" spans="1:2">
      <c r="A3854" s="75">
        <v>43993</v>
      </c>
      <c r="B3854" s="294">
        <v>59.67</v>
      </c>
    </row>
    <row r="3855" spans="1:2">
      <c r="A3855" s="75">
        <v>43994</v>
      </c>
      <c r="B3855" s="294">
        <v>59.79</v>
      </c>
    </row>
    <row r="3856" spans="1:2">
      <c r="A3856" s="75">
        <v>43997</v>
      </c>
      <c r="B3856" s="294">
        <v>59.75</v>
      </c>
    </row>
    <row r="3857" spans="1:2">
      <c r="A3857" s="75">
        <v>43998</v>
      </c>
      <c r="B3857" s="294">
        <v>59.25</v>
      </c>
    </row>
    <row r="3858" spans="1:2">
      <c r="A3858" s="75">
        <v>43999</v>
      </c>
      <c r="B3858" s="294">
        <v>58.71</v>
      </c>
    </row>
    <row r="3859" spans="1:2">
      <c r="A3859" s="75">
        <v>44000</v>
      </c>
      <c r="B3859" s="294">
        <v>56.21</v>
      </c>
    </row>
    <row r="3860" spans="1:2">
      <c r="A3860" s="75">
        <v>44001</v>
      </c>
      <c r="B3860" s="294">
        <v>55.46</v>
      </c>
    </row>
    <row r="3861" spans="1:2">
      <c r="A3861" s="75">
        <v>44004</v>
      </c>
      <c r="B3861" s="294">
        <v>52.08</v>
      </c>
    </row>
    <row r="3862" spans="1:2">
      <c r="A3862" s="75">
        <v>44005</v>
      </c>
      <c r="B3862" s="294">
        <v>42.28</v>
      </c>
    </row>
    <row r="3863" spans="1:2">
      <c r="A3863" s="75">
        <v>44006</v>
      </c>
      <c r="B3863" s="294">
        <v>36.67</v>
      </c>
    </row>
    <row r="3864" spans="1:2">
      <c r="A3864" s="75">
        <v>44007</v>
      </c>
      <c r="B3864" s="294">
        <v>36.71</v>
      </c>
    </row>
    <row r="3865" spans="1:2">
      <c r="A3865" s="75">
        <v>44008</v>
      </c>
      <c r="B3865" s="294">
        <v>36.380000000000003</v>
      </c>
    </row>
    <row r="3866" spans="1:2">
      <c r="A3866" s="317">
        <v>44011</v>
      </c>
      <c r="B3866" s="318">
        <v>35.58</v>
      </c>
    </row>
    <row r="3867" spans="1:2">
      <c r="A3867" s="317">
        <v>44012</v>
      </c>
      <c r="B3867" s="318">
        <v>34.79</v>
      </c>
    </row>
    <row r="3868" spans="1:2">
      <c r="A3868" s="317">
        <v>44013</v>
      </c>
      <c r="B3868" s="318">
        <v>34.64</v>
      </c>
    </row>
    <row r="3869" spans="1:2">
      <c r="A3869" s="317">
        <v>44014</v>
      </c>
      <c r="B3869" s="318">
        <v>35.67</v>
      </c>
    </row>
    <row r="3870" spans="1:2">
      <c r="A3870" s="317">
        <v>44015</v>
      </c>
      <c r="B3870" s="318">
        <v>35.65</v>
      </c>
    </row>
    <row r="3871" spans="1:2">
      <c r="A3871" s="317">
        <v>44018</v>
      </c>
      <c r="B3871" s="318">
        <v>40.520000000000003</v>
      </c>
    </row>
    <row r="3872" spans="1:2">
      <c r="A3872" s="317">
        <v>44019</v>
      </c>
      <c r="B3872" s="318">
        <v>43.88</v>
      </c>
    </row>
    <row r="3873" spans="1:2">
      <c r="A3873" s="317">
        <v>44020</v>
      </c>
      <c r="B3873" s="318">
        <v>44.92</v>
      </c>
    </row>
    <row r="3874" spans="1:2">
      <c r="A3874" s="317">
        <v>44021</v>
      </c>
      <c r="B3874" s="318">
        <v>46.5</v>
      </c>
    </row>
    <row r="3875" spans="1:2">
      <c r="A3875" s="317">
        <v>44022</v>
      </c>
      <c r="B3875" s="318">
        <v>46.35</v>
      </c>
    </row>
    <row r="3876" spans="1:2">
      <c r="A3876" s="317">
        <v>44025</v>
      </c>
      <c r="B3876" s="318">
        <v>45.25</v>
      </c>
    </row>
    <row r="3877" spans="1:2">
      <c r="A3877" s="317">
        <v>44026</v>
      </c>
      <c r="B3877" s="318">
        <v>43.88</v>
      </c>
    </row>
    <row r="3878" spans="1:2">
      <c r="A3878" s="317">
        <v>44027</v>
      </c>
      <c r="B3878" s="319">
        <v>43</v>
      </c>
    </row>
    <row r="3879" spans="1:2">
      <c r="A3879" s="317">
        <v>44028</v>
      </c>
      <c r="B3879" s="319">
        <v>42.38</v>
      </c>
    </row>
    <row r="3880" spans="1:2">
      <c r="A3880" s="317">
        <v>44029</v>
      </c>
      <c r="B3880" s="319">
        <v>42.25</v>
      </c>
    </row>
    <row r="3881" spans="1:2">
      <c r="A3881" s="317">
        <v>44032</v>
      </c>
      <c r="B3881" s="319">
        <v>42</v>
      </c>
    </row>
    <row r="3882" spans="1:2">
      <c r="A3882" s="317">
        <v>44033</v>
      </c>
      <c r="B3882" s="319">
        <v>41.25</v>
      </c>
    </row>
    <row r="3883" spans="1:2">
      <c r="A3883" s="317">
        <v>44034</v>
      </c>
      <c r="B3883" s="319">
        <v>39.33</v>
      </c>
    </row>
    <row r="3884" spans="1:2">
      <c r="A3884" s="317">
        <v>44035</v>
      </c>
      <c r="B3884" s="319">
        <v>38.17</v>
      </c>
    </row>
    <row r="3885" spans="1:2">
      <c r="A3885" s="317">
        <v>44036</v>
      </c>
      <c r="B3885" s="319">
        <v>35.42</v>
      </c>
    </row>
    <row r="3886" spans="1:2">
      <c r="A3886" s="317">
        <v>44039</v>
      </c>
      <c r="B3886" s="319">
        <v>35.79</v>
      </c>
    </row>
    <row r="3887" spans="1:2">
      <c r="A3887" s="317">
        <v>44040</v>
      </c>
      <c r="B3887" s="319">
        <v>36.21</v>
      </c>
    </row>
    <row r="3888" spans="1:2">
      <c r="A3888" s="317">
        <v>44041</v>
      </c>
      <c r="B3888" s="319">
        <v>36.21</v>
      </c>
    </row>
    <row r="3889" spans="1:2">
      <c r="A3889" s="317">
        <v>44042</v>
      </c>
      <c r="B3889" s="319">
        <v>35.96</v>
      </c>
    </row>
    <row r="3890" spans="1:2">
      <c r="A3890" s="317">
        <v>44043</v>
      </c>
      <c r="B3890" s="319">
        <v>35.6</v>
      </c>
    </row>
    <row r="3891" spans="1:2">
      <c r="A3891" s="317">
        <v>44046</v>
      </c>
      <c r="B3891" s="319">
        <v>35.5</v>
      </c>
    </row>
    <row r="3892" spans="1:2">
      <c r="A3892" s="317">
        <v>44047</v>
      </c>
      <c r="B3892" s="319">
        <v>34.83</v>
      </c>
    </row>
    <row r="3893" spans="1:2">
      <c r="A3893" s="317">
        <v>44048</v>
      </c>
      <c r="B3893" s="319">
        <v>34.5</v>
      </c>
    </row>
    <row r="3894" spans="1:2">
      <c r="A3894" s="317">
        <v>44049</v>
      </c>
      <c r="B3894" s="319">
        <v>33.880000000000003</v>
      </c>
    </row>
    <row r="3895" spans="1:2">
      <c r="A3895" s="317">
        <v>44050</v>
      </c>
      <c r="B3895" s="319">
        <v>33.67</v>
      </c>
    </row>
    <row r="3896" spans="1:2">
      <c r="A3896" s="317">
        <v>44053</v>
      </c>
      <c r="B3896" s="319">
        <v>33.799999999999997</v>
      </c>
    </row>
    <row r="3897" spans="1:2">
      <c r="A3897" s="317">
        <v>44054</v>
      </c>
      <c r="B3897" s="319">
        <v>32.58</v>
      </c>
    </row>
    <row r="3898" spans="1:2">
      <c r="A3898" s="317">
        <v>44055</v>
      </c>
      <c r="B3898" s="319">
        <v>33</v>
      </c>
    </row>
    <row r="3899" spans="1:2">
      <c r="A3899" s="317">
        <v>44056</v>
      </c>
      <c r="B3899" s="319">
        <v>33.04</v>
      </c>
    </row>
    <row r="3900" spans="1:2">
      <c r="A3900" s="317">
        <v>44057</v>
      </c>
      <c r="B3900" s="319">
        <v>32.75</v>
      </c>
    </row>
    <row r="3901" spans="1:2">
      <c r="A3901" s="317">
        <v>44060</v>
      </c>
      <c r="B3901" s="319">
        <v>32.880000000000003</v>
      </c>
    </row>
    <row r="3902" spans="1:2">
      <c r="A3902" s="317">
        <v>44061</v>
      </c>
      <c r="B3902" s="319">
        <v>32.75</v>
      </c>
    </row>
    <row r="3903" spans="1:2">
      <c r="A3903" s="317">
        <v>44062</v>
      </c>
      <c r="B3903" s="319">
        <v>32.79</v>
      </c>
    </row>
    <row r="3904" spans="1:2">
      <c r="A3904" s="317">
        <v>44063</v>
      </c>
      <c r="B3904" s="319">
        <v>32.71</v>
      </c>
    </row>
    <row r="3905" spans="1:2">
      <c r="A3905" s="317">
        <v>44064</v>
      </c>
      <c r="B3905" s="319">
        <v>32.67</v>
      </c>
    </row>
    <row r="3906" spans="1:2">
      <c r="A3906" s="317">
        <v>44067</v>
      </c>
      <c r="B3906" s="319">
        <v>32.58</v>
      </c>
    </row>
    <row r="3907" spans="1:2">
      <c r="A3907" s="317">
        <v>44068</v>
      </c>
      <c r="B3907" s="319">
        <v>32</v>
      </c>
    </row>
    <row r="3908" spans="1:2">
      <c r="A3908" s="317">
        <v>44069</v>
      </c>
      <c r="B3908" s="319">
        <v>31.92</v>
      </c>
    </row>
    <row r="3909" spans="1:2">
      <c r="A3909" s="317">
        <v>44070</v>
      </c>
      <c r="B3909" s="319">
        <v>29.88</v>
      </c>
    </row>
    <row r="3910" spans="1:2">
      <c r="A3910" s="317">
        <v>44071</v>
      </c>
      <c r="B3910" s="319">
        <v>29.63</v>
      </c>
    </row>
    <row r="3911" spans="1:2">
      <c r="A3911" s="317">
        <v>44075</v>
      </c>
      <c r="B3911" s="319">
        <v>27.75</v>
      </c>
    </row>
    <row r="3912" spans="1:2">
      <c r="A3912" s="317">
        <v>44076</v>
      </c>
      <c r="B3912" s="319">
        <v>25.63</v>
      </c>
    </row>
    <row r="3913" spans="1:2">
      <c r="A3913" s="317">
        <v>44077</v>
      </c>
      <c r="B3913" s="319">
        <v>25.21</v>
      </c>
    </row>
    <row r="3914" spans="1:2">
      <c r="A3914" s="317">
        <v>44078</v>
      </c>
      <c r="B3914" s="319">
        <v>24.75</v>
      </c>
    </row>
    <row r="3915" spans="1:2">
      <c r="A3915" s="317">
        <v>44081</v>
      </c>
      <c r="B3915" s="319">
        <v>25.1</v>
      </c>
    </row>
    <row r="3916" spans="1:2">
      <c r="A3916" s="317">
        <v>44082</v>
      </c>
      <c r="B3916" s="319">
        <v>27</v>
      </c>
    </row>
    <row r="3917" spans="1:2">
      <c r="A3917" s="317">
        <v>44083</v>
      </c>
      <c r="B3917" s="319">
        <v>29.13</v>
      </c>
    </row>
    <row r="3918" spans="1:2">
      <c r="A3918" s="317">
        <v>44084</v>
      </c>
      <c r="B3918" s="319">
        <v>32.08</v>
      </c>
    </row>
    <row r="3919" spans="1:2">
      <c r="A3919" s="317">
        <v>44085</v>
      </c>
      <c r="B3919" s="319">
        <v>38.17</v>
      </c>
    </row>
    <row r="3920" spans="1:2">
      <c r="A3920" s="317">
        <v>44088</v>
      </c>
      <c r="B3920" s="319">
        <v>38.29</v>
      </c>
    </row>
    <row r="3921" spans="1:2">
      <c r="A3921" s="317">
        <v>44089</v>
      </c>
      <c r="B3921" s="319">
        <v>37.92</v>
      </c>
    </row>
    <row r="3922" spans="1:2">
      <c r="A3922" s="317">
        <v>44090</v>
      </c>
      <c r="B3922" s="319">
        <v>36.5</v>
      </c>
    </row>
    <row r="3923" spans="1:2">
      <c r="A3923" s="317">
        <v>44091</v>
      </c>
      <c r="B3923" s="319">
        <v>35.380000000000003</v>
      </c>
    </row>
    <row r="3924" spans="1:2">
      <c r="A3924" s="317">
        <v>44092</v>
      </c>
      <c r="B3924" s="319">
        <v>34.42</v>
      </c>
    </row>
    <row r="3925" spans="1:2">
      <c r="A3925" s="317">
        <v>44095</v>
      </c>
      <c r="B3925" s="319">
        <v>33.42</v>
      </c>
    </row>
    <row r="3926" spans="1:2">
      <c r="A3926" s="317">
        <v>44096</v>
      </c>
      <c r="B3926" s="319">
        <v>31.04</v>
      </c>
    </row>
    <row r="3927" spans="1:2">
      <c r="A3927" s="317">
        <v>44097</v>
      </c>
      <c r="B3927" s="319">
        <v>29.71</v>
      </c>
    </row>
    <row r="3928" spans="1:2">
      <c r="A3928" s="317">
        <v>44098</v>
      </c>
      <c r="B3928" s="319">
        <v>28.77</v>
      </c>
    </row>
    <row r="3929" spans="1:2">
      <c r="A3929" s="317">
        <v>44099</v>
      </c>
      <c r="B3929" s="319">
        <v>27.29</v>
      </c>
    </row>
    <row r="3930" spans="1:2">
      <c r="A3930" s="317">
        <v>44102</v>
      </c>
      <c r="B3930" s="319">
        <v>26.71</v>
      </c>
    </row>
    <row r="3931" spans="1:2">
      <c r="A3931" s="317">
        <v>44103</v>
      </c>
      <c r="B3931" s="319">
        <v>26.63</v>
      </c>
    </row>
    <row r="3932" spans="1:2">
      <c r="A3932" s="317">
        <v>44104</v>
      </c>
      <c r="B3932" s="319">
        <v>26.54</v>
      </c>
    </row>
    <row r="3933" spans="1:2">
      <c r="A3933" s="49">
        <v>44105</v>
      </c>
      <c r="B3933" s="321">
        <v>26.67</v>
      </c>
    </row>
    <row r="3934" spans="1:2">
      <c r="A3934" s="49">
        <v>44106</v>
      </c>
      <c r="B3934" s="321">
        <v>26.5</v>
      </c>
    </row>
    <row r="3935" spans="1:2">
      <c r="A3935" s="49">
        <v>44109</v>
      </c>
      <c r="B3935" s="321">
        <v>26.58</v>
      </c>
    </row>
    <row r="3936" spans="1:2">
      <c r="A3936" s="49">
        <v>44110</v>
      </c>
      <c r="B3936" s="321">
        <v>26.46</v>
      </c>
    </row>
    <row r="3937" spans="1:2">
      <c r="A3937" s="49">
        <v>44111</v>
      </c>
      <c r="B3937" s="321">
        <v>26.38</v>
      </c>
    </row>
    <row r="3938" spans="1:2">
      <c r="A3938" s="49">
        <v>44112</v>
      </c>
      <c r="B3938" s="321">
        <v>26.38</v>
      </c>
    </row>
    <row r="3939" spans="1:2">
      <c r="A3939" s="49">
        <v>44113</v>
      </c>
      <c r="B3939" s="321">
        <v>26.58</v>
      </c>
    </row>
    <row r="3940" spans="1:2">
      <c r="A3940" s="49">
        <v>44116</v>
      </c>
      <c r="B3940" s="321">
        <v>26.92</v>
      </c>
    </row>
    <row r="3941" spans="1:2">
      <c r="A3941" s="49">
        <v>44117</v>
      </c>
      <c r="B3941" s="321">
        <v>29.21</v>
      </c>
    </row>
    <row r="3942" spans="1:2">
      <c r="A3942" s="49">
        <v>44118</v>
      </c>
      <c r="B3942" s="321">
        <v>29.63</v>
      </c>
    </row>
    <row r="3943" spans="1:2">
      <c r="A3943" s="49">
        <v>44119</v>
      </c>
      <c r="B3943" s="321">
        <v>29.67</v>
      </c>
    </row>
    <row r="3944" spans="1:2">
      <c r="A3944" s="49">
        <v>44120</v>
      </c>
      <c r="B3944" s="321">
        <v>29.42</v>
      </c>
    </row>
    <row r="3945" spans="1:2">
      <c r="A3945" s="49">
        <v>44123</v>
      </c>
      <c r="B3945" s="321">
        <v>29.13</v>
      </c>
    </row>
    <row r="3946" spans="1:2">
      <c r="A3946" s="49">
        <v>44124</v>
      </c>
      <c r="B3946" s="321">
        <v>29.35</v>
      </c>
    </row>
    <row r="3947" spans="1:2">
      <c r="A3947" s="49">
        <v>44125</v>
      </c>
      <c r="B3947" s="321">
        <v>29.33</v>
      </c>
    </row>
    <row r="3948" spans="1:2">
      <c r="A3948" s="49">
        <v>44126</v>
      </c>
      <c r="B3948" s="321">
        <v>28.92</v>
      </c>
    </row>
    <row r="3949" spans="1:2">
      <c r="A3949" s="49">
        <v>44127</v>
      </c>
      <c r="B3949" s="321">
        <v>28.58</v>
      </c>
    </row>
    <row r="3950" spans="1:2">
      <c r="A3950" s="49">
        <v>44130</v>
      </c>
      <c r="B3950" s="321">
        <v>28.46</v>
      </c>
    </row>
    <row r="3951" spans="1:2">
      <c r="A3951" s="49">
        <v>44131</v>
      </c>
      <c r="B3951" s="321">
        <v>28.08</v>
      </c>
    </row>
    <row r="3952" spans="1:2">
      <c r="A3952" s="49">
        <v>44132</v>
      </c>
      <c r="B3952" s="321">
        <v>26.08</v>
      </c>
    </row>
    <row r="3953" spans="1:2">
      <c r="A3953" s="49">
        <v>44133</v>
      </c>
      <c r="B3953" s="321">
        <v>25.81</v>
      </c>
    </row>
    <row r="3954" spans="1:2">
      <c r="A3954" s="49">
        <v>44134</v>
      </c>
      <c r="B3954" s="321">
        <v>25.67</v>
      </c>
    </row>
    <row r="3955" spans="1:2">
      <c r="A3955" s="49">
        <v>44137</v>
      </c>
      <c r="B3955" s="321">
        <v>25.58</v>
      </c>
    </row>
    <row r="3956" spans="1:2">
      <c r="A3956" s="49">
        <v>44138</v>
      </c>
      <c r="B3956" s="321">
        <v>25.79</v>
      </c>
    </row>
    <row r="3957" spans="1:2">
      <c r="A3957" s="49">
        <v>44139</v>
      </c>
      <c r="B3957" s="321">
        <v>26.08</v>
      </c>
    </row>
    <row r="3958" spans="1:2">
      <c r="A3958" s="49">
        <v>44140</v>
      </c>
      <c r="B3958" s="321">
        <v>26.08</v>
      </c>
    </row>
    <row r="3959" spans="1:2">
      <c r="A3959" s="49">
        <v>44141</v>
      </c>
      <c r="B3959" s="321">
        <v>26</v>
      </c>
    </row>
    <row r="3960" spans="1:2">
      <c r="A3960" s="49">
        <v>44144</v>
      </c>
      <c r="B3960" s="321">
        <v>25.92</v>
      </c>
    </row>
    <row r="3961" spans="1:2">
      <c r="A3961" s="49">
        <v>44145</v>
      </c>
      <c r="B3961" s="321">
        <v>25.67</v>
      </c>
    </row>
    <row r="3962" spans="1:2">
      <c r="A3962" s="49">
        <v>44146</v>
      </c>
      <c r="B3962" s="321">
        <v>25.67</v>
      </c>
    </row>
    <row r="3963" spans="1:2">
      <c r="A3963" s="49">
        <v>44147</v>
      </c>
      <c r="B3963" s="321">
        <v>25.75</v>
      </c>
    </row>
    <row r="3964" spans="1:2">
      <c r="A3964" s="49">
        <v>44148</v>
      </c>
      <c r="B3964" s="321">
        <v>25.79</v>
      </c>
    </row>
    <row r="3965" spans="1:2">
      <c r="A3965" s="49">
        <v>44151</v>
      </c>
      <c r="B3965" s="321">
        <v>25.79</v>
      </c>
    </row>
    <row r="3966" spans="1:2">
      <c r="A3966" s="49">
        <v>44152</v>
      </c>
      <c r="B3966" s="321">
        <v>25.83</v>
      </c>
    </row>
    <row r="3967" spans="1:2">
      <c r="A3967" s="49">
        <v>44153</v>
      </c>
      <c r="B3967" s="321">
        <v>25.96</v>
      </c>
    </row>
    <row r="3968" spans="1:2">
      <c r="A3968" s="49">
        <v>44154</v>
      </c>
      <c r="B3968" s="321">
        <v>26</v>
      </c>
    </row>
    <row r="3969" spans="1:2">
      <c r="A3969" s="49">
        <v>44155</v>
      </c>
      <c r="B3969" s="321">
        <v>26.04</v>
      </c>
    </row>
    <row r="3970" spans="1:2">
      <c r="A3970" s="49">
        <v>44158</v>
      </c>
      <c r="B3970" s="321">
        <v>26.08</v>
      </c>
    </row>
    <row r="3971" spans="1:2">
      <c r="A3971" s="49">
        <v>44159</v>
      </c>
      <c r="B3971" s="321">
        <v>26.21</v>
      </c>
    </row>
    <row r="3972" spans="1:2">
      <c r="A3972" s="49">
        <v>44160</v>
      </c>
      <c r="B3972" s="321">
        <v>27.25</v>
      </c>
    </row>
    <row r="3973" spans="1:2">
      <c r="A3973" s="49">
        <v>44161</v>
      </c>
      <c r="B3973" s="321">
        <v>28.1</v>
      </c>
    </row>
    <row r="3974" spans="1:2">
      <c r="A3974" s="49">
        <v>44162</v>
      </c>
      <c r="B3974" s="321">
        <v>28.45</v>
      </c>
    </row>
    <row r="3975" spans="1:2">
      <c r="A3975" s="49">
        <v>44165</v>
      </c>
      <c r="B3975" s="321">
        <v>28.94</v>
      </c>
    </row>
    <row r="3976" spans="1:2">
      <c r="A3976" s="49">
        <v>44166</v>
      </c>
      <c r="B3976" s="321">
        <v>29.38</v>
      </c>
    </row>
    <row r="3977" spans="1:2">
      <c r="A3977" s="49">
        <v>44167</v>
      </c>
      <c r="B3977" s="321">
        <v>29.58</v>
      </c>
    </row>
    <row r="3978" spans="1:2">
      <c r="A3978" s="49">
        <v>44168</v>
      </c>
      <c r="B3978" s="321">
        <v>31.04</v>
      </c>
    </row>
    <row r="3979" spans="1:2">
      <c r="A3979" s="49">
        <v>44169</v>
      </c>
      <c r="B3979" s="321">
        <v>33.17</v>
      </c>
    </row>
    <row r="3980" spans="1:2">
      <c r="A3980" s="49">
        <v>44172</v>
      </c>
      <c r="B3980" s="321">
        <v>33.17</v>
      </c>
    </row>
    <row r="3981" spans="1:2">
      <c r="A3981" s="49">
        <v>44173</v>
      </c>
      <c r="B3981" s="321">
        <v>34.130000000000003</v>
      </c>
    </row>
    <row r="3982" spans="1:2">
      <c r="A3982" s="49">
        <v>44174</v>
      </c>
      <c r="B3982" s="321">
        <v>34.29</v>
      </c>
    </row>
    <row r="3983" spans="1:2">
      <c r="A3983" s="49">
        <v>44175</v>
      </c>
      <c r="B3983" s="321">
        <v>33.96</v>
      </c>
    </row>
    <row r="3984" spans="1:2">
      <c r="A3984" s="49">
        <v>44176</v>
      </c>
      <c r="B3984" s="321">
        <v>34.17</v>
      </c>
    </row>
    <row r="3985" spans="1:2">
      <c r="A3985" s="49">
        <v>44179</v>
      </c>
      <c r="B3985" s="321">
        <v>34.04</v>
      </c>
    </row>
    <row r="3986" spans="1:2">
      <c r="A3986" s="49">
        <v>44180</v>
      </c>
      <c r="B3986" s="321">
        <v>33.65</v>
      </c>
    </row>
    <row r="3987" spans="1:2">
      <c r="A3987" s="49">
        <v>44181</v>
      </c>
      <c r="B3987" s="321">
        <v>33.75</v>
      </c>
    </row>
    <row r="3988" spans="1:2">
      <c r="A3988" s="49">
        <v>44182</v>
      </c>
      <c r="B3988" s="321">
        <v>35</v>
      </c>
    </row>
    <row r="3989" spans="1:2">
      <c r="A3989" s="49">
        <v>44183</v>
      </c>
      <c r="B3989" s="321">
        <v>35.54</v>
      </c>
    </row>
    <row r="3990" spans="1:2">
      <c r="A3990" s="49">
        <v>44186</v>
      </c>
      <c r="B3990" s="321">
        <v>37.29</v>
      </c>
    </row>
    <row r="3991" spans="1:2">
      <c r="A3991" s="49">
        <v>44187</v>
      </c>
      <c r="B3991" s="321">
        <v>37.67</v>
      </c>
    </row>
    <row r="3992" spans="1:2">
      <c r="A3992" s="49">
        <v>44188</v>
      </c>
      <c r="B3992" s="321">
        <v>37.33</v>
      </c>
    </row>
    <row r="3993" spans="1:2">
      <c r="A3993" s="49">
        <v>44189</v>
      </c>
      <c r="B3993" s="52">
        <v>37.25</v>
      </c>
    </row>
    <row r="3994" spans="1:2">
      <c r="A3994" s="49">
        <v>44200</v>
      </c>
      <c r="B3994" s="407">
        <v>42.79</v>
      </c>
    </row>
    <row r="3995" spans="1:2">
      <c r="A3995" s="49">
        <v>44201</v>
      </c>
      <c r="B3995" s="407">
        <v>42.17</v>
      </c>
    </row>
    <row r="3996" spans="1:2">
      <c r="A3996" s="49">
        <v>44202</v>
      </c>
      <c r="B3996" s="407">
        <v>40.94</v>
      </c>
    </row>
    <row r="3997" spans="1:2">
      <c r="A3997" s="49">
        <v>44203</v>
      </c>
      <c r="B3997" s="407">
        <v>40.479999999999997</v>
      </c>
    </row>
    <row r="3998" spans="1:2">
      <c r="A3998" s="49">
        <v>44204</v>
      </c>
      <c r="B3998" s="407">
        <v>39.96</v>
      </c>
    </row>
    <row r="3999" spans="1:2">
      <c r="A3999" s="49">
        <v>44207</v>
      </c>
      <c r="B3999" s="407">
        <v>39.33</v>
      </c>
    </row>
    <row r="4000" spans="1:2">
      <c r="A4000" s="49">
        <v>44208</v>
      </c>
      <c r="B4000" s="407">
        <v>39</v>
      </c>
    </row>
    <row r="4001" spans="1:2">
      <c r="A4001" s="49">
        <v>44209</v>
      </c>
      <c r="B4001" s="407">
        <v>38.17</v>
      </c>
    </row>
    <row r="4002" spans="1:2">
      <c r="A4002" s="49">
        <v>44210</v>
      </c>
      <c r="B4002" s="407">
        <v>34.630000000000003</v>
      </c>
    </row>
    <row r="4003" spans="1:2">
      <c r="A4003" s="49">
        <v>44211</v>
      </c>
      <c r="B4003" s="407">
        <v>33.54</v>
      </c>
    </row>
    <row r="4004" spans="1:2">
      <c r="A4004" s="49">
        <v>44214</v>
      </c>
      <c r="B4004" s="407">
        <v>31.67</v>
      </c>
    </row>
    <row r="4005" spans="1:2">
      <c r="A4005" s="49">
        <v>44215</v>
      </c>
      <c r="B4005" s="407">
        <v>29.5</v>
      </c>
    </row>
    <row r="4006" spans="1:2">
      <c r="A4006" s="49">
        <v>44216</v>
      </c>
      <c r="B4006" s="407">
        <v>29.17</v>
      </c>
    </row>
    <row r="4007" spans="1:2">
      <c r="A4007" s="49">
        <v>44217</v>
      </c>
      <c r="B4007" s="407">
        <v>29.79</v>
      </c>
    </row>
    <row r="4008" spans="1:2">
      <c r="A4008" s="49">
        <v>44218</v>
      </c>
      <c r="B4008" s="407">
        <v>30.88</v>
      </c>
    </row>
    <row r="4009" spans="1:2">
      <c r="A4009" s="49">
        <v>44221</v>
      </c>
      <c r="B4009" s="407">
        <v>32.33</v>
      </c>
    </row>
    <row r="4010" spans="1:2">
      <c r="A4010" s="49">
        <v>44222</v>
      </c>
      <c r="B4010" s="407">
        <v>32.380000000000003</v>
      </c>
    </row>
    <row r="4011" spans="1:2">
      <c r="A4011" s="49">
        <v>44223</v>
      </c>
      <c r="B4011" s="407">
        <v>32.5</v>
      </c>
    </row>
    <row r="4012" spans="1:2">
      <c r="A4012" s="49">
        <v>44224</v>
      </c>
      <c r="B4012" s="407">
        <v>31.79</v>
      </c>
    </row>
    <row r="4013" spans="1:2">
      <c r="A4013" s="49">
        <v>44225</v>
      </c>
      <c r="B4013" s="407">
        <v>31.38</v>
      </c>
    </row>
    <row r="4014" spans="1:2">
      <c r="A4014" s="49">
        <v>44228</v>
      </c>
      <c r="B4014" s="52">
        <v>31.17</v>
      </c>
    </row>
    <row r="4015" spans="1:2">
      <c r="A4015" s="49">
        <v>44229</v>
      </c>
      <c r="B4015" s="52">
        <v>31.04</v>
      </c>
    </row>
    <row r="4016" spans="1:2">
      <c r="A4016" s="49">
        <v>44230</v>
      </c>
      <c r="B4016" s="52">
        <v>31.21</v>
      </c>
    </row>
    <row r="4017" spans="1:2">
      <c r="A4017" s="49">
        <v>44231</v>
      </c>
      <c r="B4017" s="52">
        <v>30.71</v>
      </c>
    </row>
    <row r="4018" spans="1:2">
      <c r="A4018" s="49">
        <v>44232</v>
      </c>
      <c r="B4018" s="52">
        <v>30.75</v>
      </c>
    </row>
    <row r="4019" spans="1:2">
      <c r="A4019" s="49">
        <v>44235</v>
      </c>
      <c r="B4019" s="52">
        <v>30.08</v>
      </c>
    </row>
    <row r="4020" spans="1:2">
      <c r="A4020" s="49">
        <v>44236</v>
      </c>
      <c r="B4020" s="52">
        <v>30.83</v>
      </c>
    </row>
    <row r="4021" spans="1:2">
      <c r="A4021" s="49">
        <v>44237</v>
      </c>
      <c r="B4021" s="52">
        <v>31.33</v>
      </c>
    </row>
    <row r="4022" spans="1:2">
      <c r="A4022" s="49">
        <v>44238</v>
      </c>
      <c r="B4022" s="52">
        <v>31.54</v>
      </c>
    </row>
    <row r="4023" spans="1:2">
      <c r="A4023" s="49">
        <v>44239</v>
      </c>
      <c r="B4023" s="52">
        <v>32.15</v>
      </c>
    </row>
    <row r="4024" spans="1:2">
      <c r="A4024" s="49">
        <v>44242</v>
      </c>
      <c r="B4024" s="52">
        <v>32.08</v>
      </c>
    </row>
    <row r="4025" spans="1:2">
      <c r="A4025" s="49">
        <v>44243</v>
      </c>
      <c r="B4025" s="52">
        <v>32.21</v>
      </c>
    </row>
    <row r="4026" spans="1:2">
      <c r="A4026" s="49">
        <v>44244</v>
      </c>
      <c r="B4026" s="52">
        <v>32.19</v>
      </c>
    </row>
    <row r="4027" spans="1:2">
      <c r="A4027" s="49">
        <v>44245</v>
      </c>
      <c r="B4027" s="52">
        <v>32.65</v>
      </c>
    </row>
    <row r="4028" spans="1:2">
      <c r="A4028" s="49">
        <v>44246</v>
      </c>
      <c r="B4028" s="52">
        <v>32.58</v>
      </c>
    </row>
    <row r="4029" spans="1:2">
      <c r="A4029" s="49">
        <v>44249</v>
      </c>
      <c r="B4029" s="52">
        <v>32.71</v>
      </c>
    </row>
    <row r="4030" spans="1:2">
      <c r="A4030" s="49">
        <v>44250</v>
      </c>
      <c r="B4030" s="52">
        <v>32.380000000000003</v>
      </c>
    </row>
    <row r="4031" spans="1:2">
      <c r="A4031" s="49">
        <v>44251</v>
      </c>
      <c r="B4031" s="52">
        <v>31.79</v>
      </c>
    </row>
    <row r="4032" spans="1:2">
      <c r="A4032" s="49">
        <v>44252</v>
      </c>
      <c r="B4032" s="52">
        <v>31.63</v>
      </c>
    </row>
    <row r="4033" spans="1:2">
      <c r="A4033" s="49">
        <v>44253</v>
      </c>
      <c r="B4033" s="52">
        <v>31.63</v>
      </c>
    </row>
    <row r="4034" spans="1:2">
      <c r="A4034" s="408">
        <v>44256</v>
      </c>
      <c r="B4034" s="407">
        <v>31.58</v>
      </c>
    </row>
    <row r="4035" spans="1:2">
      <c r="A4035" s="408">
        <v>44257</v>
      </c>
      <c r="B4035" s="407">
        <v>31.54</v>
      </c>
    </row>
    <row r="4036" spans="1:2">
      <c r="A4036" s="408">
        <v>44258</v>
      </c>
      <c r="B4036" s="407">
        <v>31.04</v>
      </c>
    </row>
    <row r="4037" spans="1:2">
      <c r="A4037" s="408">
        <v>44259</v>
      </c>
      <c r="B4037" s="407">
        <v>30.08</v>
      </c>
    </row>
    <row r="4038" spans="1:2">
      <c r="A4038" s="408">
        <v>44260</v>
      </c>
      <c r="B4038" s="407">
        <v>29.79</v>
      </c>
    </row>
    <row r="4039" spans="1:2">
      <c r="A4039" s="408">
        <v>44263</v>
      </c>
      <c r="B4039" s="407">
        <v>29.71</v>
      </c>
    </row>
    <row r="4040" spans="1:2">
      <c r="A4040" s="408">
        <v>44264</v>
      </c>
      <c r="B4040" s="407">
        <v>28.63</v>
      </c>
    </row>
    <row r="4041" spans="1:2">
      <c r="A4041" s="408">
        <v>44265</v>
      </c>
      <c r="B4041" s="407">
        <v>28.33</v>
      </c>
    </row>
    <row r="4042" spans="1:2">
      <c r="A4042" s="408">
        <v>44266</v>
      </c>
      <c r="B4042" s="407">
        <v>28.29</v>
      </c>
    </row>
    <row r="4043" spans="1:2">
      <c r="A4043" s="408">
        <v>44267</v>
      </c>
      <c r="B4043" s="407">
        <v>28.42</v>
      </c>
    </row>
    <row r="4044" spans="1:2">
      <c r="A4044" s="408">
        <v>44270</v>
      </c>
      <c r="B4044" s="407">
        <v>28.63</v>
      </c>
    </row>
    <row r="4045" spans="1:2">
      <c r="A4045" s="408">
        <v>44271</v>
      </c>
      <c r="B4045" s="407">
        <v>28.58</v>
      </c>
    </row>
    <row r="4046" spans="1:2">
      <c r="A4046" s="408">
        <v>44272</v>
      </c>
      <c r="B4046" s="407">
        <v>28.63</v>
      </c>
    </row>
    <row r="4047" spans="1:2">
      <c r="A4047" s="408">
        <v>44273</v>
      </c>
      <c r="B4047" s="407">
        <v>28.83</v>
      </c>
    </row>
    <row r="4048" spans="1:2">
      <c r="A4048" s="408">
        <v>44274</v>
      </c>
      <c r="B4048" s="407">
        <v>28.9</v>
      </c>
    </row>
    <row r="4049" spans="1:2">
      <c r="A4049" s="408">
        <v>44277</v>
      </c>
      <c r="B4049" s="407">
        <v>29.92</v>
      </c>
    </row>
    <row r="4050" spans="1:2">
      <c r="A4050" s="408">
        <v>44278</v>
      </c>
      <c r="B4050" s="407">
        <v>32.04</v>
      </c>
    </row>
    <row r="4051" spans="1:2">
      <c r="A4051" s="408">
        <v>44279</v>
      </c>
      <c r="B4051" s="407">
        <v>32.880000000000003</v>
      </c>
    </row>
    <row r="4052" spans="1:2">
      <c r="A4052" s="408">
        <v>44280</v>
      </c>
      <c r="B4052" s="407">
        <v>33.29</v>
      </c>
    </row>
    <row r="4053" spans="1:2">
      <c r="A4053" s="408">
        <v>44281</v>
      </c>
      <c r="B4053" s="407">
        <v>34</v>
      </c>
    </row>
    <row r="4054" spans="1:2">
      <c r="A4054" s="408">
        <v>44284</v>
      </c>
      <c r="B4054" s="407">
        <v>34.79</v>
      </c>
    </row>
    <row r="4055" spans="1:2">
      <c r="A4055" s="408">
        <v>44285</v>
      </c>
      <c r="B4055" s="407">
        <v>34.42</v>
      </c>
    </row>
    <row r="4056" spans="1:2">
      <c r="A4056" s="408">
        <v>44286</v>
      </c>
      <c r="B4056" s="407">
        <v>33.79</v>
      </c>
    </row>
    <row r="4057" spans="1:2">
      <c r="A4057" s="49">
        <v>44287</v>
      </c>
      <c r="B4057" s="407">
        <v>33.25</v>
      </c>
    </row>
    <row r="4058" spans="1:2">
      <c r="A4058" s="49">
        <v>44292</v>
      </c>
      <c r="B4058" s="407">
        <v>32.67</v>
      </c>
    </row>
    <row r="4059" spans="1:2">
      <c r="A4059" s="49">
        <v>44293</v>
      </c>
      <c r="B4059" s="407">
        <v>32.33</v>
      </c>
    </row>
    <row r="4060" spans="1:2">
      <c r="A4060" s="49">
        <v>44294</v>
      </c>
      <c r="B4060" s="407">
        <v>31.63</v>
      </c>
    </row>
    <row r="4061" spans="1:2">
      <c r="A4061" s="49">
        <v>44295</v>
      </c>
      <c r="B4061" s="407">
        <v>31.17</v>
      </c>
    </row>
    <row r="4062" spans="1:2">
      <c r="A4062" s="49">
        <v>44298</v>
      </c>
      <c r="B4062" s="407">
        <v>31.13</v>
      </c>
    </row>
    <row r="4063" spans="1:2">
      <c r="A4063" s="49">
        <v>44299</v>
      </c>
      <c r="B4063" s="407">
        <v>31.79</v>
      </c>
    </row>
    <row r="4064" spans="1:2">
      <c r="A4064" s="49">
        <v>44300</v>
      </c>
      <c r="B4064" s="407">
        <v>34.54</v>
      </c>
    </row>
    <row r="4065" spans="1:2">
      <c r="A4065" s="49">
        <v>44301</v>
      </c>
      <c r="B4065" s="407">
        <v>34.630000000000003</v>
      </c>
    </row>
    <row r="4066" spans="1:2">
      <c r="A4066" s="49">
        <v>44302</v>
      </c>
      <c r="B4066" s="407">
        <v>35.380000000000003</v>
      </c>
    </row>
    <row r="4067" spans="1:2">
      <c r="A4067" s="49">
        <v>44305</v>
      </c>
      <c r="B4067" s="407">
        <v>35.29</v>
      </c>
    </row>
    <row r="4068" spans="1:2">
      <c r="A4068" s="49">
        <v>44306</v>
      </c>
      <c r="B4068" s="407">
        <v>34.83</v>
      </c>
    </row>
    <row r="4069" spans="1:2">
      <c r="A4069" s="49">
        <v>44307</v>
      </c>
      <c r="B4069" s="407">
        <v>34.42</v>
      </c>
    </row>
    <row r="4070" spans="1:2">
      <c r="A4070" s="49">
        <v>44308</v>
      </c>
      <c r="B4070" s="407">
        <v>34.17</v>
      </c>
    </row>
    <row r="4071" spans="1:2">
      <c r="A4071" s="49">
        <v>44309</v>
      </c>
      <c r="B4071" s="407">
        <v>33.83</v>
      </c>
    </row>
    <row r="4072" spans="1:2">
      <c r="A4072" s="49">
        <v>44312</v>
      </c>
      <c r="B4072" s="407">
        <v>33.46</v>
      </c>
    </row>
    <row r="4073" spans="1:2">
      <c r="A4073" s="49">
        <v>44313</v>
      </c>
      <c r="B4073" s="407">
        <v>34.21</v>
      </c>
    </row>
    <row r="4074" spans="1:2">
      <c r="A4074" s="49">
        <v>44314</v>
      </c>
      <c r="B4074" s="407">
        <v>35</v>
      </c>
    </row>
    <row r="4075" spans="1:2">
      <c r="A4075" s="49">
        <v>44315</v>
      </c>
      <c r="B4075" s="407">
        <v>35.29</v>
      </c>
    </row>
    <row r="4076" spans="1:2">
      <c r="A4076" s="49">
        <v>44316</v>
      </c>
      <c r="B4076" s="407">
        <v>35.21</v>
      </c>
    </row>
    <row r="4077" spans="1:2">
      <c r="A4077" s="49">
        <v>44320</v>
      </c>
      <c r="B4077" s="407">
        <v>35</v>
      </c>
    </row>
    <row r="4078" spans="1:2">
      <c r="A4078" s="49">
        <v>44321</v>
      </c>
      <c r="B4078" s="407">
        <v>34.54</v>
      </c>
    </row>
    <row r="4079" spans="1:2">
      <c r="A4079" s="49">
        <v>44322</v>
      </c>
      <c r="B4079" s="407">
        <v>32.729999999999997</v>
      </c>
    </row>
    <row r="4080" spans="1:2">
      <c r="A4080" s="49">
        <v>44323</v>
      </c>
      <c r="B4080" s="407">
        <v>32.79</v>
      </c>
    </row>
    <row r="4081" spans="1:2">
      <c r="A4081" s="49">
        <v>44326</v>
      </c>
      <c r="B4081" s="407">
        <v>32.54</v>
      </c>
    </row>
    <row r="4082" spans="1:2">
      <c r="A4082" s="49">
        <v>44327</v>
      </c>
      <c r="B4082" s="407">
        <v>32.54</v>
      </c>
    </row>
    <row r="4083" spans="1:2">
      <c r="A4083" s="49">
        <v>44328</v>
      </c>
      <c r="B4083" s="407">
        <v>32.46</v>
      </c>
    </row>
    <row r="4084" spans="1:2">
      <c r="A4084" s="49">
        <v>44329</v>
      </c>
      <c r="B4084" s="407">
        <v>32.450000000000003</v>
      </c>
    </row>
    <row r="4085" spans="1:2">
      <c r="A4085" s="49">
        <v>44330</v>
      </c>
      <c r="B4085" s="407">
        <v>32.5</v>
      </c>
    </row>
    <row r="4086" spans="1:2">
      <c r="A4086" s="49">
        <v>44333</v>
      </c>
      <c r="B4086" s="407">
        <v>32.46</v>
      </c>
    </row>
    <row r="4087" spans="1:2">
      <c r="A4087" s="49">
        <v>44334</v>
      </c>
      <c r="B4087" s="407">
        <v>31.96</v>
      </c>
    </row>
    <row r="4088" spans="1:2">
      <c r="A4088" s="49">
        <v>44335</v>
      </c>
      <c r="B4088" s="407">
        <v>32.380000000000003</v>
      </c>
    </row>
    <row r="4089" spans="1:2">
      <c r="A4089" s="49">
        <v>44336</v>
      </c>
      <c r="B4089" s="407">
        <v>34.58</v>
      </c>
    </row>
    <row r="4090" spans="1:2">
      <c r="A4090" s="49">
        <v>44337</v>
      </c>
      <c r="B4090" s="407">
        <v>36.5</v>
      </c>
    </row>
    <row r="4091" spans="1:2">
      <c r="A4091" s="49">
        <v>44340</v>
      </c>
      <c r="B4091" s="407">
        <v>36.96</v>
      </c>
    </row>
    <row r="4092" spans="1:2">
      <c r="A4092" s="49">
        <v>44341</v>
      </c>
      <c r="B4092" s="407">
        <v>37.08</v>
      </c>
    </row>
    <row r="4093" spans="1:2">
      <c r="A4093" s="49">
        <v>44342</v>
      </c>
      <c r="B4093" s="407">
        <v>36.729999999999997</v>
      </c>
    </row>
    <row r="4094" spans="1:2">
      <c r="A4094" s="49">
        <v>44343</v>
      </c>
      <c r="B4094" s="407">
        <v>36.29</v>
      </c>
    </row>
    <row r="4095" spans="1:2">
      <c r="A4095" s="49">
        <v>44344</v>
      </c>
      <c r="B4095" s="407">
        <v>36.29</v>
      </c>
    </row>
    <row r="4096" spans="1:2">
      <c r="A4096" s="416">
        <v>44348</v>
      </c>
      <c r="B4096" s="407">
        <v>35.590000000000003</v>
      </c>
    </row>
    <row r="4097" spans="1:2">
      <c r="A4097" s="416">
        <v>44349</v>
      </c>
      <c r="B4097" s="407">
        <v>34.86</v>
      </c>
    </row>
    <row r="4098" spans="1:2">
      <c r="A4098" s="416">
        <v>44350</v>
      </c>
      <c r="B4098" s="407">
        <v>34.36</v>
      </c>
    </row>
    <row r="4099" spans="1:2">
      <c r="A4099" s="416">
        <v>44351</v>
      </c>
      <c r="B4099" s="407">
        <v>32.32</v>
      </c>
    </row>
    <row r="4100" spans="1:2">
      <c r="A4100" s="416">
        <v>44354</v>
      </c>
      <c r="B4100" s="407">
        <v>32.36</v>
      </c>
    </row>
    <row r="4101" spans="1:2">
      <c r="A4101" s="416">
        <v>44355</v>
      </c>
      <c r="B4101" s="407">
        <v>31.36</v>
      </c>
    </row>
    <row r="4102" spans="1:2">
      <c r="A4102" s="416">
        <v>44356</v>
      </c>
      <c r="B4102" s="407">
        <v>31.32</v>
      </c>
    </row>
    <row r="4103" spans="1:2">
      <c r="A4103" s="416">
        <v>44357</v>
      </c>
      <c r="B4103" s="407">
        <v>31.18</v>
      </c>
    </row>
    <row r="4104" spans="1:2">
      <c r="A4104" s="416">
        <v>44358</v>
      </c>
      <c r="B4104" s="407">
        <v>31.07</v>
      </c>
    </row>
    <row r="4105" spans="1:2">
      <c r="A4105" s="416">
        <v>44361</v>
      </c>
      <c r="B4105" s="407">
        <v>31.09</v>
      </c>
    </row>
    <row r="4106" spans="1:2">
      <c r="A4106" s="416">
        <v>44362</v>
      </c>
      <c r="B4106" s="407">
        <v>31.09</v>
      </c>
    </row>
    <row r="4107" spans="1:2">
      <c r="A4107" s="416">
        <v>44363</v>
      </c>
      <c r="B4107" s="407">
        <v>31.14</v>
      </c>
    </row>
    <row r="4108" spans="1:2">
      <c r="A4108" s="416">
        <v>44364</v>
      </c>
      <c r="B4108" s="407">
        <v>31.32</v>
      </c>
    </row>
    <row r="4109" spans="1:2">
      <c r="A4109" s="416">
        <v>44365</v>
      </c>
      <c r="B4109" s="407">
        <v>31.36</v>
      </c>
    </row>
    <row r="4110" spans="1:2">
      <c r="A4110" s="416">
        <v>44368</v>
      </c>
      <c r="B4110" s="407">
        <v>31.55</v>
      </c>
    </row>
    <row r="4111" spans="1:2">
      <c r="A4111" s="416">
        <v>44369</v>
      </c>
      <c r="B4111" s="407">
        <v>32.32</v>
      </c>
    </row>
    <row r="4112" spans="1:2">
      <c r="A4112" s="416">
        <v>44370</v>
      </c>
      <c r="B4112" s="407">
        <v>32.409999999999997</v>
      </c>
    </row>
    <row r="4113" spans="1:2">
      <c r="A4113" s="416">
        <v>44371</v>
      </c>
      <c r="B4113" s="407">
        <v>32.590000000000003</v>
      </c>
    </row>
    <row r="4114" spans="1:2">
      <c r="A4114" s="416">
        <v>44372</v>
      </c>
      <c r="B4114" s="407">
        <v>32.64</v>
      </c>
    </row>
    <row r="4115" spans="1:2">
      <c r="A4115" s="416">
        <v>44375</v>
      </c>
      <c r="B4115" s="407">
        <v>32.450000000000003</v>
      </c>
    </row>
    <row r="4116" spans="1:2">
      <c r="A4116" s="416">
        <v>44376</v>
      </c>
      <c r="B4116" s="407">
        <v>32.18</v>
      </c>
    </row>
    <row r="4117" spans="1:2">
      <c r="A4117" s="416">
        <v>44377</v>
      </c>
      <c r="B4117" s="407">
        <v>31.95</v>
      </c>
    </row>
    <row r="4118" spans="1:2">
      <c r="A4118" s="49">
        <v>44378</v>
      </c>
      <c r="B4118">
        <v>31.64</v>
      </c>
    </row>
    <row r="4119" spans="1:2">
      <c r="A4119" s="49">
        <v>44379</v>
      </c>
      <c r="B4119">
        <v>31.59</v>
      </c>
    </row>
    <row r="4120" spans="1:2">
      <c r="A4120" s="49">
        <v>44382</v>
      </c>
      <c r="B4120">
        <v>31.68</v>
      </c>
    </row>
    <row r="4121" spans="1:2">
      <c r="A4121" s="49">
        <v>44383</v>
      </c>
      <c r="B4121">
        <v>31.61</v>
      </c>
    </row>
    <row r="4122" spans="1:2">
      <c r="A4122" s="49">
        <v>44384</v>
      </c>
      <c r="B4122">
        <v>31.61</v>
      </c>
    </row>
    <row r="4123" spans="1:2">
      <c r="A4123" s="49">
        <v>44385</v>
      </c>
      <c r="B4123">
        <v>31.59</v>
      </c>
    </row>
    <row r="4124" spans="1:2">
      <c r="A4124" s="49">
        <v>44386</v>
      </c>
      <c r="B4124">
        <v>31.43</v>
      </c>
    </row>
    <row r="4125" spans="1:2">
      <c r="A4125" s="49">
        <v>44389</v>
      </c>
      <c r="B4125">
        <v>31.5</v>
      </c>
    </row>
    <row r="4126" spans="1:2">
      <c r="A4126" s="49">
        <v>44390</v>
      </c>
      <c r="B4126">
        <v>31.5</v>
      </c>
    </row>
    <row r="4127" spans="1:2">
      <c r="A4127" s="49">
        <v>44391</v>
      </c>
      <c r="B4127">
        <v>31.55</v>
      </c>
    </row>
    <row r="4128" spans="1:2">
      <c r="A4128" s="49">
        <v>44392</v>
      </c>
      <c r="B4128">
        <v>31.55</v>
      </c>
    </row>
    <row r="4129" spans="1:2">
      <c r="A4129" s="49">
        <v>44393</v>
      </c>
      <c r="B4129">
        <v>31.5</v>
      </c>
    </row>
    <row r="4130" spans="1:2">
      <c r="A4130" s="49">
        <v>44396</v>
      </c>
      <c r="B4130">
        <v>31.55</v>
      </c>
    </row>
    <row r="4131" spans="1:2">
      <c r="A4131" s="49">
        <v>44397</v>
      </c>
      <c r="B4131">
        <v>31.55</v>
      </c>
    </row>
    <row r="4132" spans="1:2">
      <c r="A4132" s="49">
        <v>44398</v>
      </c>
      <c r="B4132">
        <v>31.59</v>
      </c>
    </row>
    <row r="4133" spans="1:2">
      <c r="A4133" s="49">
        <v>44399</v>
      </c>
      <c r="B4133">
        <v>31.84</v>
      </c>
    </row>
    <row r="4134" spans="1:2">
      <c r="A4134" s="49">
        <v>44400</v>
      </c>
      <c r="B4134">
        <v>31.86</v>
      </c>
    </row>
    <row r="4135" spans="1:2">
      <c r="A4135" s="49">
        <v>44403</v>
      </c>
      <c r="B4135">
        <v>31.95</v>
      </c>
    </row>
    <row r="4136" spans="1:2">
      <c r="A4136" s="49">
        <v>44404</v>
      </c>
      <c r="B4136">
        <v>31.82</v>
      </c>
    </row>
    <row r="4137" spans="1:2">
      <c r="A4137" s="49">
        <v>44405</v>
      </c>
      <c r="B4137">
        <v>31.68</v>
      </c>
    </row>
    <row r="4138" spans="1:2">
      <c r="A4138" s="49">
        <v>44406</v>
      </c>
      <c r="B4138">
        <v>31.52</v>
      </c>
    </row>
    <row r="4139" spans="1:2">
      <c r="A4139" s="49">
        <v>44407</v>
      </c>
      <c r="B4139">
        <v>31.45</v>
      </c>
    </row>
    <row r="4140" spans="1:2">
      <c r="A4140" s="49">
        <v>44410</v>
      </c>
      <c r="B4140">
        <v>31.5</v>
      </c>
    </row>
    <row r="4141" spans="1:2">
      <c r="A4141" s="49">
        <v>44411</v>
      </c>
      <c r="B4141">
        <v>31.52</v>
      </c>
    </row>
    <row r="4142" spans="1:2">
      <c r="A4142" s="49">
        <v>44412</v>
      </c>
      <c r="B4142">
        <v>31.48</v>
      </c>
    </row>
    <row r="4143" spans="1:2">
      <c r="A4143" s="49">
        <v>44413</v>
      </c>
      <c r="B4143">
        <v>31.41</v>
      </c>
    </row>
    <row r="4144" spans="1:2">
      <c r="A4144" s="49">
        <v>44414</v>
      </c>
      <c r="B4144">
        <v>31.39</v>
      </c>
    </row>
    <row r="4145" spans="1:2">
      <c r="A4145" s="49">
        <v>44417</v>
      </c>
      <c r="B4145">
        <v>31.03</v>
      </c>
    </row>
    <row r="4146" spans="1:2">
      <c r="A4146" s="49">
        <v>44418</v>
      </c>
      <c r="B4146">
        <v>31.05</v>
      </c>
    </row>
    <row r="4147" spans="1:2">
      <c r="A4147" s="49">
        <v>44419</v>
      </c>
      <c r="B4147">
        <v>30.89</v>
      </c>
    </row>
    <row r="4148" spans="1:2">
      <c r="A4148" s="49">
        <v>44420</v>
      </c>
      <c r="B4148">
        <v>30.91</v>
      </c>
    </row>
    <row r="4149" spans="1:2">
      <c r="A4149" s="49">
        <v>44421</v>
      </c>
      <c r="B4149">
        <v>30.84</v>
      </c>
    </row>
    <row r="4150" spans="1:2">
      <c r="A4150" s="49">
        <v>44424</v>
      </c>
      <c r="B4150">
        <v>30.77</v>
      </c>
    </row>
    <row r="4151" spans="1:2">
      <c r="A4151" s="49">
        <v>44425</v>
      </c>
      <c r="B4151">
        <v>30.95</v>
      </c>
    </row>
    <row r="4152" spans="1:2">
      <c r="A4152" s="49">
        <v>44426</v>
      </c>
      <c r="B4152">
        <v>31.07</v>
      </c>
    </row>
    <row r="4153" spans="1:2">
      <c r="A4153" s="49">
        <v>44427</v>
      </c>
      <c r="B4153">
        <v>31.32</v>
      </c>
    </row>
    <row r="4154" spans="1:2">
      <c r="A4154" s="49">
        <v>44428</v>
      </c>
      <c r="B4154">
        <v>31.3</v>
      </c>
    </row>
    <row r="4155" spans="1:2">
      <c r="A4155" s="49">
        <v>44431</v>
      </c>
      <c r="B4155">
        <v>31.25</v>
      </c>
    </row>
    <row r="4156" spans="1:2">
      <c r="A4156" s="49">
        <v>44432</v>
      </c>
      <c r="B4156">
        <v>31.34</v>
      </c>
    </row>
    <row r="4157" spans="1:2">
      <c r="A4157" s="49">
        <v>44433</v>
      </c>
      <c r="B4157">
        <v>31.52</v>
      </c>
    </row>
    <row r="4158" spans="1:2">
      <c r="A4158" s="49">
        <v>44434</v>
      </c>
      <c r="B4158">
        <v>32</v>
      </c>
    </row>
    <row r="4159" spans="1:2">
      <c r="A4159" s="49">
        <v>44435</v>
      </c>
      <c r="B4159">
        <v>32</v>
      </c>
    </row>
    <row r="4160" spans="1:2">
      <c r="A4160" s="49">
        <v>44439</v>
      </c>
      <c r="B4160">
        <v>31.95</v>
      </c>
    </row>
    <row r="4161" spans="1:2">
      <c r="A4161" s="49">
        <v>44440</v>
      </c>
      <c r="B4161">
        <v>32.86</v>
      </c>
    </row>
    <row r="4162" spans="1:2">
      <c r="A4162" s="49">
        <v>44441</v>
      </c>
      <c r="B4162">
        <v>33.86</v>
      </c>
    </row>
    <row r="4163" spans="1:2">
      <c r="A4163" s="49">
        <v>44442</v>
      </c>
      <c r="B4163">
        <v>33.82</v>
      </c>
    </row>
    <row r="4164" spans="1:2">
      <c r="A4164" s="49">
        <v>44445</v>
      </c>
      <c r="B4164">
        <v>33.700000000000003</v>
      </c>
    </row>
    <row r="4165" spans="1:2">
      <c r="A4165" s="49">
        <v>44446</v>
      </c>
      <c r="B4165">
        <v>33.549999999999997</v>
      </c>
    </row>
    <row r="4166" spans="1:2">
      <c r="A4166" s="49">
        <v>44447</v>
      </c>
      <c r="B4166">
        <v>34.229999999999997</v>
      </c>
    </row>
    <row r="4167" spans="1:2">
      <c r="A4167" s="49">
        <v>44448</v>
      </c>
      <c r="B4167">
        <v>34.270000000000003</v>
      </c>
    </row>
    <row r="4168" spans="1:2">
      <c r="A4168" s="49">
        <v>44449</v>
      </c>
      <c r="B4168">
        <v>34.61</v>
      </c>
    </row>
    <row r="4169" spans="1:2">
      <c r="A4169" s="49">
        <v>44452</v>
      </c>
      <c r="B4169">
        <v>34.770000000000003</v>
      </c>
    </row>
    <row r="4170" spans="1:2">
      <c r="A4170" s="49">
        <v>44453</v>
      </c>
      <c r="B4170">
        <v>34.770000000000003</v>
      </c>
    </row>
    <row r="4171" spans="1:2">
      <c r="A4171" s="49">
        <v>44454</v>
      </c>
      <c r="B4171">
        <v>34.89</v>
      </c>
    </row>
    <row r="4172" spans="1:2">
      <c r="A4172" s="49">
        <v>44455</v>
      </c>
      <c r="B4172">
        <v>34.659999999999997</v>
      </c>
    </row>
    <row r="4173" spans="1:2">
      <c r="A4173" s="49">
        <v>44456</v>
      </c>
      <c r="B4173">
        <v>35.61</v>
      </c>
    </row>
    <row r="4174" spans="1:2">
      <c r="A4174" s="49">
        <v>44459</v>
      </c>
      <c r="B4174">
        <v>36.68</v>
      </c>
    </row>
    <row r="4175" spans="1:2">
      <c r="A4175" s="49">
        <v>44460</v>
      </c>
      <c r="B4175">
        <v>37.049999999999997</v>
      </c>
    </row>
    <row r="4176" spans="1:2">
      <c r="A4176" s="49">
        <v>44461</v>
      </c>
      <c r="B4176">
        <v>38</v>
      </c>
    </row>
    <row r="4177" spans="1:2">
      <c r="A4177" s="49">
        <v>44462</v>
      </c>
      <c r="B4177">
        <v>39.049999999999997</v>
      </c>
    </row>
    <row r="4178" spans="1:2">
      <c r="A4178" s="49">
        <v>44463</v>
      </c>
      <c r="B4178">
        <v>39.090000000000003</v>
      </c>
    </row>
    <row r="4179" spans="1:2">
      <c r="A4179" s="49">
        <v>44466</v>
      </c>
      <c r="B4179">
        <v>39.57</v>
      </c>
    </row>
    <row r="4180" spans="1:2">
      <c r="A4180" s="49">
        <v>44467</v>
      </c>
      <c r="B4180">
        <v>40.409999999999997</v>
      </c>
    </row>
    <row r="4181" spans="1:2">
      <c r="A4181" s="49">
        <v>44468</v>
      </c>
      <c r="B4181">
        <v>40.82</v>
      </c>
    </row>
    <row r="4182" spans="1:2">
      <c r="A4182" s="49">
        <v>44469</v>
      </c>
      <c r="B4182">
        <v>41</v>
      </c>
    </row>
    <row r="4183" spans="1:2">
      <c r="A4183" s="49">
        <v>44470</v>
      </c>
      <c r="B4183">
        <v>40.950000000000003</v>
      </c>
    </row>
    <row r="4184" spans="1:2">
      <c r="A4184" s="49">
        <v>44473</v>
      </c>
      <c r="B4184">
        <v>40.950000000000003</v>
      </c>
    </row>
    <row r="4185" spans="1:2">
      <c r="A4185" s="49">
        <v>44474</v>
      </c>
      <c r="B4185">
        <v>40.770000000000003</v>
      </c>
    </row>
    <row r="4186" spans="1:2">
      <c r="A4186" s="49">
        <v>44475</v>
      </c>
      <c r="B4186">
        <v>40.86</v>
      </c>
    </row>
    <row r="4187" spans="1:2">
      <c r="A4187" s="49">
        <v>44476</v>
      </c>
      <c r="B4187">
        <v>40.82</v>
      </c>
    </row>
    <row r="4188" spans="1:2">
      <c r="A4188" s="49">
        <v>44477</v>
      </c>
      <c r="B4188">
        <v>40.770000000000003</v>
      </c>
    </row>
    <row r="4189" spans="1:2">
      <c r="A4189" s="49">
        <v>44480</v>
      </c>
      <c r="B4189">
        <v>40.520000000000003</v>
      </c>
    </row>
    <row r="4190" spans="1:2">
      <c r="A4190" s="49">
        <v>44481</v>
      </c>
      <c r="B4190">
        <v>40.39</v>
      </c>
    </row>
    <row r="4191" spans="1:2">
      <c r="A4191" s="49">
        <v>44482</v>
      </c>
      <c r="B4191">
        <v>40.270000000000003</v>
      </c>
    </row>
    <row r="4192" spans="1:2">
      <c r="A4192" s="49">
        <v>44483</v>
      </c>
      <c r="B4192">
        <v>40.25</v>
      </c>
    </row>
    <row r="4193" spans="1:2">
      <c r="A4193" s="49">
        <v>44484</v>
      </c>
      <c r="B4193">
        <v>40.36</v>
      </c>
    </row>
    <row r="4194" spans="1:2">
      <c r="A4194" s="49">
        <v>44487</v>
      </c>
      <c r="B4194">
        <v>41.14</v>
      </c>
    </row>
    <row r="4195" spans="1:2">
      <c r="A4195" s="49">
        <v>44488</v>
      </c>
      <c r="B4195">
        <v>41.82</v>
      </c>
    </row>
    <row r="4196" spans="1:2">
      <c r="A4196" s="49">
        <v>44489</v>
      </c>
      <c r="B4196">
        <v>42.59</v>
      </c>
    </row>
    <row r="4197" spans="1:2">
      <c r="A4197" s="49">
        <v>44490</v>
      </c>
      <c r="B4197">
        <v>43.23</v>
      </c>
    </row>
    <row r="4198" spans="1:2">
      <c r="A4198" s="49">
        <v>44491</v>
      </c>
      <c r="B4198">
        <v>43.5</v>
      </c>
    </row>
    <row r="4199" spans="1:2">
      <c r="A4199" s="49">
        <v>44494</v>
      </c>
      <c r="B4199">
        <v>44.32</v>
      </c>
    </row>
    <row r="4200" spans="1:2">
      <c r="A4200" s="49">
        <v>44495</v>
      </c>
      <c r="B4200">
        <v>45.09</v>
      </c>
    </row>
    <row r="4201" spans="1:2">
      <c r="A4201" s="49">
        <v>44496</v>
      </c>
      <c r="B4201">
        <v>46</v>
      </c>
    </row>
    <row r="4202" spans="1:2">
      <c r="A4202" s="49">
        <v>44497</v>
      </c>
      <c r="B4202">
        <v>46.14</v>
      </c>
    </row>
    <row r="4203" spans="1:2">
      <c r="A4203" s="49">
        <v>44498</v>
      </c>
      <c r="B4203">
        <v>46.27</v>
      </c>
    </row>
    <row r="4204" spans="1:2">
      <c r="A4204" s="454">
        <v>44501</v>
      </c>
      <c r="B4204" s="455">
        <v>46.05</v>
      </c>
    </row>
    <row r="4205" spans="1:2">
      <c r="A4205" s="454">
        <v>44502</v>
      </c>
      <c r="B4205" s="455">
        <v>45.14</v>
      </c>
    </row>
    <row r="4206" spans="1:2">
      <c r="A4206" s="454">
        <v>44503</v>
      </c>
      <c r="B4206" s="455">
        <v>44.89</v>
      </c>
    </row>
    <row r="4207" spans="1:2">
      <c r="A4207" s="454">
        <v>44504</v>
      </c>
      <c r="B4207" s="455">
        <v>44.85</v>
      </c>
    </row>
    <row r="4208" spans="1:2">
      <c r="A4208" s="454">
        <v>44505</v>
      </c>
      <c r="B4208" s="455">
        <v>44.94</v>
      </c>
    </row>
    <row r="4209" spans="1:2">
      <c r="A4209" s="454">
        <v>44508</v>
      </c>
      <c r="B4209" s="455">
        <v>44.5</v>
      </c>
    </row>
    <row r="4210" spans="1:2">
      <c r="A4210" s="454">
        <v>44509</v>
      </c>
      <c r="B4210" s="455">
        <v>44.23</v>
      </c>
    </row>
    <row r="4211" spans="1:2">
      <c r="A4211" s="454">
        <v>44510</v>
      </c>
      <c r="B4211" s="455">
        <v>43.55</v>
      </c>
    </row>
    <row r="4212" spans="1:2">
      <c r="A4212" s="454">
        <v>44511</v>
      </c>
      <c r="B4212" s="455">
        <v>43.32</v>
      </c>
    </row>
    <row r="4213" spans="1:2">
      <c r="A4213" s="454">
        <v>44512</v>
      </c>
      <c r="B4213" s="455">
        <v>43.41</v>
      </c>
    </row>
    <row r="4214" spans="1:2">
      <c r="A4214" s="454">
        <v>44515</v>
      </c>
      <c r="B4214" s="455">
        <v>43.32</v>
      </c>
    </row>
    <row r="4215" spans="1:2">
      <c r="A4215" s="454">
        <v>44516</v>
      </c>
      <c r="B4215" s="455">
        <v>42.68</v>
      </c>
    </row>
    <row r="4216" spans="1:2">
      <c r="A4216" s="454">
        <v>44517</v>
      </c>
      <c r="B4216" s="455">
        <v>42.5</v>
      </c>
    </row>
    <row r="4217" spans="1:2">
      <c r="A4217" s="454">
        <v>44518</v>
      </c>
      <c r="B4217" s="455">
        <v>42.59</v>
      </c>
    </row>
    <row r="4218" spans="1:2">
      <c r="A4218" s="454">
        <v>44519</v>
      </c>
      <c r="B4218" s="455">
        <v>42.5</v>
      </c>
    </row>
    <row r="4219" spans="1:2">
      <c r="A4219" s="456">
        <v>44522</v>
      </c>
      <c r="B4219" s="455">
        <v>42.41</v>
      </c>
    </row>
    <row r="4220" spans="1:2">
      <c r="A4220" s="456">
        <v>44523</v>
      </c>
      <c r="B4220" s="455">
        <v>42.18</v>
      </c>
    </row>
    <row r="4221" spans="1:2">
      <c r="A4221" s="456">
        <v>44524</v>
      </c>
      <c r="B4221" s="455">
        <v>41.95</v>
      </c>
    </row>
    <row r="4222" spans="1:2">
      <c r="A4222" s="456">
        <v>44525</v>
      </c>
      <c r="B4222" s="455">
        <v>41.8</v>
      </c>
    </row>
    <row r="4223" spans="1:2">
      <c r="A4223" s="456">
        <v>44526</v>
      </c>
      <c r="B4223" s="455">
        <v>41.65</v>
      </c>
    </row>
    <row r="4224" spans="1:2">
      <c r="A4224" s="454">
        <v>44529</v>
      </c>
      <c r="B4224" s="455">
        <v>41.32</v>
      </c>
    </row>
    <row r="4225" spans="1:2">
      <c r="A4225" s="454">
        <v>44530</v>
      </c>
      <c r="B4225" s="455">
        <v>40.549999999999997</v>
      </c>
    </row>
    <row r="4226" spans="1:2">
      <c r="A4226" s="454">
        <v>44531</v>
      </c>
      <c r="B4226" s="455">
        <v>40.200000000000003</v>
      </c>
    </row>
    <row r="4227" spans="1:2">
      <c r="A4227" s="454">
        <v>44532</v>
      </c>
      <c r="B4227" s="455">
        <v>39.979999999999997</v>
      </c>
    </row>
    <row r="4228" spans="1:2">
      <c r="A4228" s="454">
        <v>44533</v>
      </c>
      <c r="B4228" s="455">
        <v>39.909999999999997</v>
      </c>
    </row>
    <row r="4229" spans="1:2">
      <c r="A4229" s="454">
        <v>44536</v>
      </c>
      <c r="B4229" s="455">
        <v>39.840000000000003</v>
      </c>
    </row>
    <row r="4230" spans="1:2">
      <c r="A4230" s="454">
        <v>44537</v>
      </c>
      <c r="B4230" s="455">
        <v>39.450000000000003</v>
      </c>
    </row>
    <row r="4231" spans="1:2">
      <c r="A4231" s="454">
        <v>44538</v>
      </c>
      <c r="B4231" s="455">
        <v>38.409999999999997</v>
      </c>
    </row>
    <row r="4232" spans="1:2">
      <c r="A4232" s="454">
        <v>44539</v>
      </c>
      <c r="B4232" s="455">
        <v>38</v>
      </c>
    </row>
    <row r="4233" spans="1:2">
      <c r="A4233" s="454">
        <v>44540</v>
      </c>
      <c r="B4233" s="455">
        <v>37.86</v>
      </c>
    </row>
    <row r="4234" spans="1:2">
      <c r="A4234" s="454">
        <v>44543</v>
      </c>
      <c r="B4234" s="455">
        <v>38.270000000000003</v>
      </c>
    </row>
    <row r="4235" spans="1:2">
      <c r="A4235" s="454">
        <v>44544</v>
      </c>
      <c r="B4235" s="455">
        <v>38.64</v>
      </c>
    </row>
    <row r="4236" spans="1:2">
      <c r="A4236" s="454">
        <v>44545</v>
      </c>
      <c r="B4236" s="455">
        <v>39.36</v>
      </c>
    </row>
    <row r="4237" spans="1:2">
      <c r="A4237" s="454">
        <v>44546</v>
      </c>
      <c r="B4237" s="455">
        <v>40.049999999999997</v>
      </c>
    </row>
    <row r="4238" spans="1:2">
      <c r="A4238" s="454">
        <v>44547</v>
      </c>
      <c r="B4238" s="455">
        <v>41.5</v>
      </c>
    </row>
    <row r="4239" spans="1:2">
      <c r="A4239" s="454">
        <v>44550</v>
      </c>
      <c r="B4239" s="455">
        <v>41.95</v>
      </c>
    </row>
    <row r="4240" spans="1:2">
      <c r="A4240" s="454">
        <v>44551</v>
      </c>
      <c r="B4240" s="455">
        <v>41.98</v>
      </c>
    </row>
    <row r="4241" spans="1:2">
      <c r="A4241" s="454">
        <v>44552</v>
      </c>
      <c r="B4241" s="455">
        <v>41.86</v>
      </c>
    </row>
    <row r="4242" spans="1:2">
      <c r="A4242" s="454">
        <v>44553</v>
      </c>
      <c r="B4242" s="455">
        <v>41.64</v>
      </c>
    </row>
    <row r="4243" spans="1:2">
      <c r="A4243" s="454">
        <v>44554</v>
      </c>
      <c r="B4243" s="455">
        <v>41.45</v>
      </c>
    </row>
    <row r="4244" spans="1:2">
      <c r="A4244" s="49">
        <v>44565</v>
      </c>
      <c r="B4244">
        <v>37.5</v>
      </c>
    </row>
    <row r="4245" spans="1:2">
      <c r="A4245" s="49">
        <v>44566</v>
      </c>
      <c r="B4245">
        <v>37.1</v>
      </c>
    </row>
    <row r="4246" spans="1:2">
      <c r="A4246" s="49">
        <v>44567</v>
      </c>
      <c r="B4246">
        <v>37.090000000000003</v>
      </c>
    </row>
    <row r="4247" spans="1:2">
      <c r="A4247" s="49">
        <v>44568</v>
      </c>
      <c r="B4247">
        <v>37.090000000000003</v>
      </c>
    </row>
    <row r="4248" spans="1:2">
      <c r="A4248" s="49">
        <v>44571</v>
      </c>
      <c r="B4248">
        <v>36.950000000000003</v>
      </c>
    </row>
    <row r="4249" spans="1:2">
      <c r="A4249" s="49">
        <v>44572</v>
      </c>
      <c r="B4249">
        <v>36.82</v>
      </c>
    </row>
    <row r="4250" spans="1:2">
      <c r="A4250" s="49">
        <v>44573</v>
      </c>
      <c r="B4250">
        <v>36.5</v>
      </c>
    </row>
    <row r="4251" spans="1:2">
      <c r="A4251" s="49">
        <v>44574</v>
      </c>
      <c r="B4251">
        <v>36.409999999999997</v>
      </c>
    </row>
    <row r="4252" spans="1:2">
      <c r="A4252" s="49">
        <v>44575</v>
      </c>
      <c r="B4252">
        <v>36.409999999999997</v>
      </c>
    </row>
    <row r="4253" spans="1:2">
      <c r="A4253" s="49">
        <v>44578</v>
      </c>
      <c r="B4253">
        <v>36.36</v>
      </c>
    </row>
    <row r="4254" spans="1:2">
      <c r="A4254" s="49">
        <v>44579</v>
      </c>
      <c r="B4254">
        <v>35.82</v>
      </c>
    </row>
    <row r="4255" spans="1:2">
      <c r="A4255" s="49">
        <v>44580</v>
      </c>
      <c r="B4255">
        <v>35.450000000000003</v>
      </c>
    </row>
    <row r="4256" spans="1:2">
      <c r="A4256" s="49">
        <v>44581</v>
      </c>
      <c r="B4256">
        <v>35.409999999999997</v>
      </c>
    </row>
    <row r="4257" spans="1:2">
      <c r="A4257" s="49">
        <v>44582</v>
      </c>
      <c r="B4257">
        <v>35.270000000000003</v>
      </c>
    </row>
    <row r="4258" spans="1:2">
      <c r="A4258" s="49">
        <v>44585</v>
      </c>
      <c r="B4258">
        <v>35.32</v>
      </c>
    </row>
    <row r="4259" spans="1:2">
      <c r="A4259" s="49">
        <v>44586</v>
      </c>
      <c r="B4259">
        <v>35.32</v>
      </c>
    </row>
    <row r="4260" spans="1:2">
      <c r="A4260" s="49">
        <v>44587</v>
      </c>
      <c r="B4260">
        <v>35.61</v>
      </c>
    </row>
    <row r="4261" spans="1:2">
      <c r="A4261" s="49">
        <v>44588</v>
      </c>
      <c r="B4261">
        <v>35.549999999999997</v>
      </c>
    </row>
    <row r="4262" spans="1:2">
      <c r="A4262" s="49">
        <v>44589</v>
      </c>
      <c r="B4262">
        <v>35.229999999999997</v>
      </c>
    </row>
    <row r="4263" spans="1:2">
      <c r="A4263" s="49">
        <v>44592</v>
      </c>
      <c r="B4263">
        <v>35.18</v>
      </c>
    </row>
    <row r="4264" spans="1:2">
      <c r="A4264" s="454">
        <v>44593</v>
      </c>
      <c r="B4264" s="455">
        <v>35.049999999999997</v>
      </c>
    </row>
    <row r="4265" spans="1:2">
      <c r="A4265" s="454">
        <v>44594</v>
      </c>
      <c r="B4265" s="455">
        <v>35.049999999999997</v>
      </c>
    </row>
    <row r="4266" spans="1:2">
      <c r="A4266" s="454">
        <v>44595</v>
      </c>
      <c r="B4266" s="455">
        <v>33.86</v>
      </c>
    </row>
    <row r="4267" spans="1:2">
      <c r="A4267" s="454">
        <v>44596</v>
      </c>
      <c r="B4267" s="455">
        <v>33.549999999999997</v>
      </c>
    </row>
    <row r="4268" spans="1:2">
      <c r="A4268" s="454">
        <v>44599</v>
      </c>
      <c r="B4268" s="455">
        <v>33.86</v>
      </c>
    </row>
    <row r="4269" spans="1:2">
      <c r="A4269" s="454">
        <v>44600</v>
      </c>
      <c r="B4269" s="455">
        <v>33.82</v>
      </c>
    </row>
    <row r="4270" spans="1:2">
      <c r="A4270" s="454">
        <v>44601</v>
      </c>
      <c r="B4270" s="455">
        <v>33.270000000000003</v>
      </c>
    </row>
    <row r="4271" spans="1:2">
      <c r="A4271" s="454">
        <v>44602</v>
      </c>
      <c r="B4271" s="455">
        <v>32.950000000000003</v>
      </c>
    </row>
    <row r="4272" spans="1:2">
      <c r="A4272" s="454">
        <v>44603</v>
      </c>
      <c r="B4272" s="455">
        <v>32.909999999999997</v>
      </c>
    </row>
    <row r="4273" spans="1:2">
      <c r="A4273" s="454">
        <v>44606</v>
      </c>
      <c r="B4273" s="455">
        <v>32.950000000000003</v>
      </c>
    </row>
    <row r="4274" spans="1:2">
      <c r="A4274" s="454">
        <v>44607</v>
      </c>
      <c r="B4274" s="455">
        <v>32.909999999999997</v>
      </c>
    </row>
    <row r="4275" spans="1:2">
      <c r="A4275" s="454">
        <v>44608</v>
      </c>
      <c r="B4275" s="455">
        <v>32.229999999999997</v>
      </c>
    </row>
    <row r="4276" spans="1:2">
      <c r="A4276" s="454">
        <v>44609</v>
      </c>
      <c r="B4276" s="455">
        <v>32.049999999999997</v>
      </c>
    </row>
    <row r="4277" spans="1:2">
      <c r="A4277" s="454">
        <v>44610</v>
      </c>
      <c r="B4277" s="455">
        <v>32</v>
      </c>
    </row>
    <row r="4278" spans="1:2">
      <c r="A4278" s="454">
        <v>44613</v>
      </c>
      <c r="B4278" s="455">
        <v>31.86</v>
      </c>
    </row>
    <row r="4279" spans="1:2">
      <c r="A4279" s="454">
        <v>44614</v>
      </c>
      <c r="B4279" s="455">
        <v>32.229999999999997</v>
      </c>
    </row>
    <row r="4280" spans="1:2">
      <c r="A4280" s="454">
        <v>44615</v>
      </c>
      <c r="B4280" s="455">
        <v>34.049999999999997</v>
      </c>
    </row>
    <row r="4281" spans="1:2">
      <c r="A4281" s="454">
        <v>44616</v>
      </c>
      <c r="B4281" s="455">
        <v>38.82</v>
      </c>
    </row>
    <row r="4282" spans="1:2">
      <c r="A4282" s="454">
        <v>44617</v>
      </c>
      <c r="B4282" s="455">
        <v>45.64</v>
      </c>
    </row>
    <row r="4283" spans="1:2">
      <c r="A4283" s="454">
        <v>44620</v>
      </c>
      <c r="B4283" s="455">
        <v>55.32</v>
      </c>
    </row>
    <row r="4284" spans="1:2">
      <c r="A4284" s="454">
        <v>44621</v>
      </c>
      <c r="B4284" s="455">
        <v>58.82</v>
      </c>
    </row>
    <row r="4285" spans="1:2">
      <c r="A4285" s="454">
        <v>44622</v>
      </c>
      <c r="B4285" s="455">
        <v>58.32</v>
      </c>
    </row>
    <row r="4286" spans="1:2">
      <c r="A4286" s="454">
        <v>44623</v>
      </c>
      <c r="B4286" s="455">
        <v>55.73</v>
      </c>
    </row>
    <row r="4287" spans="1:2">
      <c r="A4287" s="454">
        <v>44624</v>
      </c>
      <c r="B4287" s="455">
        <v>52.41</v>
      </c>
    </row>
    <row r="4288" spans="1:2">
      <c r="A4288" s="454">
        <v>44627</v>
      </c>
      <c r="B4288" s="455">
        <v>51.27</v>
      </c>
    </row>
    <row r="4289" spans="1:2">
      <c r="A4289" s="454">
        <v>44628</v>
      </c>
      <c r="B4289" s="455">
        <v>48.41</v>
      </c>
    </row>
    <row r="4290" spans="1:2">
      <c r="A4290" s="454">
        <v>44629</v>
      </c>
      <c r="B4290" s="455">
        <v>47.18</v>
      </c>
    </row>
    <row r="4291" spans="1:2">
      <c r="A4291" s="454">
        <v>44630</v>
      </c>
      <c r="B4291" s="455">
        <v>46.68</v>
      </c>
    </row>
    <row r="4292" spans="1:2">
      <c r="A4292" s="454">
        <v>44631</v>
      </c>
      <c r="B4292" s="455">
        <v>45.91</v>
      </c>
    </row>
    <row r="4293" spans="1:2">
      <c r="A4293" s="454">
        <v>44634</v>
      </c>
      <c r="B4293" s="455">
        <v>43.55</v>
      </c>
    </row>
    <row r="4294" spans="1:2">
      <c r="A4294" s="454">
        <v>44635</v>
      </c>
      <c r="B4294" s="455">
        <v>41.73</v>
      </c>
    </row>
    <row r="4295" spans="1:2">
      <c r="A4295" s="454">
        <v>44636</v>
      </c>
      <c r="B4295" s="455">
        <v>40.64</v>
      </c>
    </row>
    <row r="4296" spans="1:2">
      <c r="A4296" s="454">
        <v>44637</v>
      </c>
      <c r="B4296" s="455">
        <v>38.68</v>
      </c>
    </row>
    <row r="4297" spans="1:2">
      <c r="A4297" s="454">
        <v>44638</v>
      </c>
      <c r="B4297" s="455">
        <v>38.32</v>
      </c>
    </row>
    <row r="4298" spans="1:2">
      <c r="A4298" s="454">
        <v>44641</v>
      </c>
      <c r="B4298" s="455">
        <v>38.18</v>
      </c>
    </row>
    <row r="4299" spans="1:2">
      <c r="A4299" s="454">
        <v>44642</v>
      </c>
      <c r="B4299" s="455">
        <v>37.229999999999997</v>
      </c>
    </row>
    <row r="4300" spans="1:2">
      <c r="A4300" s="454">
        <v>44643</v>
      </c>
      <c r="B4300" s="455">
        <v>36.5</v>
      </c>
    </row>
    <row r="4301" spans="1:2">
      <c r="A4301" s="454">
        <v>44644</v>
      </c>
      <c r="B4301" s="455">
        <v>36.049999999999997</v>
      </c>
    </row>
    <row r="4302" spans="1:2">
      <c r="A4302" s="454">
        <v>44645</v>
      </c>
      <c r="B4302" s="455">
        <v>36.770000000000003</v>
      </c>
    </row>
    <row r="4303" spans="1:2">
      <c r="A4303" s="454">
        <v>44648</v>
      </c>
      <c r="B4303" s="455">
        <v>41.55</v>
      </c>
    </row>
    <row r="4304" spans="1:2">
      <c r="A4304" s="454">
        <v>44649</v>
      </c>
      <c r="B4304" s="455">
        <v>41.64</v>
      </c>
    </row>
    <row r="4305" spans="1:2">
      <c r="A4305" s="454">
        <v>44650</v>
      </c>
      <c r="B4305" s="455">
        <v>42.59</v>
      </c>
    </row>
    <row r="4306" spans="1:2">
      <c r="A4306" s="454">
        <v>44651</v>
      </c>
      <c r="B4306" s="455">
        <v>43.59</v>
      </c>
    </row>
    <row r="4307" spans="1:2">
      <c r="A4307" s="454">
        <v>44652</v>
      </c>
      <c r="B4307" s="455">
        <v>43.95</v>
      </c>
    </row>
    <row r="4308" spans="1:2">
      <c r="A4308" s="454">
        <v>44655</v>
      </c>
      <c r="B4308" s="455">
        <v>44.23</v>
      </c>
    </row>
    <row r="4309" spans="1:2">
      <c r="A4309" s="454">
        <v>44656</v>
      </c>
      <c r="B4309" s="455">
        <v>46.05</v>
      </c>
    </row>
    <row r="4310" spans="1:2">
      <c r="A4310" s="454">
        <v>44657</v>
      </c>
      <c r="B4310" s="455">
        <v>52.3</v>
      </c>
    </row>
    <row r="4311" spans="1:2">
      <c r="A4311" s="454">
        <v>44658</v>
      </c>
      <c r="B4311" s="455">
        <v>53.41</v>
      </c>
    </row>
    <row r="4312" spans="1:2">
      <c r="A4312" s="454">
        <v>44659</v>
      </c>
      <c r="B4312" s="455">
        <v>54.64</v>
      </c>
    </row>
    <row r="4313" spans="1:2">
      <c r="A4313" s="454">
        <v>44662</v>
      </c>
      <c r="B4313" s="455">
        <v>54.14</v>
      </c>
    </row>
    <row r="4314" spans="1:2">
      <c r="A4314" s="454">
        <v>44663</v>
      </c>
      <c r="B4314" s="455">
        <v>52.77</v>
      </c>
    </row>
    <row r="4315" spans="1:2">
      <c r="A4315" s="454">
        <v>44664</v>
      </c>
      <c r="B4315" s="455">
        <v>52.45</v>
      </c>
    </row>
    <row r="4316" spans="1:2">
      <c r="A4316" s="454">
        <v>44665</v>
      </c>
      <c r="B4316" s="455">
        <v>51.77</v>
      </c>
    </row>
    <row r="4317" spans="1:2">
      <c r="A4317" s="454">
        <v>44670</v>
      </c>
      <c r="B4317" s="455">
        <v>51.05</v>
      </c>
    </row>
    <row r="4318" spans="1:2">
      <c r="A4318" s="454">
        <v>44671</v>
      </c>
      <c r="B4318" s="455">
        <v>50.36</v>
      </c>
    </row>
    <row r="4319" spans="1:2">
      <c r="A4319" s="454">
        <v>44672</v>
      </c>
      <c r="B4319" s="455">
        <v>49.41</v>
      </c>
    </row>
    <row r="4320" spans="1:2">
      <c r="A4320" s="454">
        <v>44673</v>
      </c>
      <c r="B4320" s="455">
        <v>49.41</v>
      </c>
    </row>
    <row r="4321" spans="1:2">
      <c r="A4321" s="454">
        <v>44676</v>
      </c>
      <c r="B4321" s="455">
        <v>48.95</v>
      </c>
    </row>
    <row r="4322" spans="1:2">
      <c r="A4322" s="454">
        <v>44677</v>
      </c>
      <c r="B4322" s="455">
        <v>47.77</v>
      </c>
    </row>
    <row r="4323" spans="1:2">
      <c r="A4323" s="454">
        <v>44678</v>
      </c>
      <c r="B4323" s="455">
        <v>47.36</v>
      </c>
    </row>
    <row r="4324" spans="1:2">
      <c r="A4324" s="454">
        <v>44679</v>
      </c>
      <c r="B4324" s="455">
        <v>47.14</v>
      </c>
    </row>
    <row r="4325" spans="1:2">
      <c r="A4325" s="454">
        <v>44680</v>
      </c>
      <c r="B4325" s="455">
        <v>46.55</v>
      </c>
    </row>
    <row r="4326" spans="1:2">
      <c r="A4326" s="454">
        <v>44684</v>
      </c>
      <c r="B4326" s="455">
        <v>45.7</v>
      </c>
    </row>
    <row r="4327" spans="1:2">
      <c r="A4327" s="454">
        <v>44685</v>
      </c>
      <c r="B4327" s="455">
        <v>45.59</v>
      </c>
    </row>
    <row r="4328" spans="1:2">
      <c r="A4328" s="454">
        <v>44686</v>
      </c>
      <c r="B4328" s="455">
        <v>44.73</v>
      </c>
    </row>
    <row r="4329" spans="1:2">
      <c r="A4329" s="454">
        <v>44687</v>
      </c>
      <c r="B4329" s="455">
        <v>43.27</v>
      </c>
    </row>
    <row r="4330" spans="1:2">
      <c r="A4330" s="454">
        <v>44690</v>
      </c>
      <c r="B4330" s="455">
        <v>42.73</v>
      </c>
    </row>
    <row r="4331" spans="1:2">
      <c r="A4331" s="454">
        <v>44691</v>
      </c>
      <c r="B4331" s="455">
        <v>41.64</v>
      </c>
    </row>
    <row r="4332" spans="1:2">
      <c r="A4332" s="454">
        <v>44692</v>
      </c>
      <c r="B4332" s="455">
        <v>41.18</v>
      </c>
    </row>
    <row r="4333" spans="1:2">
      <c r="A4333" s="454">
        <v>44693</v>
      </c>
      <c r="B4333" s="455">
        <v>40.729999999999997</v>
      </c>
    </row>
    <row r="4334" spans="1:2">
      <c r="A4334" s="454">
        <v>44694</v>
      </c>
      <c r="B4334" s="455">
        <v>40.409999999999997</v>
      </c>
    </row>
    <row r="4335" spans="1:2">
      <c r="A4335" s="454">
        <v>44697</v>
      </c>
      <c r="B4335" s="455">
        <v>40.75</v>
      </c>
    </row>
    <row r="4336" spans="1:2">
      <c r="A4336" s="454">
        <v>44698</v>
      </c>
      <c r="B4336" s="455">
        <v>40.659999999999997</v>
      </c>
    </row>
    <row r="4337" spans="1:2">
      <c r="A4337" s="454">
        <v>44699</v>
      </c>
      <c r="B4337" s="455">
        <v>40.770000000000003</v>
      </c>
    </row>
    <row r="4338" spans="1:2">
      <c r="A4338" s="454">
        <v>44700</v>
      </c>
      <c r="B4338" s="455">
        <v>40.770000000000003</v>
      </c>
    </row>
    <row r="4339" spans="1:2">
      <c r="A4339" s="454">
        <v>44701</v>
      </c>
      <c r="B4339" s="455">
        <v>40.98</v>
      </c>
    </row>
    <row r="4340" spans="1:2">
      <c r="A4340" s="454">
        <v>44704</v>
      </c>
      <c r="B4340" s="455">
        <v>41</v>
      </c>
    </row>
    <row r="4341" spans="1:2">
      <c r="A4341" s="454">
        <v>44705</v>
      </c>
      <c r="B4341" s="455">
        <v>41.7</v>
      </c>
    </row>
    <row r="4342" spans="1:2">
      <c r="A4342" s="454">
        <v>44706</v>
      </c>
      <c r="B4342" s="455">
        <v>41.86</v>
      </c>
    </row>
    <row r="4343" spans="1:2">
      <c r="A4343" s="454">
        <v>44707</v>
      </c>
      <c r="B4343" s="455">
        <v>41.68</v>
      </c>
    </row>
    <row r="4344" spans="1:2">
      <c r="A4344" s="454">
        <v>44708</v>
      </c>
      <c r="B4344" s="455">
        <v>43.27</v>
      </c>
    </row>
    <row r="4345" spans="1:2">
      <c r="A4345" s="454">
        <v>44711</v>
      </c>
      <c r="B4345" s="455">
        <v>43.6</v>
      </c>
    </row>
    <row r="4346" spans="1:2">
      <c r="A4346" s="454">
        <v>44712</v>
      </c>
      <c r="B4346" s="455">
        <v>43.8</v>
      </c>
    </row>
    <row r="4347" spans="1:2">
      <c r="A4347" s="454">
        <v>44713</v>
      </c>
      <c r="B4347" s="455">
        <v>43.86</v>
      </c>
    </row>
    <row r="4348" spans="1:2">
      <c r="A4348" s="454">
        <v>44718</v>
      </c>
      <c r="B4348" s="455">
        <v>44.23</v>
      </c>
    </row>
    <row r="4349" spans="1:2">
      <c r="A4349" s="454">
        <v>44719</v>
      </c>
      <c r="B4349" s="455">
        <v>44.23</v>
      </c>
    </row>
    <row r="4350" spans="1:2">
      <c r="A4350" s="454">
        <v>44720</v>
      </c>
      <c r="B4350" s="455">
        <v>44.5</v>
      </c>
    </row>
    <row r="4351" spans="1:2">
      <c r="A4351" s="454">
        <v>44721</v>
      </c>
      <c r="B4351" s="455">
        <v>44.91</v>
      </c>
    </row>
    <row r="4352" spans="1:2">
      <c r="A4352" s="454">
        <v>44722</v>
      </c>
      <c r="B4352" s="455">
        <v>44.86</v>
      </c>
    </row>
    <row r="4353" spans="1:2">
      <c r="A4353" s="454">
        <v>44725</v>
      </c>
      <c r="B4353" s="455">
        <v>44.95</v>
      </c>
    </row>
    <row r="4354" spans="1:2">
      <c r="A4354" s="454">
        <v>44727</v>
      </c>
      <c r="B4354" s="455">
        <v>44.95</v>
      </c>
    </row>
    <row r="4355" spans="1:2">
      <c r="A4355" s="454">
        <v>44728</v>
      </c>
      <c r="B4355" s="455">
        <v>44.91</v>
      </c>
    </row>
    <row r="4356" spans="1:2">
      <c r="A4356" s="454">
        <v>44729</v>
      </c>
      <c r="B4356" s="455">
        <v>45.23</v>
      </c>
    </row>
    <row r="4357" spans="1:2">
      <c r="A4357" s="454">
        <v>44732</v>
      </c>
      <c r="B4357" s="455">
        <v>45.27</v>
      </c>
    </row>
    <row r="4358" spans="1:2">
      <c r="A4358" s="454">
        <v>44733</v>
      </c>
      <c r="B4358" s="455">
        <v>46.05</v>
      </c>
    </row>
    <row r="4359" spans="1:2">
      <c r="A4359" s="454">
        <v>44734</v>
      </c>
      <c r="B4359" s="455">
        <v>47</v>
      </c>
    </row>
    <row r="4360" spans="1:2">
      <c r="A4360" s="454">
        <v>44735</v>
      </c>
      <c r="B4360" s="455">
        <v>49.09</v>
      </c>
    </row>
    <row r="4361" spans="1:2">
      <c r="A4361" s="454">
        <v>44736</v>
      </c>
      <c r="B4361" s="455">
        <v>49.68</v>
      </c>
    </row>
    <row r="4362" spans="1:2">
      <c r="A4362" s="454">
        <v>44739</v>
      </c>
      <c r="B4362" s="455">
        <v>50.36</v>
      </c>
    </row>
    <row r="4363" spans="1:2">
      <c r="A4363" s="454">
        <v>44740</v>
      </c>
      <c r="B4363" s="455">
        <v>50.68</v>
      </c>
    </row>
    <row r="4364" spans="1:2">
      <c r="A4364" s="454">
        <v>44741</v>
      </c>
      <c r="B4364" s="455">
        <v>52.41</v>
      </c>
    </row>
    <row r="4365" spans="1:2">
      <c r="A4365" s="454">
        <v>44742</v>
      </c>
      <c r="B4365" s="455">
        <v>54.73</v>
      </c>
    </row>
    <row r="4366" spans="1:2">
      <c r="A4366" s="454">
        <v>44743</v>
      </c>
      <c r="B4366" s="455">
        <v>55.5</v>
      </c>
    </row>
    <row r="4367" spans="1:2">
      <c r="A4367" s="454">
        <v>44746</v>
      </c>
      <c r="B4367" s="455">
        <v>55.45</v>
      </c>
    </row>
    <row r="4368" spans="1:2">
      <c r="A4368" s="454">
        <v>44747</v>
      </c>
      <c r="B4368" s="455">
        <v>55.55</v>
      </c>
    </row>
    <row r="4369" spans="1:2">
      <c r="A4369" s="454">
        <v>44748</v>
      </c>
      <c r="B4369" s="455">
        <v>56.14</v>
      </c>
    </row>
    <row r="4370" spans="1:2">
      <c r="A4370" s="454">
        <v>44749</v>
      </c>
      <c r="B4370" s="455">
        <v>56.64</v>
      </c>
    </row>
    <row r="4371" spans="1:2">
      <c r="A4371" s="454">
        <v>44750</v>
      </c>
      <c r="B4371" s="455">
        <v>56.91</v>
      </c>
    </row>
    <row r="4372" spans="1:2">
      <c r="A4372" s="454">
        <v>44753</v>
      </c>
      <c r="B4372" s="455">
        <v>57.95</v>
      </c>
    </row>
    <row r="4373" spans="1:2">
      <c r="A4373" s="454">
        <v>44754</v>
      </c>
      <c r="B4373" s="455">
        <v>58.05</v>
      </c>
    </row>
    <row r="4374" spans="1:2">
      <c r="A4374" s="454">
        <v>44755</v>
      </c>
      <c r="B4374" s="455">
        <v>58.14</v>
      </c>
    </row>
    <row r="4375" spans="1:2">
      <c r="A4375" s="454">
        <v>44756</v>
      </c>
      <c r="B4375" s="455">
        <v>58.32</v>
      </c>
    </row>
    <row r="4376" spans="1:2">
      <c r="A4376" s="454">
        <v>44757</v>
      </c>
      <c r="B4376" s="455">
        <v>58.55</v>
      </c>
    </row>
    <row r="4377" spans="1:2">
      <c r="A4377" s="454">
        <v>44760</v>
      </c>
      <c r="B4377" s="455">
        <v>58.68</v>
      </c>
    </row>
    <row r="4378" spans="1:2">
      <c r="A4378" s="454">
        <v>44761</v>
      </c>
      <c r="B4378" s="455">
        <v>61.55</v>
      </c>
    </row>
    <row r="4379" spans="1:2">
      <c r="A4379" s="454">
        <v>44762</v>
      </c>
      <c r="B4379" s="455">
        <v>61.86</v>
      </c>
    </row>
    <row r="4380" spans="1:2">
      <c r="A4380" s="454">
        <v>44763</v>
      </c>
      <c r="B4380" s="455">
        <v>61.55</v>
      </c>
    </row>
    <row r="4381" spans="1:2">
      <c r="A4381" s="454">
        <v>44764</v>
      </c>
      <c r="B4381" s="455">
        <v>61.55</v>
      </c>
    </row>
    <row r="4382" spans="1:2">
      <c r="A4382" s="454">
        <v>44767</v>
      </c>
      <c r="B4382" s="455">
        <v>61.36</v>
      </c>
    </row>
    <row r="4383" spans="1:2">
      <c r="A4383" s="454">
        <v>44768</v>
      </c>
      <c r="B4383" s="455">
        <v>60.91</v>
      </c>
    </row>
    <row r="4384" spans="1:2">
      <c r="A4384" s="454">
        <v>44769</v>
      </c>
      <c r="B4384" s="455">
        <v>59.55</v>
      </c>
    </row>
    <row r="4385" spans="1:2">
      <c r="A4385" s="454">
        <v>44770</v>
      </c>
      <c r="B4385" s="455">
        <v>59</v>
      </c>
    </row>
    <row r="4386" spans="1:2">
      <c r="A4386" s="454">
        <v>44771</v>
      </c>
      <c r="B4386" s="455">
        <v>58.95</v>
      </c>
    </row>
    <row r="4387" spans="1:2">
      <c r="A4387" s="454">
        <v>44774</v>
      </c>
      <c r="B4387" s="455">
        <v>58.8</v>
      </c>
    </row>
    <row r="4388" spans="1:2">
      <c r="A4388" s="454">
        <v>44775</v>
      </c>
      <c r="B4388" s="455">
        <v>57.95</v>
      </c>
    </row>
    <row r="4389" spans="1:2">
      <c r="A4389" s="454">
        <v>44776</v>
      </c>
      <c r="B4389" s="455">
        <v>57.64</v>
      </c>
    </row>
    <row r="4390" spans="1:2">
      <c r="A4390" s="454">
        <v>44777</v>
      </c>
      <c r="B4390" s="455">
        <v>57.5</v>
      </c>
    </row>
    <row r="4391" spans="1:2">
      <c r="A4391" s="454">
        <v>44778</v>
      </c>
      <c r="B4391" s="455">
        <v>57.45</v>
      </c>
    </row>
    <row r="4392" spans="1:2">
      <c r="A4392" s="454">
        <v>44781</v>
      </c>
      <c r="B4392" s="455">
        <v>57.82</v>
      </c>
    </row>
    <row r="4393" spans="1:2">
      <c r="A4393" s="454">
        <v>44782</v>
      </c>
      <c r="B4393" s="455">
        <v>58.55</v>
      </c>
    </row>
    <row r="4394" spans="1:2">
      <c r="A4394" s="454">
        <v>44783</v>
      </c>
      <c r="B4394" s="455">
        <v>59</v>
      </c>
    </row>
    <row r="4395" spans="1:2">
      <c r="A4395" s="454">
        <v>44784</v>
      </c>
      <c r="B4395" s="455">
        <v>59.82</v>
      </c>
    </row>
    <row r="4396" spans="1:2">
      <c r="A4396" s="454">
        <v>44785</v>
      </c>
      <c r="B4396" s="455">
        <v>61.09</v>
      </c>
    </row>
    <row r="4397" spans="1:2">
      <c r="A4397" s="454">
        <v>44788</v>
      </c>
      <c r="B4397" s="455">
        <v>64.45</v>
      </c>
    </row>
    <row r="4398" spans="1:2">
      <c r="A4398" s="454">
        <v>44789</v>
      </c>
      <c r="B4398" s="455">
        <v>72.86</v>
      </c>
    </row>
    <row r="4399" spans="1:2">
      <c r="A4399" s="454">
        <v>44790</v>
      </c>
      <c r="B4399" s="455">
        <v>80</v>
      </c>
    </row>
    <row r="4400" spans="1:2">
      <c r="A4400" s="454">
        <v>44791</v>
      </c>
      <c r="B4400" s="455">
        <v>80.95</v>
      </c>
    </row>
    <row r="4401" spans="1:2">
      <c r="A4401" s="454">
        <v>44792</v>
      </c>
      <c r="B4401" s="455">
        <v>80.41</v>
      </c>
    </row>
    <row r="4402" spans="1:2">
      <c r="A4402" s="454">
        <v>44795</v>
      </c>
      <c r="B4402" s="455">
        <v>79.64</v>
      </c>
    </row>
    <row r="4403" spans="1:2">
      <c r="A4403" s="454">
        <v>44796</v>
      </c>
      <c r="B4403" s="455">
        <v>79.64</v>
      </c>
    </row>
    <row r="4404" spans="1:2">
      <c r="A4404" s="454">
        <v>44797</v>
      </c>
      <c r="B4404" s="455">
        <v>80.59</v>
      </c>
    </row>
    <row r="4405" spans="1:2">
      <c r="A4405" s="454">
        <v>44798</v>
      </c>
      <c r="B4405" s="455">
        <v>80.64</v>
      </c>
    </row>
    <row r="4406" spans="1:2">
      <c r="A4406" s="454">
        <v>44799</v>
      </c>
      <c r="B4406" s="455">
        <v>80.180000000000007</v>
      </c>
    </row>
    <row r="4407" spans="1:2">
      <c r="A4407" s="454">
        <v>44803</v>
      </c>
      <c r="B4407" s="455">
        <v>78.59</v>
      </c>
    </row>
    <row r="4408" spans="1:2">
      <c r="A4408" s="454">
        <v>44804</v>
      </c>
      <c r="B4408" s="455">
        <v>76.27</v>
      </c>
    </row>
    <row r="4409" spans="1:2">
      <c r="A4409" s="454">
        <v>44805</v>
      </c>
      <c r="B4409" s="455">
        <v>75.73</v>
      </c>
    </row>
    <row r="4410" spans="1:2">
      <c r="A4410" s="454">
        <v>44806</v>
      </c>
      <c r="B4410" s="455">
        <v>75</v>
      </c>
    </row>
    <row r="4411" spans="1:2">
      <c r="A4411" s="454">
        <v>44809</v>
      </c>
      <c r="B4411" s="455">
        <v>73.400000000000006</v>
      </c>
    </row>
    <row r="4412" spans="1:2">
      <c r="A4412" s="454">
        <v>44810</v>
      </c>
      <c r="B4412" s="455">
        <v>70.73</v>
      </c>
    </row>
    <row r="4413" spans="1:2">
      <c r="A4413" s="454">
        <v>44811</v>
      </c>
      <c r="B4413" s="455">
        <v>67.05</v>
      </c>
    </row>
    <row r="4414" spans="1:2">
      <c r="A4414" s="454">
        <v>44812</v>
      </c>
      <c r="B4414" s="455">
        <v>70.64</v>
      </c>
    </row>
    <row r="4415" spans="1:2">
      <c r="A4415" s="454">
        <v>44813</v>
      </c>
      <c r="B4415" s="455">
        <v>79.59</v>
      </c>
    </row>
    <row r="4416" spans="1:2">
      <c r="A4416" s="454">
        <v>44816</v>
      </c>
      <c r="B4416" s="455">
        <v>83.59</v>
      </c>
    </row>
    <row r="4417" spans="1:2">
      <c r="A4417" s="454">
        <v>44817</v>
      </c>
      <c r="B4417" s="455">
        <v>85.23</v>
      </c>
    </row>
    <row r="4418" spans="1:2">
      <c r="A4418" s="454">
        <v>44818</v>
      </c>
      <c r="B4418" s="455">
        <v>86.32</v>
      </c>
    </row>
    <row r="4419" spans="1:2">
      <c r="A4419" s="454">
        <v>44819</v>
      </c>
      <c r="B4419" s="455">
        <v>88</v>
      </c>
    </row>
    <row r="4420" spans="1:2">
      <c r="A4420" s="454">
        <v>44820</v>
      </c>
      <c r="B4420" s="455">
        <v>99.23</v>
      </c>
    </row>
    <row r="4421" spans="1:2">
      <c r="A4421" s="454">
        <v>44824</v>
      </c>
      <c r="B4421" s="455">
        <v>99.91</v>
      </c>
    </row>
    <row r="4422" spans="1:2">
      <c r="A4422" s="454">
        <v>44825</v>
      </c>
      <c r="B4422" s="455">
        <v>103.05</v>
      </c>
    </row>
    <row r="4423" spans="1:2">
      <c r="A4423" s="454">
        <v>44826</v>
      </c>
      <c r="B4423" s="455">
        <v>103.7</v>
      </c>
    </row>
    <row r="4424" spans="1:2">
      <c r="A4424" s="454">
        <v>44827</v>
      </c>
      <c r="B4424" s="455">
        <v>103.82</v>
      </c>
    </row>
    <row r="4425" spans="1:2">
      <c r="A4425" s="454">
        <v>44830</v>
      </c>
      <c r="B4425" s="455">
        <v>100.82</v>
      </c>
    </row>
    <row r="4426" spans="1:2">
      <c r="A4426" s="454">
        <v>44831</v>
      </c>
      <c r="B4426" s="455">
        <v>97.23</v>
      </c>
    </row>
    <row r="4427" spans="1:2">
      <c r="A4427" s="454">
        <v>44832</v>
      </c>
      <c r="B4427" s="455">
        <v>90.36</v>
      </c>
    </row>
    <row r="4428" spans="1:2">
      <c r="A4428" s="454">
        <v>44833</v>
      </c>
      <c r="B4428" s="455">
        <v>85.18</v>
      </c>
    </row>
    <row r="4429" spans="1:2">
      <c r="A4429" s="454">
        <v>44834</v>
      </c>
      <c r="B4429" s="455">
        <v>84.14</v>
      </c>
    </row>
    <row r="4430" spans="1:2">
      <c r="A4430" s="454">
        <v>44837</v>
      </c>
      <c r="B4430" s="455">
        <v>82.59</v>
      </c>
    </row>
    <row r="4431" spans="1:2">
      <c r="A4431" s="454">
        <v>44838</v>
      </c>
      <c r="B4431" s="455">
        <v>77.41</v>
      </c>
    </row>
    <row r="4432" spans="1:2">
      <c r="A4432" s="454">
        <v>44839</v>
      </c>
      <c r="B4432" s="455">
        <v>78.14</v>
      </c>
    </row>
    <row r="4433" spans="1:2">
      <c r="A4433" s="454">
        <v>44840</v>
      </c>
      <c r="B4433" s="455">
        <v>80.95</v>
      </c>
    </row>
    <row r="4434" spans="1:2">
      <c r="A4434" s="454">
        <v>44841</v>
      </c>
      <c r="B4434" s="455">
        <v>81.64</v>
      </c>
    </row>
    <row r="4435" spans="1:2">
      <c r="A4435" s="454">
        <v>44844</v>
      </c>
      <c r="B4435" s="455">
        <v>81.09</v>
      </c>
    </row>
    <row r="4436" spans="1:2">
      <c r="A4436" s="454">
        <v>44845</v>
      </c>
      <c r="B4436" s="455">
        <v>81.09</v>
      </c>
    </row>
    <row r="4437" spans="1:2">
      <c r="A4437" s="454">
        <v>44846</v>
      </c>
      <c r="B4437" s="455">
        <v>83.09</v>
      </c>
    </row>
    <row r="4438" spans="1:2">
      <c r="A4438" s="454">
        <v>44847</v>
      </c>
      <c r="B4438" s="455">
        <v>87.41</v>
      </c>
    </row>
    <row r="4439" spans="1:2">
      <c r="A4439" s="454">
        <v>44848</v>
      </c>
      <c r="B4439" s="455">
        <v>93.86</v>
      </c>
    </row>
    <row r="4440" spans="1:2">
      <c r="A4440" s="454">
        <v>44851</v>
      </c>
      <c r="B4440" s="455">
        <v>103.64</v>
      </c>
    </row>
    <row r="4441" spans="1:2">
      <c r="A4441" s="454">
        <v>44852</v>
      </c>
      <c r="B4441" s="455">
        <v>111.41</v>
      </c>
    </row>
    <row r="4442" spans="1:2">
      <c r="A4442" s="454">
        <v>44853</v>
      </c>
      <c r="B4442" s="455">
        <v>110.41</v>
      </c>
    </row>
    <row r="4443" spans="1:2">
      <c r="A4443" s="454">
        <v>44854</v>
      </c>
      <c r="B4443" s="455">
        <v>107.45</v>
      </c>
    </row>
    <row r="4444" spans="1:2">
      <c r="A4444" s="454">
        <v>44855</v>
      </c>
      <c r="B4444" s="455">
        <v>105.95</v>
      </c>
    </row>
    <row r="4445" spans="1:2">
      <c r="A4445" s="454">
        <v>44858</v>
      </c>
      <c r="B4445" s="455">
        <v>105.3</v>
      </c>
    </row>
    <row r="4446" spans="1:2">
      <c r="A4446" s="454">
        <v>44859</v>
      </c>
      <c r="B4446" s="455">
        <v>103.14</v>
      </c>
    </row>
    <row r="4447" spans="1:2">
      <c r="A4447" s="454">
        <v>44860</v>
      </c>
      <c r="B4447" s="455">
        <v>100.68</v>
      </c>
    </row>
    <row r="4448" spans="1:2">
      <c r="A4448" s="454">
        <v>44861</v>
      </c>
      <c r="B4448" s="455">
        <v>98.82</v>
      </c>
    </row>
    <row r="4449" spans="1:2">
      <c r="A4449" s="454">
        <v>44862</v>
      </c>
      <c r="B4449" s="455">
        <v>98.59</v>
      </c>
    </row>
    <row r="4450" spans="1:2">
      <c r="A4450" s="454">
        <v>44865</v>
      </c>
      <c r="B4450" s="455">
        <v>97.95</v>
      </c>
    </row>
    <row r="4451" spans="1:2">
      <c r="A4451" s="454">
        <v>44866</v>
      </c>
      <c r="B4451" s="455">
        <v>98.14</v>
      </c>
    </row>
    <row r="4452" spans="1:2">
      <c r="A4452" s="454">
        <v>44867</v>
      </c>
      <c r="B4452" s="455">
        <v>103.95</v>
      </c>
    </row>
    <row r="4453" spans="1:2">
      <c r="A4453" s="454">
        <v>44868</v>
      </c>
      <c r="B4453" s="455">
        <v>106.5</v>
      </c>
    </row>
    <row r="4454" spans="1:2">
      <c r="A4454" s="454">
        <v>44869</v>
      </c>
      <c r="B4454" s="455">
        <v>107.27</v>
      </c>
    </row>
    <row r="4455" spans="1:2">
      <c r="A4455" s="454">
        <v>44872</v>
      </c>
      <c r="B4455" s="455">
        <v>107.95</v>
      </c>
    </row>
    <row r="4456" spans="1:2">
      <c r="A4456" s="454">
        <v>44873</v>
      </c>
      <c r="B4456" s="455">
        <v>109.95</v>
      </c>
    </row>
    <row r="4457" spans="1:2">
      <c r="A4457" s="454">
        <v>44874</v>
      </c>
      <c r="B4457" s="455">
        <v>113.73</v>
      </c>
    </row>
    <row r="4458" spans="1:2">
      <c r="A4458" s="454">
        <v>44875</v>
      </c>
      <c r="B4458" s="455">
        <v>113.27</v>
      </c>
    </row>
    <row r="4459" spans="1:2">
      <c r="A4459" s="454">
        <v>44876</v>
      </c>
      <c r="B4459" s="455">
        <v>112.77</v>
      </c>
    </row>
    <row r="4460" spans="1:2">
      <c r="A4460" s="454">
        <v>44879</v>
      </c>
      <c r="B4460" s="455">
        <v>112.55</v>
      </c>
    </row>
    <row r="4461" spans="1:2">
      <c r="A4461" s="454">
        <v>44880</v>
      </c>
      <c r="B4461" s="455">
        <v>119.05</v>
      </c>
    </row>
    <row r="4462" spans="1:2">
      <c r="A4462" s="454">
        <v>44881</v>
      </c>
      <c r="B4462" s="455">
        <v>127.41</v>
      </c>
    </row>
    <row r="4463" spans="1:2">
      <c r="A4463" s="454">
        <v>44882</v>
      </c>
      <c r="B4463" s="455">
        <v>127.95</v>
      </c>
    </row>
    <row r="4464" spans="1:2">
      <c r="A4464" s="454">
        <v>44883</v>
      </c>
      <c r="B4464" s="455">
        <v>129.59</v>
      </c>
    </row>
    <row r="4465" spans="1:2">
      <c r="A4465" s="454">
        <v>44886</v>
      </c>
      <c r="B4465" s="455">
        <v>129.91</v>
      </c>
    </row>
    <row r="4466" spans="1:2">
      <c r="A4466" s="454">
        <v>44887</v>
      </c>
      <c r="B4466" s="455">
        <v>118.64</v>
      </c>
    </row>
    <row r="4467" spans="1:2">
      <c r="A4467" s="454">
        <v>44888</v>
      </c>
      <c r="B4467" s="455">
        <v>114.18</v>
      </c>
    </row>
    <row r="4468" spans="1:2">
      <c r="A4468" s="454">
        <v>44889</v>
      </c>
      <c r="B4468" s="455">
        <v>109.75</v>
      </c>
    </row>
    <row r="4469" spans="1:2">
      <c r="A4469" s="454">
        <v>44890</v>
      </c>
      <c r="B4469" s="455">
        <v>108.35</v>
      </c>
    </row>
    <row r="4470" spans="1:2">
      <c r="A4470" s="454">
        <v>44893</v>
      </c>
      <c r="B4470" s="455">
        <v>104.59</v>
      </c>
    </row>
    <row r="4471" spans="1:2">
      <c r="A4471" s="454">
        <v>44894</v>
      </c>
      <c r="B4471" s="455">
        <v>98.73</v>
      </c>
    </row>
    <row r="4472" spans="1:2">
      <c r="A4472" s="454">
        <v>44895</v>
      </c>
      <c r="B4472" s="455">
        <v>89.14</v>
      </c>
    </row>
    <row r="4473" spans="1:2">
      <c r="A4473" s="454">
        <v>44896</v>
      </c>
      <c r="B4473" s="455">
        <v>86.05</v>
      </c>
    </row>
    <row r="4474" spans="1:2">
      <c r="A4474" s="454">
        <v>44897</v>
      </c>
      <c r="B4474" s="455">
        <v>77.680000000000007</v>
      </c>
    </row>
    <row r="4475" spans="1:2">
      <c r="A4475" s="454">
        <v>44900</v>
      </c>
      <c r="B4475" s="455">
        <v>75.180000000000007</v>
      </c>
    </row>
    <row r="4476" spans="1:2">
      <c r="A4476" s="454">
        <v>44901</v>
      </c>
      <c r="B4476" s="455">
        <v>74.14</v>
      </c>
    </row>
    <row r="4477" spans="1:2">
      <c r="A4477" s="454">
        <v>44902</v>
      </c>
      <c r="B4477" s="455">
        <v>73.45</v>
      </c>
    </row>
    <row r="4478" spans="1:2">
      <c r="A4478" s="454">
        <v>44903</v>
      </c>
      <c r="B4478" s="455">
        <v>73.819999999999993</v>
      </c>
    </row>
    <row r="4479" spans="1:2">
      <c r="A4479" s="454">
        <v>44904</v>
      </c>
      <c r="B4479" s="455">
        <v>81.319999999999993</v>
      </c>
    </row>
    <row r="4480" spans="1:2">
      <c r="A4480" s="454">
        <v>44907</v>
      </c>
      <c r="B4480" s="455">
        <v>82.5</v>
      </c>
    </row>
    <row r="4481" spans="1:2">
      <c r="A4481" s="454">
        <v>44908</v>
      </c>
      <c r="B4481" s="455">
        <v>82.68</v>
      </c>
    </row>
    <row r="4482" spans="1:2">
      <c r="A4482" s="454">
        <v>44909</v>
      </c>
      <c r="B4482" s="455">
        <v>82.75</v>
      </c>
    </row>
    <row r="4483" spans="1:2">
      <c r="A4483" s="454">
        <v>44910</v>
      </c>
      <c r="B4483" s="455">
        <v>82.86</v>
      </c>
    </row>
    <row r="4484" spans="1:2">
      <c r="A4484" s="454">
        <v>44911</v>
      </c>
      <c r="B4484" s="455">
        <v>83.32</v>
      </c>
    </row>
    <row r="4485" spans="1:2">
      <c r="A4485" s="454">
        <v>44914</v>
      </c>
      <c r="B4485" s="455">
        <v>83.05</v>
      </c>
    </row>
    <row r="4486" spans="1:2">
      <c r="A4486" s="454">
        <v>44915</v>
      </c>
      <c r="B4486" s="455">
        <v>77.23</v>
      </c>
    </row>
    <row r="4487" spans="1:2">
      <c r="A4487" s="454">
        <v>44916</v>
      </c>
      <c r="B4487" s="455">
        <v>75.86</v>
      </c>
    </row>
    <row r="4488" spans="1:2">
      <c r="A4488" s="454">
        <v>44917</v>
      </c>
      <c r="B4488" s="455">
        <v>73.27</v>
      </c>
    </row>
    <row r="4489" spans="1:2">
      <c r="A4489" s="454">
        <v>44918</v>
      </c>
      <c r="B4489" s="455">
        <v>72.55</v>
      </c>
    </row>
    <row r="4490" spans="1:2">
      <c r="A4490" s="454">
        <v>44929</v>
      </c>
      <c r="B4490" s="455">
        <v>56.41</v>
      </c>
    </row>
    <row r="4491" spans="1:2">
      <c r="A4491" s="454">
        <v>44930</v>
      </c>
      <c r="B4491" s="455">
        <v>55.16</v>
      </c>
    </row>
    <row r="4492" spans="1:2">
      <c r="A4492" s="454">
        <v>44931</v>
      </c>
      <c r="B4492" s="455">
        <v>53.27</v>
      </c>
    </row>
    <row r="4493" spans="1:2">
      <c r="A4493" s="454">
        <v>44932</v>
      </c>
      <c r="B4493" s="455">
        <v>52.91</v>
      </c>
    </row>
    <row r="4494" spans="1:2">
      <c r="A4494" s="454">
        <v>44935</v>
      </c>
      <c r="B4494" s="455">
        <v>50.77</v>
      </c>
    </row>
    <row r="4495" spans="1:2">
      <c r="A4495" s="454">
        <v>44936</v>
      </c>
      <c r="B4495" s="455">
        <v>50.14</v>
      </c>
    </row>
    <row r="4496" spans="1:2">
      <c r="A4496" s="454">
        <v>44937</v>
      </c>
      <c r="B4496" s="455">
        <v>50.05</v>
      </c>
    </row>
    <row r="4497" spans="1:2">
      <c r="A4497" s="454">
        <v>44938</v>
      </c>
      <c r="B4497" s="455">
        <v>44.68</v>
      </c>
    </row>
    <row r="4498" spans="1:2">
      <c r="A4498" s="454">
        <v>44939</v>
      </c>
      <c r="B4498" s="455">
        <v>44.45</v>
      </c>
    </row>
    <row r="4499" spans="1:2">
      <c r="A4499" s="454">
        <v>44942</v>
      </c>
      <c r="B4499" s="455">
        <v>44.95</v>
      </c>
    </row>
    <row r="4500" spans="1:2">
      <c r="A4500" s="454">
        <v>44943</v>
      </c>
      <c r="B4500" s="455">
        <v>45.32</v>
      </c>
    </row>
    <row r="4501" spans="1:2">
      <c r="A4501" s="454">
        <v>44944</v>
      </c>
      <c r="B4501" s="455">
        <v>45.64</v>
      </c>
    </row>
    <row r="4502" spans="1:2">
      <c r="A4502" s="454">
        <v>44945</v>
      </c>
      <c r="B4502" s="455">
        <v>46.73</v>
      </c>
    </row>
    <row r="4503" spans="1:2">
      <c r="A4503" s="454">
        <v>44946</v>
      </c>
      <c r="B4503" s="455">
        <v>46.82</v>
      </c>
    </row>
    <row r="4504" spans="1:2">
      <c r="A4504" s="454">
        <v>44949</v>
      </c>
      <c r="B4504" s="455">
        <v>46.75</v>
      </c>
    </row>
    <row r="4505" spans="1:2">
      <c r="A4505" s="454">
        <v>44950</v>
      </c>
      <c r="B4505" s="455">
        <v>47.1</v>
      </c>
    </row>
    <row r="4506" spans="1:2">
      <c r="A4506" s="454">
        <v>44951</v>
      </c>
      <c r="B4506" s="455">
        <v>47.05</v>
      </c>
    </row>
    <row r="4507" spans="1:2">
      <c r="A4507" s="454">
        <v>44952</v>
      </c>
      <c r="B4507" s="455">
        <v>47.73</v>
      </c>
    </row>
    <row r="4508" spans="1:2">
      <c r="A4508" s="454">
        <v>44953</v>
      </c>
      <c r="B4508" s="455">
        <v>48.09</v>
      </c>
    </row>
    <row r="4509" spans="1:2">
      <c r="A4509" s="454">
        <v>44956</v>
      </c>
      <c r="B4509" s="455">
        <v>48.64</v>
      </c>
    </row>
    <row r="4510" spans="1:2">
      <c r="A4510" s="454">
        <v>44957</v>
      </c>
      <c r="B4510" s="455">
        <v>49.5</v>
      </c>
    </row>
    <row r="4511" spans="1:2">
      <c r="A4511" s="454">
        <v>44958</v>
      </c>
      <c r="B4511" s="455">
        <v>49.59</v>
      </c>
    </row>
    <row r="4512" spans="1:2">
      <c r="A4512" s="454">
        <v>44959</v>
      </c>
      <c r="B4512" s="455">
        <v>49.27</v>
      </c>
    </row>
    <row r="4513" spans="1:2">
      <c r="A4513" s="454">
        <v>44960</v>
      </c>
      <c r="B4513" s="455">
        <v>49.68</v>
      </c>
    </row>
    <row r="4514" spans="1:2">
      <c r="A4514" s="454">
        <v>44963</v>
      </c>
      <c r="B4514" s="455">
        <v>50.05</v>
      </c>
    </row>
    <row r="4515" spans="1:2">
      <c r="A4515" s="454">
        <v>44964</v>
      </c>
      <c r="B4515" s="455">
        <v>51.91</v>
      </c>
    </row>
    <row r="4516" spans="1:2">
      <c r="A4516" s="454">
        <v>44965</v>
      </c>
      <c r="B4516" s="455">
        <v>53.05</v>
      </c>
    </row>
    <row r="4517" spans="1:2">
      <c r="A4517" s="454">
        <v>44966</v>
      </c>
      <c r="B4517" s="455">
        <v>53.09</v>
      </c>
    </row>
    <row r="4518" spans="1:2">
      <c r="A4518" s="454">
        <v>44967</v>
      </c>
      <c r="B4518" s="455">
        <v>58.23</v>
      </c>
    </row>
    <row r="4519" spans="1:2">
      <c r="A4519" s="454">
        <v>44970</v>
      </c>
      <c r="B4519" s="455">
        <v>60.14</v>
      </c>
    </row>
    <row r="4520" spans="1:2">
      <c r="A4520" s="454">
        <v>44971</v>
      </c>
      <c r="B4520" s="455">
        <v>62.45</v>
      </c>
    </row>
    <row r="4521" spans="1:2">
      <c r="A4521" s="454">
        <v>44972</v>
      </c>
      <c r="B4521" s="455">
        <v>65.23</v>
      </c>
    </row>
    <row r="4522" spans="1:2">
      <c r="A4522" s="454">
        <v>44973</v>
      </c>
      <c r="B4522" s="455">
        <v>66.319999999999993</v>
      </c>
    </row>
    <row r="4523" spans="1:2">
      <c r="A4523" s="454">
        <v>44974</v>
      </c>
      <c r="B4523" s="455">
        <v>68.27</v>
      </c>
    </row>
    <row r="4524" spans="1:2">
      <c r="A4524" s="454">
        <v>44977</v>
      </c>
      <c r="B4524" s="455">
        <v>69.319999999999993</v>
      </c>
    </row>
    <row r="4525" spans="1:2">
      <c r="A4525" s="454">
        <v>44978</v>
      </c>
      <c r="B4525" s="455">
        <v>70.14</v>
      </c>
    </row>
    <row r="4526" spans="1:2">
      <c r="A4526" s="454">
        <v>44979</v>
      </c>
      <c r="B4526" s="455">
        <v>67.09</v>
      </c>
    </row>
    <row r="4527" spans="1:2">
      <c r="A4527" s="454">
        <v>44980</v>
      </c>
      <c r="B4527" s="455">
        <v>64.73</v>
      </c>
    </row>
    <row r="4528" spans="1:2">
      <c r="A4528" s="454">
        <v>44981</v>
      </c>
      <c r="B4528" s="455">
        <v>64.86</v>
      </c>
    </row>
    <row r="4529" spans="1:2">
      <c r="A4529" s="454">
        <v>44984</v>
      </c>
      <c r="B4529" s="455">
        <v>65.91</v>
      </c>
    </row>
    <row r="4530" spans="1:2">
      <c r="A4530" s="454">
        <v>44985</v>
      </c>
      <c r="B4530" s="455">
        <v>68.819999999999993</v>
      </c>
    </row>
    <row r="4531" spans="1:2">
      <c r="A4531" s="454">
        <v>44986</v>
      </c>
      <c r="B4531" s="455">
        <v>69.819999999999993</v>
      </c>
    </row>
    <row r="4532" spans="1:2">
      <c r="A4532" s="454">
        <v>44987</v>
      </c>
      <c r="B4532" s="455">
        <v>70.23</v>
      </c>
    </row>
    <row r="4533" spans="1:2">
      <c r="A4533" s="454">
        <v>44988</v>
      </c>
      <c r="B4533" s="455">
        <v>71.36</v>
      </c>
    </row>
    <row r="4534" spans="1:2">
      <c r="A4534" s="454">
        <v>44991</v>
      </c>
      <c r="B4534" s="455">
        <v>71.819999999999993</v>
      </c>
    </row>
    <row r="4535" spans="1:2">
      <c r="A4535" s="454">
        <v>44992</v>
      </c>
      <c r="B4535" s="455">
        <v>74.09</v>
      </c>
    </row>
    <row r="4536" spans="1:2">
      <c r="A4536" s="454">
        <v>44993</v>
      </c>
      <c r="B4536" s="455">
        <v>83.41</v>
      </c>
    </row>
    <row r="4537" spans="1:2">
      <c r="A4537" s="454">
        <v>44994</v>
      </c>
      <c r="B4537" s="455">
        <v>98.55</v>
      </c>
    </row>
    <row r="4538" spans="1:2">
      <c r="A4538" s="454">
        <v>44995</v>
      </c>
      <c r="B4538" s="455">
        <v>97</v>
      </c>
    </row>
    <row r="4539" spans="1:2">
      <c r="A4539" s="454">
        <v>44998</v>
      </c>
      <c r="B4539" s="455">
        <v>95.55</v>
      </c>
    </row>
    <row r="4540" spans="1:2">
      <c r="A4540" s="454">
        <v>44999</v>
      </c>
      <c r="B4540" s="455">
        <v>91.09</v>
      </c>
    </row>
    <row r="4541" spans="1:2">
      <c r="A4541" s="454">
        <v>45000</v>
      </c>
      <c r="B4541" s="455">
        <v>92.41</v>
      </c>
    </row>
    <row r="4542" spans="1:2">
      <c r="A4542" s="454">
        <v>45001</v>
      </c>
      <c r="B4542" s="455">
        <v>93.77</v>
      </c>
    </row>
    <row r="4543" spans="1:2">
      <c r="A4543" s="454">
        <v>45002</v>
      </c>
      <c r="B4543" s="455">
        <v>97.73</v>
      </c>
    </row>
    <row r="4544" spans="1:2">
      <c r="A4544" s="454">
        <v>45005</v>
      </c>
      <c r="B4544" s="455">
        <v>100.45</v>
      </c>
    </row>
    <row r="4545" spans="1:2">
      <c r="A4545" s="454">
        <v>45006</v>
      </c>
      <c r="B4545" s="455">
        <v>98.14</v>
      </c>
    </row>
    <row r="4546" spans="1:2">
      <c r="A4546" s="454">
        <v>45007</v>
      </c>
      <c r="B4546" s="455">
        <v>91.55</v>
      </c>
    </row>
    <row r="4547" spans="1:2">
      <c r="A4547" s="454">
        <v>45008</v>
      </c>
      <c r="B4547" s="455">
        <v>90.32</v>
      </c>
    </row>
    <row r="4548" spans="1:2">
      <c r="A4548" s="454">
        <v>45009</v>
      </c>
      <c r="B4548" s="455">
        <v>90.36</v>
      </c>
    </row>
    <row r="4549" spans="1:2">
      <c r="A4549" s="454">
        <v>45012</v>
      </c>
      <c r="B4549" s="455">
        <v>89.09</v>
      </c>
    </row>
    <row r="4550" spans="1:2">
      <c r="A4550" s="454">
        <v>45013</v>
      </c>
      <c r="B4550" s="455">
        <v>87.77</v>
      </c>
    </row>
    <row r="4551" spans="1:2">
      <c r="A4551" s="454">
        <v>45014</v>
      </c>
      <c r="B4551" s="455">
        <v>84.27</v>
      </c>
    </row>
    <row r="4552" spans="1:2">
      <c r="A4552" s="454">
        <v>45015</v>
      </c>
      <c r="B4552" s="455">
        <v>80.05</v>
      </c>
    </row>
    <row r="4553" spans="1:2">
      <c r="A4553" s="454">
        <v>45016</v>
      </c>
      <c r="B4553" s="455">
        <v>79.36</v>
      </c>
    </row>
    <row r="4554" spans="1:2">
      <c r="A4554" s="454">
        <v>45019</v>
      </c>
      <c r="B4554" s="455">
        <v>68.95</v>
      </c>
    </row>
    <row r="4555" spans="1:2">
      <c r="A4555" s="454">
        <v>45020</v>
      </c>
      <c r="B4555" s="455">
        <v>68.14</v>
      </c>
    </row>
    <row r="4556" spans="1:2">
      <c r="A4556" s="454">
        <v>45021</v>
      </c>
      <c r="B4556" s="455">
        <v>68.05</v>
      </c>
    </row>
    <row r="4557" spans="1:2">
      <c r="A4557" s="454">
        <v>45022</v>
      </c>
      <c r="B4557" s="455">
        <v>67.819999999999993</v>
      </c>
    </row>
    <row r="4558" spans="1:2">
      <c r="A4558" s="454">
        <v>45027</v>
      </c>
      <c r="B4558" s="455">
        <v>67.59</v>
      </c>
    </row>
    <row r="4559" spans="1:2">
      <c r="A4559" s="454">
        <v>45028</v>
      </c>
      <c r="B4559" s="455">
        <v>70.09</v>
      </c>
    </row>
    <row r="4560" spans="1:2">
      <c r="A4560" s="454">
        <v>45029</v>
      </c>
      <c r="B4560" s="455">
        <v>72.64</v>
      </c>
    </row>
    <row r="4561" spans="1:2">
      <c r="A4561" s="454">
        <v>45030</v>
      </c>
      <c r="B4561" s="455">
        <v>72.180000000000007</v>
      </c>
    </row>
    <row r="4562" spans="1:2">
      <c r="A4562" s="454">
        <v>45033</v>
      </c>
      <c r="B4562" s="455">
        <v>72.5</v>
      </c>
    </row>
    <row r="4563" spans="1:2">
      <c r="A4563" s="454">
        <v>45034</v>
      </c>
      <c r="B4563" s="455">
        <v>72.95</v>
      </c>
    </row>
    <row r="4564" spans="1:2">
      <c r="A4564" s="454">
        <v>45035</v>
      </c>
      <c r="B4564" s="455">
        <v>72.41</v>
      </c>
    </row>
    <row r="4565" spans="1:2">
      <c r="A4565" s="454">
        <v>45036</v>
      </c>
      <c r="B4565" s="455">
        <v>65.319999999999993</v>
      </c>
    </row>
    <row r="4566" spans="1:2">
      <c r="A4566" s="454">
        <v>45037</v>
      </c>
      <c r="B4566" s="455">
        <v>65.180000000000007</v>
      </c>
    </row>
    <row r="4567" spans="1:2">
      <c r="A4567" s="454">
        <v>45040</v>
      </c>
      <c r="B4567" s="455">
        <v>63.86</v>
      </c>
    </row>
    <row r="4568" spans="1:2">
      <c r="A4568" s="454">
        <v>45041</v>
      </c>
      <c r="B4568" s="455">
        <v>61.18</v>
      </c>
    </row>
    <row r="4569" spans="1:2">
      <c r="A4569" s="454">
        <v>45042</v>
      </c>
      <c r="B4569" s="455">
        <v>57.23</v>
      </c>
    </row>
    <row r="4570" spans="1:2">
      <c r="A4570" s="454">
        <v>45043</v>
      </c>
      <c r="B4570" s="455">
        <v>56.64</v>
      </c>
    </row>
    <row r="4571" spans="1:2">
      <c r="A4571" s="454">
        <v>45044</v>
      </c>
      <c r="B4571" s="455">
        <v>56</v>
      </c>
    </row>
    <row r="4572" spans="1:2">
      <c r="A4572" s="454">
        <v>45048</v>
      </c>
      <c r="B4572" s="455">
        <v>54</v>
      </c>
    </row>
    <row r="4573" spans="1:2">
      <c r="A4573" s="454">
        <v>45049</v>
      </c>
      <c r="B4573" s="455">
        <v>52.05</v>
      </c>
    </row>
    <row r="4574" spans="1:2">
      <c r="A4574" s="454">
        <v>45050</v>
      </c>
      <c r="B4574" s="455">
        <v>46.41</v>
      </c>
    </row>
    <row r="4575" spans="1:2">
      <c r="A4575" s="454">
        <v>45051</v>
      </c>
      <c r="B4575" s="455">
        <v>45.73</v>
      </c>
    </row>
    <row r="4576" spans="1:2">
      <c r="A4576" s="454">
        <v>45055</v>
      </c>
      <c r="B4576" s="455">
        <v>40</v>
      </c>
    </row>
    <row r="4577" spans="1:2">
      <c r="A4577" s="454">
        <v>45056</v>
      </c>
      <c r="B4577" s="455">
        <v>39.090000000000003</v>
      </c>
    </row>
    <row r="4578" spans="1:2">
      <c r="A4578" s="454">
        <v>45057</v>
      </c>
      <c r="B4578" s="455">
        <v>40.450000000000003</v>
      </c>
    </row>
    <row r="4579" spans="1:2">
      <c r="A4579" s="454">
        <v>45058</v>
      </c>
      <c r="B4579" s="455">
        <v>42.36</v>
      </c>
    </row>
    <row r="4580" spans="1:2">
      <c r="A4580" s="454">
        <v>45061</v>
      </c>
      <c r="B4580" s="455">
        <v>43.5</v>
      </c>
    </row>
    <row r="4581" spans="1:2">
      <c r="A4581" s="454">
        <v>45062</v>
      </c>
      <c r="B4581" s="455">
        <v>47.32</v>
      </c>
    </row>
    <row r="4582" spans="1:2">
      <c r="A4582" s="454">
        <v>45063</v>
      </c>
      <c r="B4582" s="455">
        <v>49.55</v>
      </c>
    </row>
    <row r="4583" spans="1:2">
      <c r="A4583" s="454">
        <v>45064</v>
      </c>
      <c r="B4583" s="455">
        <v>49.73</v>
      </c>
    </row>
    <row r="4584" spans="1:2">
      <c r="A4584" s="454">
        <v>45065</v>
      </c>
      <c r="B4584" s="455">
        <v>54.45</v>
      </c>
    </row>
    <row r="4585" spans="1:2">
      <c r="A4585" s="454">
        <v>45068</v>
      </c>
      <c r="B4585" s="455">
        <v>54.36</v>
      </c>
    </row>
    <row r="4586" spans="1:2">
      <c r="A4586" s="454">
        <v>45069</v>
      </c>
      <c r="B4586" s="455">
        <v>53.05</v>
      </c>
    </row>
    <row r="4587" spans="1:2">
      <c r="A4587" s="454">
        <v>45070</v>
      </c>
      <c r="B4587" s="455">
        <v>51.97</v>
      </c>
    </row>
    <row r="4588" spans="1:2">
      <c r="A4588" s="454">
        <v>45071</v>
      </c>
      <c r="B4588" s="455">
        <v>50.14</v>
      </c>
    </row>
    <row r="4589" spans="1:2">
      <c r="A4589" s="454">
        <v>45072</v>
      </c>
      <c r="B4589" s="455">
        <v>47.55</v>
      </c>
    </row>
    <row r="4590" spans="1:2">
      <c r="A4590" s="454">
        <v>45076</v>
      </c>
      <c r="B4590" s="455">
        <v>45.45</v>
      </c>
    </row>
    <row r="4591" spans="1:2">
      <c r="A4591" s="454">
        <v>45077</v>
      </c>
      <c r="B4591" s="455">
        <v>44.73</v>
      </c>
    </row>
    <row r="4592" spans="1:2">
      <c r="A4592" s="454">
        <v>45078</v>
      </c>
      <c r="B4592" s="455">
        <v>44.95</v>
      </c>
    </row>
    <row r="4593" spans="1:2">
      <c r="A4593" s="454">
        <v>45079</v>
      </c>
      <c r="B4593" s="455">
        <v>45.8</v>
      </c>
    </row>
    <row r="4594" spans="1:2">
      <c r="A4594" s="454">
        <v>45082</v>
      </c>
      <c r="B4594" s="455">
        <v>45.77</v>
      </c>
    </row>
    <row r="4595" spans="1:2">
      <c r="A4595" s="454">
        <v>45083</v>
      </c>
      <c r="B4595" s="455">
        <v>45.77</v>
      </c>
    </row>
    <row r="4596" spans="1:2">
      <c r="A4596" s="454">
        <v>45084</v>
      </c>
      <c r="B4596" s="455">
        <v>46.32</v>
      </c>
    </row>
    <row r="4597" spans="1:2">
      <c r="A4597" s="454">
        <v>45085</v>
      </c>
      <c r="B4597" s="455">
        <v>48.36</v>
      </c>
    </row>
    <row r="4598" spans="1:2">
      <c r="A4598" s="454">
        <v>45086</v>
      </c>
      <c r="B4598" s="455">
        <v>53.59</v>
      </c>
    </row>
    <row r="4599" spans="1:2">
      <c r="A4599" s="454">
        <v>45089</v>
      </c>
      <c r="B4599" s="455">
        <v>67.95</v>
      </c>
    </row>
    <row r="4600" spans="1:2">
      <c r="A4600" s="454">
        <v>45090</v>
      </c>
      <c r="B4600" s="455">
        <v>73.77</v>
      </c>
    </row>
    <row r="4601" spans="1:2">
      <c r="A4601" s="454">
        <v>45091</v>
      </c>
      <c r="B4601" s="455">
        <v>80.36</v>
      </c>
    </row>
    <row r="4602" spans="1:2">
      <c r="A4602" s="454">
        <v>45092</v>
      </c>
      <c r="B4602" s="455">
        <v>83.41</v>
      </c>
    </row>
    <row r="4603" spans="1:2">
      <c r="A4603" s="454">
        <v>45093</v>
      </c>
      <c r="B4603" s="455">
        <v>84.86</v>
      </c>
    </row>
    <row r="4604" spans="1:2">
      <c r="A4604" s="454">
        <v>45096</v>
      </c>
      <c r="B4604" s="455">
        <v>85.23</v>
      </c>
    </row>
    <row r="4605" spans="1:2">
      <c r="A4605" s="454">
        <v>45097</v>
      </c>
      <c r="B4605" s="455">
        <v>85.68</v>
      </c>
    </row>
    <row r="4606" spans="1:2">
      <c r="A4606" s="454">
        <v>45098</v>
      </c>
      <c r="B4606" s="455">
        <v>76.09</v>
      </c>
    </row>
    <row r="4607" spans="1:2">
      <c r="A4607" s="454">
        <v>45099</v>
      </c>
      <c r="B4607" s="455">
        <v>66.73</v>
      </c>
    </row>
    <row r="4608" spans="1:2">
      <c r="A4608" s="454">
        <v>45100</v>
      </c>
      <c r="B4608" s="455">
        <v>53.86</v>
      </c>
    </row>
    <row r="4609" spans="1:2">
      <c r="A4609" s="454">
        <v>45103</v>
      </c>
      <c r="B4609" s="455">
        <v>51.63</v>
      </c>
    </row>
    <row r="4610" spans="1:2">
      <c r="A4610" s="454">
        <v>45104</v>
      </c>
      <c r="B4610" s="455">
        <v>50.33</v>
      </c>
    </row>
    <row r="4611" spans="1:2">
      <c r="A4611" s="454">
        <v>45105</v>
      </c>
      <c r="B4611" s="455">
        <v>50.75</v>
      </c>
    </row>
    <row r="4612" spans="1:2">
      <c r="A4612" s="454">
        <v>45106</v>
      </c>
      <c r="B4612" s="455">
        <v>51.71</v>
      </c>
    </row>
    <row r="4613" spans="1:2">
      <c r="A4613" s="454">
        <v>45107</v>
      </c>
      <c r="B4613" s="455">
        <v>56.67</v>
      </c>
    </row>
    <row r="4614" spans="1:2">
      <c r="A4614" s="454">
        <v>45110</v>
      </c>
      <c r="B4614" s="455">
        <v>57.58</v>
      </c>
    </row>
    <row r="4615" spans="1:2">
      <c r="A4615" s="454">
        <v>45111</v>
      </c>
      <c r="B4615" s="455">
        <v>58.05</v>
      </c>
    </row>
    <row r="4616" spans="1:2">
      <c r="A4616" s="454">
        <v>45112</v>
      </c>
      <c r="B4616" s="455">
        <v>56.46</v>
      </c>
    </row>
    <row r="4617" spans="1:2">
      <c r="A4617" s="454">
        <v>45113</v>
      </c>
      <c r="B4617" s="455">
        <v>53.96</v>
      </c>
    </row>
    <row r="4618" spans="1:2">
      <c r="A4618" s="454">
        <v>45114</v>
      </c>
      <c r="B4618" s="455">
        <v>53.04</v>
      </c>
    </row>
    <row r="4619" spans="1:2">
      <c r="A4619" s="454">
        <v>45117</v>
      </c>
      <c r="B4619" s="455">
        <v>51.88</v>
      </c>
    </row>
    <row r="4620" spans="1:2">
      <c r="A4620" s="454">
        <v>45118</v>
      </c>
      <c r="B4620" s="455">
        <v>50.25</v>
      </c>
    </row>
    <row r="4621" spans="1:2">
      <c r="A4621" s="454">
        <v>45119</v>
      </c>
      <c r="B4621" s="455">
        <v>49.81</v>
      </c>
    </row>
    <row r="4622" spans="1:2">
      <c r="A4622" s="454">
        <v>45120</v>
      </c>
      <c r="B4622" s="455">
        <v>51.23</v>
      </c>
    </row>
    <row r="4623" spans="1:2">
      <c r="A4623" s="454">
        <v>45121</v>
      </c>
      <c r="B4623" s="455">
        <v>53.42</v>
      </c>
    </row>
    <row r="4624" spans="1:2">
      <c r="A4624" s="454">
        <v>45124</v>
      </c>
      <c r="B4624" s="455">
        <v>54</v>
      </c>
    </row>
    <row r="4625" spans="1:2">
      <c r="A4625" s="454">
        <v>45125</v>
      </c>
      <c r="B4625" s="455">
        <v>54.17</v>
      </c>
    </row>
    <row r="4626" spans="1:2">
      <c r="A4626" s="454">
        <v>45126</v>
      </c>
      <c r="B4626" s="455">
        <v>53.58</v>
      </c>
    </row>
    <row r="4627" spans="1:2">
      <c r="A4627" s="454">
        <v>45127</v>
      </c>
      <c r="B4627" s="455">
        <v>52.42</v>
      </c>
    </row>
    <row r="4628" spans="1:2">
      <c r="A4628" s="454">
        <v>45128</v>
      </c>
      <c r="B4628" s="455">
        <v>52</v>
      </c>
    </row>
    <row r="4629" spans="1:2">
      <c r="A4629" s="454">
        <v>45131</v>
      </c>
      <c r="B4629" s="455">
        <v>51.21</v>
      </c>
    </row>
    <row r="4630" spans="1:2">
      <c r="A4630" s="454">
        <v>45132</v>
      </c>
      <c r="B4630" s="455">
        <v>50.88</v>
      </c>
    </row>
    <row r="4631" spans="1:2">
      <c r="A4631" s="454">
        <v>45133</v>
      </c>
      <c r="B4631" s="455">
        <v>51</v>
      </c>
    </row>
    <row r="4632" spans="1:2">
      <c r="A4632" s="454">
        <v>45134</v>
      </c>
      <c r="B4632" s="455">
        <v>51.33</v>
      </c>
    </row>
    <row r="4633" spans="1:2">
      <c r="A4633" s="454">
        <v>45135</v>
      </c>
      <c r="B4633" s="455">
        <v>51</v>
      </c>
    </row>
    <row r="4634" spans="1:2">
      <c r="A4634" s="454">
        <v>45138</v>
      </c>
      <c r="B4634" s="455">
        <v>50.5</v>
      </c>
    </row>
    <row r="4635" spans="1:2">
      <c r="A4635" s="454">
        <v>45139</v>
      </c>
      <c r="B4635" s="455">
        <v>49.25</v>
      </c>
    </row>
    <row r="4636" spans="1:2">
      <c r="A4636" s="454">
        <v>45140</v>
      </c>
      <c r="B4636" s="455">
        <v>48.83</v>
      </c>
    </row>
    <row r="4637" spans="1:2">
      <c r="A4637" s="454">
        <v>45141</v>
      </c>
      <c r="B4637" s="455">
        <v>48.5</v>
      </c>
    </row>
    <row r="4638" spans="1:2">
      <c r="A4638" s="454">
        <v>45142</v>
      </c>
      <c r="B4638" s="455">
        <v>48.48</v>
      </c>
    </row>
    <row r="4639" spans="1:2">
      <c r="A4639" s="454">
        <v>45145</v>
      </c>
      <c r="B4639" s="455">
        <v>48.65</v>
      </c>
    </row>
    <row r="4640" spans="1:2">
      <c r="A4640" s="454">
        <v>45146</v>
      </c>
      <c r="B4640" s="455">
        <v>48.88</v>
      </c>
    </row>
    <row r="4641" spans="1:2">
      <c r="A4641" s="454">
        <v>45147</v>
      </c>
      <c r="B4641" s="455">
        <v>47.86</v>
      </c>
    </row>
    <row r="4642" spans="1:2">
      <c r="A4642" s="454">
        <v>45148</v>
      </c>
      <c r="B4642" s="455">
        <v>47.29</v>
      </c>
    </row>
    <row r="4643" spans="1:2">
      <c r="A4643" s="454">
        <v>45149</v>
      </c>
      <c r="B4643" s="455">
        <v>47.15</v>
      </c>
    </row>
    <row r="4644" spans="1:2">
      <c r="A4644" s="454">
        <v>45152</v>
      </c>
      <c r="B4644" s="455">
        <v>47</v>
      </c>
    </row>
    <row r="4645" spans="1:2">
      <c r="A4645" s="454">
        <v>45153</v>
      </c>
      <c r="B4645" s="455">
        <v>46.85</v>
      </c>
    </row>
    <row r="4646" spans="1:2">
      <c r="A4646" s="454">
        <v>45154</v>
      </c>
      <c r="B4646" s="455">
        <v>46.42</v>
      </c>
    </row>
    <row r="4647" spans="1:2">
      <c r="A4647" s="454">
        <v>45155</v>
      </c>
      <c r="B4647" s="455">
        <v>46.21</v>
      </c>
    </row>
    <row r="4648" spans="1:2">
      <c r="A4648" s="454">
        <v>45156</v>
      </c>
      <c r="B4648" s="455">
        <v>45.58</v>
      </c>
    </row>
    <row r="4649" spans="1:2">
      <c r="A4649" s="454">
        <v>45159</v>
      </c>
      <c r="B4649" s="455">
        <v>45.25</v>
      </c>
    </row>
    <row r="4650" spans="1:2">
      <c r="A4650" s="454">
        <v>45160</v>
      </c>
      <c r="B4650" s="455">
        <v>45.17</v>
      </c>
    </row>
    <row r="4651" spans="1:2">
      <c r="A4651" s="454">
        <v>45161</v>
      </c>
      <c r="B4651" s="455">
        <v>44.5</v>
      </c>
    </row>
    <row r="4652" spans="1:2">
      <c r="A4652" s="454">
        <v>45162</v>
      </c>
      <c r="B4652" s="455">
        <v>44.13</v>
      </c>
    </row>
    <row r="4653" spans="1:2">
      <c r="A4653" s="454">
        <v>45163</v>
      </c>
      <c r="B4653" s="455">
        <v>44.04</v>
      </c>
    </row>
    <row r="4654" spans="1:2">
      <c r="A4654" s="454">
        <v>45167</v>
      </c>
      <c r="B4654" s="455">
        <v>43.25</v>
      </c>
    </row>
    <row r="4655" spans="1:2">
      <c r="A4655" s="454">
        <v>45168</v>
      </c>
      <c r="B4655" s="455">
        <v>42.29</v>
      </c>
    </row>
    <row r="4656" spans="1:2">
      <c r="A4656" s="454">
        <v>45169</v>
      </c>
      <c r="B4656" s="455">
        <v>39.71</v>
      </c>
    </row>
    <row r="4657" spans="1:2">
      <c r="A4657" s="454">
        <v>45170</v>
      </c>
      <c r="B4657" s="455">
        <v>38.14</v>
      </c>
    </row>
    <row r="4658" spans="1:2">
      <c r="A4658" s="454">
        <v>45173</v>
      </c>
      <c r="B4658" s="455">
        <v>36.950000000000003</v>
      </c>
    </row>
    <row r="4659" spans="1:2">
      <c r="A4659" s="454">
        <v>45174</v>
      </c>
      <c r="B4659" s="455">
        <v>36.85</v>
      </c>
    </row>
    <row r="4660" spans="1:2">
      <c r="A4660" s="454">
        <v>45175</v>
      </c>
      <c r="B4660" s="455">
        <v>36.5</v>
      </c>
    </row>
    <row r="4661" spans="1:2">
      <c r="A4661" s="454">
        <v>45176</v>
      </c>
      <c r="B4661" s="455">
        <v>36.46</v>
      </c>
    </row>
    <row r="4662" spans="1:2">
      <c r="A4662" s="454">
        <v>45177</v>
      </c>
      <c r="B4662" s="455">
        <v>36.67</v>
      </c>
    </row>
    <row r="4663" spans="1:2">
      <c r="A4663" s="454">
        <v>45180</v>
      </c>
      <c r="B4663" s="455">
        <v>36.46</v>
      </c>
    </row>
    <row r="4664" spans="1:2">
      <c r="A4664" s="454">
        <v>45181</v>
      </c>
      <c r="B4664" s="455">
        <v>36.08</v>
      </c>
    </row>
    <row r="4665" spans="1:2">
      <c r="A4665" s="454">
        <v>45182</v>
      </c>
      <c r="B4665" s="455">
        <v>35.96</v>
      </c>
    </row>
    <row r="4666" spans="1:2">
      <c r="A4666" s="454">
        <v>45183</v>
      </c>
      <c r="B4666" s="455">
        <v>36.96</v>
      </c>
    </row>
    <row r="4667" spans="1:2">
      <c r="A4667" s="454">
        <v>45184</v>
      </c>
      <c r="B4667" s="455">
        <v>37.42</v>
      </c>
    </row>
    <row r="4668" spans="1:2">
      <c r="A4668" s="454">
        <v>45187</v>
      </c>
      <c r="B4668" s="455">
        <v>38.33</v>
      </c>
    </row>
    <row r="4669" spans="1:2">
      <c r="A4669" s="454">
        <v>45188</v>
      </c>
      <c r="B4669" s="455">
        <v>41.21</v>
      </c>
    </row>
    <row r="4670" spans="1:2">
      <c r="A4670" s="454">
        <v>45189</v>
      </c>
      <c r="B4670" s="455">
        <v>47.83</v>
      </c>
    </row>
    <row r="4671" spans="1:2">
      <c r="A4671" s="454">
        <v>45190</v>
      </c>
      <c r="B4671" s="455">
        <v>49.88</v>
      </c>
    </row>
    <row r="4672" spans="1:2">
      <c r="A4672" s="454">
        <v>45191</v>
      </c>
      <c r="B4672" s="455">
        <v>50.69</v>
      </c>
    </row>
    <row r="4673" spans="1:2">
      <c r="A4673" s="454">
        <v>45194</v>
      </c>
      <c r="B4673" s="455">
        <v>51.46</v>
      </c>
    </row>
    <row r="4674" spans="1:2">
      <c r="A4674" s="454">
        <v>45195</v>
      </c>
      <c r="B4674" s="455">
        <v>51.42</v>
      </c>
    </row>
    <row r="4675" spans="1:2">
      <c r="A4675" s="454">
        <v>45196</v>
      </c>
      <c r="B4675" s="455">
        <v>51</v>
      </c>
    </row>
    <row r="4676" spans="1:2">
      <c r="A4676" s="454">
        <v>45197</v>
      </c>
      <c r="B4676" s="455">
        <v>50.71</v>
      </c>
    </row>
    <row r="4677" spans="1:2">
      <c r="A4677" s="454">
        <v>45198</v>
      </c>
      <c r="B4677" s="455">
        <v>49.67</v>
      </c>
    </row>
    <row r="4678" spans="1:2">
      <c r="A4678" s="454">
        <v>45201</v>
      </c>
      <c r="B4678" s="455">
        <v>49.46</v>
      </c>
    </row>
    <row r="4679" spans="1:2">
      <c r="A4679" s="454">
        <v>45202</v>
      </c>
      <c r="B4679" s="455">
        <v>43.75</v>
      </c>
    </row>
    <row r="4680" spans="1:2">
      <c r="A4680" s="454">
        <v>45203</v>
      </c>
      <c r="B4680" s="455">
        <v>40.58</v>
      </c>
    </row>
    <row r="4681" spans="1:2">
      <c r="A4681" s="454">
        <v>45204</v>
      </c>
      <c r="B4681" s="455">
        <v>37.08</v>
      </c>
    </row>
    <row r="4682" spans="1:2">
      <c r="A4682" s="454">
        <v>45205</v>
      </c>
      <c r="B4682" s="455">
        <v>36.46</v>
      </c>
    </row>
    <row r="4683" spans="1:2">
      <c r="A4683" s="454">
        <v>45208</v>
      </c>
      <c r="B4683" s="455">
        <v>37.21</v>
      </c>
    </row>
    <row r="4684" spans="1:2">
      <c r="A4684" s="454">
        <v>45209</v>
      </c>
      <c r="B4684" s="455">
        <v>44.33</v>
      </c>
    </row>
    <row r="4685" spans="1:2">
      <c r="A4685" s="454">
        <v>45210</v>
      </c>
      <c r="B4685" s="455">
        <v>49.75</v>
      </c>
    </row>
    <row r="4686" spans="1:2">
      <c r="A4686" s="454">
        <v>45211</v>
      </c>
      <c r="B4686" s="455">
        <v>53.04</v>
      </c>
    </row>
    <row r="4687" spans="1:2">
      <c r="A4687" s="454">
        <v>45212</v>
      </c>
      <c r="B4687" s="455">
        <v>58.17</v>
      </c>
    </row>
    <row r="4688" spans="1:2">
      <c r="A4688" s="454">
        <v>45215</v>
      </c>
      <c r="B4688" s="455">
        <v>62</v>
      </c>
    </row>
    <row r="4689" spans="1:2">
      <c r="A4689" s="454">
        <v>45216</v>
      </c>
      <c r="B4689" s="455">
        <v>63.04</v>
      </c>
    </row>
    <row r="4690" spans="1:2">
      <c r="A4690" s="454">
        <v>45217</v>
      </c>
      <c r="B4690" s="455">
        <v>62.13</v>
      </c>
    </row>
    <row r="4691" spans="1:2">
      <c r="A4691" s="454">
        <v>45218</v>
      </c>
      <c r="B4691" s="455">
        <v>55.54</v>
      </c>
    </row>
    <row r="4692" spans="1:2">
      <c r="A4692" s="454">
        <v>45219</v>
      </c>
      <c r="B4692" s="455">
        <v>54.17</v>
      </c>
    </row>
    <row r="4693" spans="1:2">
      <c r="A4693" s="454">
        <v>45222</v>
      </c>
      <c r="B4693" s="455">
        <v>54.08</v>
      </c>
    </row>
    <row r="4694" spans="1:2">
      <c r="A4694" s="454">
        <v>45223</v>
      </c>
      <c r="B4694" s="455">
        <v>53.42</v>
      </c>
    </row>
    <row r="4695" spans="1:2">
      <c r="A4695" s="454">
        <v>45224</v>
      </c>
      <c r="B4695" s="455">
        <v>54.42</v>
      </c>
    </row>
    <row r="4696" spans="1:2">
      <c r="A4696" s="454">
        <v>45225</v>
      </c>
      <c r="B4696" s="455">
        <v>56.38</v>
      </c>
    </row>
    <row r="4697" spans="1:2">
      <c r="A4697" s="454">
        <v>45226</v>
      </c>
      <c r="B4697" s="455">
        <v>59.67</v>
      </c>
    </row>
    <row r="4698" spans="1:2">
      <c r="A4698" s="454">
        <v>45229</v>
      </c>
      <c r="B4698" s="455">
        <v>66.209999999999994</v>
      </c>
    </row>
    <row r="4699" spans="1:2">
      <c r="A4699" s="454">
        <v>45230</v>
      </c>
      <c r="B4699" s="455">
        <v>72.33</v>
      </c>
    </row>
    <row r="4700" spans="1:2">
      <c r="A4700" s="454">
        <v>45231</v>
      </c>
      <c r="B4700" s="455">
        <v>72.5</v>
      </c>
    </row>
    <row r="4701" spans="1:2">
      <c r="A4701" s="454">
        <v>45232</v>
      </c>
      <c r="B4701" s="455">
        <v>71.83</v>
      </c>
    </row>
    <row r="4702" spans="1:2">
      <c r="A4702" s="454">
        <v>45233</v>
      </c>
      <c r="B4702" s="455">
        <v>71.290000000000006</v>
      </c>
    </row>
    <row r="4703" spans="1:2">
      <c r="A4703" s="454">
        <v>45236</v>
      </c>
      <c r="B4703" s="455">
        <v>70.790000000000006</v>
      </c>
    </row>
    <row r="4704" spans="1:2">
      <c r="A4704" s="454">
        <v>45237</v>
      </c>
      <c r="B4704" s="455">
        <v>70</v>
      </c>
    </row>
    <row r="4705" spans="1:2">
      <c r="A4705" s="454">
        <v>45238</v>
      </c>
      <c r="B4705" s="455">
        <v>69.17</v>
      </c>
    </row>
    <row r="4706" spans="1:2">
      <c r="A4706" s="454">
        <v>45239</v>
      </c>
      <c r="B4706" s="455">
        <v>68.040000000000006</v>
      </c>
    </row>
    <row r="4707" spans="1:2">
      <c r="A4707" s="454">
        <v>45240</v>
      </c>
      <c r="B4707" s="455">
        <v>67.13</v>
      </c>
    </row>
    <row r="4708" spans="1:2">
      <c r="A4708" s="454">
        <v>45243</v>
      </c>
      <c r="B4708" s="455">
        <v>65.790000000000006</v>
      </c>
    </row>
    <row r="4709" spans="1:2">
      <c r="A4709" s="454">
        <v>45244</v>
      </c>
      <c r="B4709" s="455">
        <v>67.290000000000006</v>
      </c>
    </row>
    <row r="4710" spans="1:2">
      <c r="A4710" s="454">
        <v>45245</v>
      </c>
      <c r="B4710" s="455">
        <v>71.400000000000006</v>
      </c>
    </row>
    <row r="4711" spans="1:2">
      <c r="A4711" s="454">
        <v>45246</v>
      </c>
      <c r="B4711" s="455">
        <v>74.040000000000006</v>
      </c>
    </row>
    <row r="4712" spans="1:2">
      <c r="A4712" s="454">
        <v>45247</v>
      </c>
      <c r="B4712" s="455">
        <v>74</v>
      </c>
    </row>
    <row r="4713" spans="1:2">
      <c r="A4713" s="454">
        <v>45250</v>
      </c>
      <c r="B4713" s="455">
        <v>73.38</v>
      </c>
    </row>
    <row r="4714" spans="1:2">
      <c r="A4714" s="454">
        <v>45251</v>
      </c>
      <c r="B4714" s="455">
        <v>69.63</v>
      </c>
    </row>
    <row r="4715" spans="1:2">
      <c r="A4715" s="454">
        <v>45252</v>
      </c>
      <c r="B4715" s="455">
        <v>66.290000000000006</v>
      </c>
    </row>
    <row r="4716" spans="1:2">
      <c r="A4716" s="454">
        <v>45253</v>
      </c>
      <c r="B4716" s="455">
        <v>65.91</v>
      </c>
    </row>
    <row r="4717" spans="1:2">
      <c r="A4717" s="454">
        <v>45254</v>
      </c>
      <c r="B4717" s="455">
        <v>66.45</v>
      </c>
    </row>
    <row r="4718" spans="1:2">
      <c r="A4718" s="454">
        <v>45257</v>
      </c>
      <c r="B4718" s="455">
        <v>66.959999999999994</v>
      </c>
    </row>
    <row r="4719" spans="1:2">
      <c r="A4719" s="454">
        <v>45258</v>
      </c>
      <c r="B4719" s="455">
        <v>67.58</v>
      </c>
    </row>
    <row r="4720" spans="1:2">
      <c r="A4720" s="454">
        <v>45259</v>
      </c>
      <c r="B4720" s="455">
        <v>67.33</v>
      </c>
    </row>
    <row r="4721" spans="1:2">
      <c r="A4721" s="454">
        <v>45260</v>
      </c>
      <c r="B4721" s="455">
        <v>66.88</v>
      </c>
    </row>
    <row r="4722" spans="1:2">
      <c r="A4722" s="454">
        <v>45261</v>
      </c>
      <c r="B4722" s="455">
        <v>66.290000000000006</v>
      </c>
    </row>
    <row r="4723" spans="1:2">
      <c r="A4723" s="454">
        <v>45264</v>
      </c>
      <c r="B4723" s="455">
        <v>66.88</v>
      </c>
    </row>
    <row r="4724" spans="1:2">
      <c r="A4724" s="454">
        <v>45265</v>
      </c>
      <c r="B4724" s="455">
        <v>66.459999999999994</v>
      </c>
    </row>
    <row r="4725" spans="1:2">
      <c r="A4725" s="454">
        <v>45266</v>
      </c>
      <c r="B4725" s="455">
        <v>66.42</v>
      </c>
    </row>
    <row r="4726" spans="1:2">
      <c r="A4726" s="454">
        <v>45267</v>
      </c>
      <c r="B4726" s="455">
        <v>66.5</v>
      </c>
    </row>
    <row r="4727" spans="1:2">
      <c r="A4727" s="454">
        <v>45268</v>
      </c>
      <c r="B4727" s="455">
        <v>65.540000000000006</v>
      </c>
    </row>
    <row r="4728" spans="1:2">
      <c r="A4728" s="454">
        <v>45271</v>
      </c>
      <c r="B4728" s="455">
        <v>62.92</v>
      </c>
    </row>
    <row r="4729" spans="1:2">
      <c r="A4729" s="454">
        <v>45272</v>
      </c>
      <c r="B4729" s="455">
        <v>60.54</v>
      </c>
    </row>
    <row r="4730" spans="1:2">
      <c r="A4730" s="454">
        <v>45273</v>
      </c>
      <c r="B4730" s="455">
        <v>56.58</v>
      </c>
    </row>
    <row r="4731" spans="1:2">
      <c r="A4731" s="454">
        <v>45274</v>
      </c>
      <c r="B4731" s="455">
        <v>55.92</v>
      </c>
    </row>
    <row r="4732" spans="1:2">
      <c r="A4732" s="454">
        <v>45275</v>
      </c>
      <c r="B4732" s="455">
        <v>55.33</v>
      </c>
    </row>
    <row r="4733" spans="1:2">
      <c r="A4733" s="454">
        <v>45278</v>
      </c>
      <c r="B4733" s="455">
        <v>55.29</v>
      </c>
    </row>
    <row r="4734" spans="1:2">
      <c r="A4734" s="454">
        <v>45279</v>
      </c>
      <c r="B4734" s="455">
        <v>55.33</v>
      </c>
    </row>
    <row r="4735" spans="1:2">
      <c r="A4735" s="454">
        <v>45280</v>
      </c>
      <c r="B4735" s="455">
        <v>54.75</v>
      </c>
    </row>
    <row r="4736" spans="1:2">
      <c r="A4736" s="454">
        <v>45281</v>
      </c>
      <c r="B4736" s="455">
        <v>54.25</v>
      </c>
    </row>
    <row r="4737" spans="1:2">
      <c r="A4737" s="454">
        <v>45282</v>
      </c>
      <c r="B4737" s="455">
        <v>54.25</v>
      </c>
    </row>
    <row r="4738" spans="1:2">
      <c r="A4738" s="454">
        <v>45293</v>
      </c>
      <c r="B4738" s="455">
        <v>57.92</v>
      </c>
    </row>
    <row r="4739" spans="1:2">
      <c r="A4739" s="454">
        <v>45294</v>
      </c>
      <c r="B4739" s="455">
        <v>57.35</v>
      </c>
    </row>
    <row r="4740" spans="1:2">
      <c r="A4740" s="454">
        <v>45295</v>
      </c>
      <c r="B4740" s="455">
        <v>57.23</v>
      </c>
    </row>
    <row r="4741" spans="1:2">
      <c r="A4741" s="454">
        <v>45296</v>
      </c>
      <c r="B4741" s="455">
        <v>59.29</v>
      </c>
    </row>
    <row r="4742" spans="1:2">
      <c r="A4742" s="454">
        <v>45299</v>
      </c>
      <c r="B4742" s="455">
        <v>67.08</v>
      </c>
    </row>
    <row r="4743" spans="1:2">
      <c r="A4743" s="454">
        <v>45300</v>
      </c>
      <c r="B4743" s="455">
        <v>67.75</v>
      </c>
    </row>
    <row r="4744" spans="1:2">
      <c r="A4744" s="454">
        <v>45301</v>
      </c>
      <c r="B4744" s="455">
        <v>67.92</v>
      </c>
    </row>
    <row r="4745" spans="1:2">
      <c r="A4745" s="454">
        <v>45302</v>
      </c>
      <c r="B4745" s="455">
        <v>68.5</v>
      </c>
    </row>
    <row r="4746" spans="1:2">
      <c r="A4746" s="454">
        <v>45303</v>
      </c>
      <c r="B4746" s="455">
        <v>69.790000000000006</v>
      </c>
    </row>
    <row r="4747" spans="1:2">
      <c r="A4747" s="454">
        <v>45306</v>
      </c>
      <c r="B4747" s="455">
        <v>70.38</v>
      </c>
    </row>
    <row r="4748" spans="1:2">
      <c r="A4748" s="454">
        <v>45307</v>
      </c>
      <c r="B4748" s="455">
        <v>69.459999999999994</v>
      </c>
    </row>
    <row r="4749" spans="1:2">
      <c r="A4749" s="454">
        <v>45308</v>
      </c>
      <c r="B4749" s="455">
        <v>67.58</v>
      </c>
    </row>
    <row r="4750" spans="1:2">
      <c r="A4750" s="454">
        <v>45309</v>
      </c>
      <c r="B4750" s="455">
        <v>66.290000000000006</v>
      </c>
    </row>
    <row r="4751" spans="1:2">
      <c r="A4751" s="454">
        <v>45310</v>
      </c>
      <c r="B4751" s="455">
        <v>65.290000000000006</v>
      </c>
    </row>
    <row r="4752" spans="1:2">
      <c r="A4752" s="454">
        <v>45313</v>
      </c>
      <c r="B4752" s="455">
        <v>62.58</v>
      </c>
    </row>
    <row r="4753" spans="1:2">
      <c r="A4753" s="454">
        <v>45314</v>
      </c>
      <c r="B4753" s="455">
        <v>61.33</v>
      </c>
    </row>
    <row r="4754" spans="1:2">
      <c r="A4754" s="454">
        <v>45315</v>
      </c>
      <c r="B4754" s="455">
        <v>59.04</v>
      </c>
    </row>
    <row r="4755" spans="1:2">
      <c r="A4755" s="454">
        <v>45316</v>
      </c>
      <c r="B4755" s="455">
        <v>58.17</v>
      </c>
    </row>
    <row r="4756" spans="1:2">
      <c r="A4756" s="454">
        <v>45317</v>
      </c>
      <c r="B4756" s="455">
        <v>57.83</v>
      </c>
    </row>
    <row r="4757" spans="1:2">
      <c r="A4757" s="454">
        <v>45320</v>
      </c>
      <c r="B4757" s="455">
        <v>58.13</v>
      </c>
    </row>
    <row r="4758" spans="1:2">
      <c r="A4758" s="454">
        <v>45321</v>
      </c>
      <c r="B4758" s="455">
        <v>56.79</v>
      </c>
    </row>
    <row r="4759" spans="1:2">
      <c r="A4759" s="454">
        <v>45322</v>
      </c>
      <c r="B4759" s="455">
        <v>57.5</v>
      </c>
    </row>
    <row r="4760" spans="1:2">
      <c r="A4760" s="454">
        <v>45323</v>
      </c>
      <c r="B4760" s="455">
        <v>57.94</v>
      </c>
    </row>
    <row r="4761" spans="1:2">
      <c r="A4761" s="454">
        <v>45324</v>
      </c>
      <c r="B4761" s="455">
        <v>58.21</v>
      </c>
    </row>
    <row r="4762" spans="1:2">
      <c r="A4762" s="454">
        <v>45327</v>
      </c>
      <c r="B4762" s="455">
        <v>58.25</v>
      </c>
    </row>
    <row r="4763" spans="1:2">
      <c r="A4763" s="454">
        <v>45328</v>
      </c>
      <c r="B4763" s="455">
        <v>62</v>
      </c>
    </row>
    <row r="4764" spans="1:2">
      <c r="A4764" s="454">
        <v>45329</v>
      </c>
      <c r="B4764" s="455">
        <v>64.290000000000006</v>
      </c>
    </row>
    <row r="4765" spans="1:2">
      <c r="A4765" s="454">
        <v>45330</v>
      </c>
      <c r="B4765" s="455">
        <v>65.91</v>
      </c>
    </row>
    <row r="4766" spans="1:2">
      <c r="A4766" s="454">
        <v>45331</v>
      </c>
      <c r="B4766" s="455">
        <v>66.55</v>
      </c>
    </row>
    <row r="4767" spans="1:2">
      <c r="A4767" s="454">
        <v>45334</v>
      </c>
      <c r="B4767" s="455">
        <v>68.55</v>
      </c>
    </row>
    <row r="4768" spans="1:2">
      <c r="A4768" s="454">
        <v>45335</v>
      </c>
      <c r="B4768" s="455">
        <v>72.680000000000007</v>
      </c>
    </row>
    <row r="4769" spans="1:2">
      <c r="A4769" s="454">
        <v>45336</v>
      </c>
      <c r="B4769" s="455">
        <v>76.05</v>
      </c>
    </row>
    <row r="4770" spans="1:2">
      <c r="A4770" s="454">
        <v>45337</v>
      </c>
      <c r="B4770" s="455">
        <v>89.23</v>
      </c>
    </row>
    <row r="4771" spans="1:2">
      <c r="A4771" s="454">
        <v>45338</v>
      </c>
      <c r="B4771" s="455">
        <v>93.55</v>
      </c>
    </row>
    <row r="4772" spans="1:2">
      <c r="A4772" s="454">
        <v>45341</v>
      </c>
      <c r="B4772" s="455">
        <v>92.64</v>
      </c>
    </row>
    <row r="4773" spans="1:2">
      <c r="A4773" s="454">
        <v>45342</v>
      </c>
      <c r="B4773" s="455">
        <v>87.82</v>
      </c>
    </row>
    <row r="4774" spans="1:2">
      <c r="A4774" s="454">
        <v>45343</v>
      </c>
      <c r="B4774" s="455">
        <v>72.23</v>
      </c>
    </row>
    <row r="4775" spans="1:2">
      <c r="A4775" s="454">
        <v>45344</v>
      </c>
      <c r="B4775" s="455">
        <v>67.86</v>
      </c>
    </row>
    <row r="4776" spans="1:2">
      <c r="A4776" s="454">
        <v>45345</v>
      </c>
      <c r="B4776" s="455">
        <v>66.05</v>
      </c>
    </row>
    <row r="4777" spans="1:2">
      <c r="A4777" s="454">
        <v>45348</v>
      </c>
      <c r="B4777" s="455">
        <v>63.91</v>
      </c>
    </row>
    <row r="4778" spans="1:2">
      <c r="A4778" s="454">
        <v>45349</v>
      </c>
      <c r="B4778" s="455">
        <v>62.73</v>
      </c>
    </row>
    <row r="4779" spans="1:2">
      <c r="A4779" s="454">
        <v>45350</v>
      </c>
      <c r="B4779" s="455">
        <v>60.61</v>
      </c>
    </row>
    <row r="4780" spans="1:2">
      <c r="A4780" s="454">
        <v>45351</v>
      </c>
      <c r="B4780" s="455">
        <v>59.95</v>
      </c>
    </row>
    <row r="4781" spans="1:2">
      <c r="A4781" s="454">
        <v>45352</v>
      </c>
      <c r="B4781" s="455">
        <v>60.32</v>
      </c>
    </row>
    <row r="4782" spans="1:2">
      <c r="A4782" s="454">
        <v>45355</v>
      </c>
      <c r="B4782" s="455">
        <v>65.36</v>
      </c>
    </row>
    <row r="4783" spans="1:2">
      <c r="A4783" s="454">
        <v>45356</v>
      </c>
      <c r="B4783" s="455">
        <v>74.55</v>
      </c>
    </row>
    <row r="4784" spans="1:2">
      <c r="A4784" s="454">
        <v>45357</v>
      </c>
      <c r="B4784" s="455">
        <v>73.41</v>
      </c>
    </row>
    <row r="4785" spans="1:2">
      <c r="A4785" s="454">
        <v>45358</v>
      </c>
      <c r="B4785" s="455">
        <v>71.5</v>
      </c>
    </row>
    <row r="4786" spans="1:2">
      <c r="A4786" s="454">
        <v>45359</v>
      </c>
      <c r="B4786" s="455">
        <v>69.14</v>
      </c>
    </row>
    <row r="4787" spans="1:2">
      <c r="A4787" s="454">
        <v>45362</v>
      </c>
      <c r="B4787" s="455">
        <v>70.319999999999993</v>
      </c>
    </row>
    <row r="4788" spans="1:2">
      <c r="A4788" s="454">
        <v>45363</v>
      </c>
      <c r="B4788" s="455">
        <v>70.45</v>
      </c>
    </row>
    <row r="4789" spans="1:2">
      <c r="A4789" s="454">
        <v>45364</v>
      </c>
      <c r="B4789" s="455">
        <v>70.680000000000007</v>
      </c>
    </row>
    <row r="4790" spans="1:2">
      <c r="A4790" s="454">
        <v>45365</v>
      </c>
      <c r="B4790" s="455">
        <v>71.95</v>
      </c>
    </row>
    <row r="4791" spans="1:2">
      <c r="A4791" s="454">
        <v>45366</v>
      </c>
      <c r="B4791" s="455">
        <v>75.680000000000007</v>
      </c>
    </row>
    <row r="4792" spans="1:2">
      <c r="A4792" s="454">
        <v>45369</v>
      </c>
      <c r="B4792" s="455">
        <v>83.57</v>
      </c>
    </row>
    <row r="4793" spans="1:2">
      <c r="A4793" s="454">
        <v>45370</v>
      </c>
      <c r="B4793" s="455">
        <v>81.91</v>
      </c>
    </row>
    <row r="4794" spans="1:2">
      <c r="A4794" s="454">
        <v>45371</v>
      </c>
      <c r="B4794" s="455">
        <v>76.680000000000007</v>
      </c>
    </row>
    <row r="4795" spans="1:2">
      <c r="A4795" s="454">
        <v>45372</v>
      </c>
      <c r="B4795" s="455">
        <v>71.59</v>
      </c>
    </row>
    <row r="4796" spans="1:2">
      <c r="A4796" s="454">
        <v>45373</v>
      </c>
      <c r="B4796" s="455">
        <v>66.77</v>
      </c>
    </row>
    <row r="4797" spans="1:2">
      <c r="A4797" s="454">
        <v>45376</v>
      </c>
      <c r="B4797" s="455">
        <v>65.180000000000007</v>
      </c>
    </row>
    <row r="4798" spans="1:2">
      <c r="A4798" s="454">
        <v>45377</v>
      </c>
      <c r="B4798" s="455">
        <v>63.91</v>
      </c>
    </row>
    <row r="4799" spans="1:2">
      <c r="A4799" s="454">
        <v>45378</v>
      </c>
      <c r="B4799" s="455">
        <v>63.91</v>
      </c>
    </row>
    <row r="4800" spans="1:2">
      <c r="A4800" s="454">
        <v>45379</v>
      </c>
      <c r="B4800" s="455">
        <v>64.77</v>
      </c>
    </row>
    <row r="4801" spans="1:2">
      <c r="A4801" s="454">
        <v>45384</v>
      </c>
      <c r="B4801" s="52">
        <v>66.349999999999994</v>
      </c>
    </row>
    <row r="4802" spans="1:2">
      <c r="A4802" s="454">
        <v>45385</v>
      </c>
      <c r="B4802" s="52">
        <v>66.150000000000006</v>
      </c>
    </row>
    <row r="4803" spans="1:2">
      <c r="A4803" s="454">
        <v>45386</v>
      </c>
      <c r="B4803" s="52">
        <v>65.400000000000006</v>
      </c>
    </row>
    <row r="4804" spans="1:2">
      <c r="A4804" s="454">
        <v>45387</v>
      </c>
      <c r="B4804" s="52">
        <v>65</v>
      </c>
    </row>
    <row r="4805" spans="1:2">
      <c r="A4805" s="454">
        <v>45390</v>
      </c>
      <c r="B4805" s="52">
        <v>63.9</v>
      </c>
    </row>
    <row r="4806" spans="1:2">
      <c r="A4806" s="454">
        <v>45391</v>
      </c>
      <c r="B4806" s="52">
        <v>62.7</v>
      </c>
    </row>
    <row r="4807" spans="1:2">
      <c r="A4807" s="454">
        <v>45392</v>
      </c>
      <c r="B4807" s="52">
        <v>61.95</v>
      </c>
    </row>
    <row r="4808" spans="1:2">
      <c r="A4808" s="454">
        <v>45393</v>
      </c>
      <c r="B4808" s="52">
        <v>61.85</v>
      </c>
    </row>
    <row r="4809" spans="1:2">
      <c r="A4809" s="454">
        <v>45394</v>
      </c>
      <c r="B4809" s="52">
        <v>62.8</v>
      </c>
    </row>
    <row r="4810" spans="1:2">
      <c r="A4810" s="454">
        <v>45397</v>
      </c>
      <c r="B4810" s="52">
        <v>63.65</v>
      </c>
    </row>
    <row r="4811" spans="1:2">
      <c r="A4811" s="454">
        <v>45398</v>
      </c>
      <c r="B4811" s="52">
        <v>63.15</v>
      </c>
    </row>
    <row r="4812" spans="1:2">
      <c r="A4812" s="454">
        <v>45399</v>
      </c>
      <c r="B4812" s="52">
        <v>60.5</v>
      </c>
    </row>
    <row r="4813" spans="1:2">
      <c r="A4813" s="454">
        <v>45400</v>
      </c>
      <c r="B4813" s="52">
        <v>59.85</v>
      </c>
    </row>
    <row r="4814" spans="1:2">
      <c r="A4814" s="454">
        <v>45401</v>
      </c>
      <c r="B4814" s="52">
        <v>59.35</v>
      </c>
    </row>
    <row r="4815" spans="1:2">
      <c r="A4815" s="454">
        <v>45404</v>
      </c>
      <c r="B4815" s="52">
        <v>59</v>
      </c>
    </row>
    <row r="4816" spans="1:2">
      <c r="A4816" s="454">
        <v>45405</v>
      </c>
      <c r="B4816" s="52">
        <v>58.85</v>
      </c>
    </row>
    <row r="4817" spans="1:2">
      <c r="A4817" s="454">
        <v>45406</v>
      </c>
      <c r="B4817" s="52">
        <v>58.6</v>
      </c>
    </row>
    <row r="4818" spans="1:2">
      <c r="A4818" s="454">
        <v>45407</v>
      </c>
      <c r="B4818" s="52">
        <v>59.45</v>
      </c>
    </row>
    <row r="4819" spans="1:2">
      <c r="A4819" s="454">
        <v>45408</v>
      </c>
      <c r="B4819" s="52">
        <v>60.95</v>
      </c>
    </row>
    <row r="4820" spans="1:2">
      <c r="A4820" s="454">
        <v>45411</v>
      </c>
      <c r="B4820" s="52">
        <v>62.65</v>
      </c>
    </row>
    <row r="4821" spans="1:2">
      <c r="A4821" s="454">
        <v>45412</v>
      </c>
      <c r="B4821" s="52">
        <v>64.28</v>
      </c>
    </row>
    <row r="4822" spans="1:2">
      <c r="A4822" s="454">
        <v>45413</v>
      </c>
      <c r="B4822" s="52">
        <v>64.89</v>
      </c>
    </row>
    <row r="4823" spans="1:2">
      <c r="A4823" s="454">
        <v>45414</v>
      </c>
      <c r="B4823" s="52">
        <v>65.75</v>
      </c>
    </row>
    <row r="4824" spans="1:2">
      <c r="A4824" s="454">
        <v>45415</v>
      </c>
      <c r="B4824" s="52">
        <v>66.55</v>
      </c>
    </row>
    <row r="4825" spans="1:2">
      <c r="A4825" s="454">
        <v>45419</v>
      </c>
      <c r="B4825" s="52">
        <v>67.2</v>
      </c>
    </row>
    <row r="4826" spans="1:2">
      <c r="A4826" s="454">
        <v>45420</v>
      </c>
      <c r="B4826" s="52">
        <v>69.8</v>
      </c>
    </row>
    <row r="4827" spans="1:2">
      <c r="A4827" s="454">
        <v>45421</v>
      </c>
      <c r="B4827" s="52">
        <v>72</v>
      </c>
    </row>
    <row r="4828" spans="1:2">
      <c r="A4828" s="454">
        <v>45422</v>
      </c>
      <c r="B4828" s="52">
        <v>72.45</v>
      </c>
    </row>
    <row r="4829" spans="1:2">
      <c r="A4829" s="454">
        <v>45425</v>
      </c>
      <c r="B4829" s="52">
        <v>72.5</v>
      </c>
    </row>
    <row r="4830" spans="1:2">
      <c r="A4830" s="454">
        <v>45426</v>
      </c>
      <c r="B4830" s="52">
        <v>71.2</v>
      </c>
    </row>
    <row r="4831" spans="1:2">
      <c r="A4831" s="454">
        <v>45427</v>
      </c>
      <c r="B4831" s="52">
        <v>69.25</v>
      </c>
    </row>
    <row r="4832" spans="1:2">
      <c r="A4832" s="454">
        <v>45428</v>
      </c>
      <c r="B4832" s="52">
        <v>72.150000000000006</v>
      </c>
    </row>
    <row r="4833" spans="1:2">
      <c r="A4833" s="454">
        <v>45429</v>
      </c>
      <c r="B4833" s="52">
        <v>73.349999999999994</v>
      </c>
    </row>
    <row r="4834" spans="1:2">
      <c r="A4834" s="454">
        <v>45432</v>
      </c>
      <c r="B4834" s="52">
        <v>73.75</v>
      </c>
    </row>
    <row r="4835" spans="1:2">
      <c r="A4835" s="454">
        <v>45433</v>
      </c>
      <c r="B4835" s="52">
        <v>72.95</v>
      </c>
    </row>
    <row r="4836" spans="1:2">
      <c r="A4836" s="454">
        <v>45434</v>
      </c>
      <c r="B4836" s="52">
        <v>70.099999999999994</v>
      </c>
    </row>
    <row r="4837" spans="1:2">
      <c r="A4837" s="454">
        <v>45435</v>
      </c>
      <c r="B4837" s="52">
        <v>68.45</v>
      </c>
    </row>
    <row r="4838" spans="1:2">
      <c r="A4838" s="454">
        <v>45436</v>
      </c>
      <c r="B4838" s="52">
        <v>68</v>
      </c>
    </row>
    <row r="4839" spans="1:2">
      <c r="A4839" s="454">
        <v>45440</v>
      </c>
      <c r="B4839" s="52">
        <v>65.7</v>
      </c>
    </row>
    <row r="4840" spans="1:2">
      <c r="A4840" s="454">
        <v>45441</v>
      </c>
      <c r="B4840" s="52">
        <v>63.08</v>
      </c>
    </row>
    <row r="4841" spans="1:2">
      <c r="A4841" s="454">
        <v>45442</v>
      </c>
      <c r="B4841" s="52">
        <v>57.7</v>
      </c>
    </row>
    <row r="4842" spans="1:2">
      <c r="A4842" s="454">
        <v>45443</v>
      </c>
      <c r="B4842" s="52">
        <v>57.55</v>
      </c>
    </row>
    <row r="4843" spans="1:2">
      <c r="A4843" s="454">
        <v>45446</v>
      </c>
      <c r="B4843" s="52">
        <v>57.15</v>
      </c>
    </row>
    <row r="4844" spans="1:2">
      <c r="A4844" s="454">
        <v>45447</v>
      </c>
      <c r="B4844" s="52">
        <v>56.4</v>
      </c>
    </row>
    <row r="4845" spans="1:2">
      <c r="A4845" s="454">
        <v>45448</v>
      </c>
      <c r="B4845" s="52">
        <v>55.4</v>
      </c>
    </row>
    <row r="4846" spans="1:2">
      <c r="A4846" s="454">
        <v>45449</v>
      </c>
      <c r="B4846" s="52">
        <v>53.75</v>
      </c>
    </row>
    <row r="4847" spans="1:2">
      <c r="A4847" s="454">
        <v>45450</v>
      </c>
      <c r="B4847" s="52">
        <v>53.45</v>
      </c>
    </row>
    <row r="4848" spans="1:2">
      <c r="A4848" s="454">
        <v>45453</v>
      </c>
      <c r="B4848" s="52">
        <v>52.95</v>
      </c>
    </row>
    <row r="4849" spans="1:2">
      <c r="A4849" s="454">
        <v>45454</v>
      </c>
      <c r="B4849" s="52">
        <v>52.6</v>
      </c>
    </row>
    <row r="4850" spans="1:2">
      <c r="A4850" s="454">
        <v>45455</v>
      </c>
      <c r="B4850" s="52">
        <v>51.45</v>
      </c>
    </row>
    <row r="4851" spans="1:2">
      <c r="A4851" s="454">
        <v>45456</v>
      </c>
      <c r="B4851" s="52">
        <v>51.1</v>
      </c>
    </row>
    <row r="4852" spans="1:2">
      <c r="A4852" s="454">
        <v>45457</v>
      </c>
      <c r="B4852" s="52">
        <v>50.9</v>
      </c>
    </row>
    <row r="4853" spans="1:2">
      <c r="A4853" s="454">
        <v>45460</v>
      </c>
      <c r="B4853" s="52">
        <v>50.6</v>
      </c>
    </row>
    <row r="4854" spans="1:2">
      <c r="A4854" s="454">
        <v>45461</v>
      </c>
      <c r="B4854" s="52">
        <v>50.5</v>
      </c>
    </row>
    <row r="4855" spans="1:2">
      <c r="A4855" s="454">
        <v>45462</v>
      </c>
      <c r="B4855" s="52">
        <v>50.2</v>
      </c>
    </row>
    <row r="4856" spans="1:2">
      <c r="A4856" s="454">
        <v>45463</v>
      </c>
      <c r="B4856" s="52">
        <v>49.9</v>
      </c>
    </row>
    <row r="4857" spans="1:2">
      <c r="A4857" s="454">
        <v>45464</v>
      </c>
      <c r="B4857" s="52">
        <v>49.55</v>
      </c>
    </row>
    <row r="4858" spans="1:2">
      <c r="A4858" s="454">
        <v>45467</v>
      </c>
      <c r="B4858" s="52">
        <v>49.3</v>
      </c>
    </row>
    <row r="4859" spans="1:2">
      <c r="A4859" s="454">
        <v>45468</v>
      </c>
      <c r="B4859" s="52">
        <v>49.65</v>
      </c>
    </row>
    <row r="4860" spans="1:2">
      <c r="A4860" s="454">
        <v>45469</v>
      </c>
      <c r="B4860" s="52">
        <v>49.85</v>
      </c>
    </row>
    <row r="4861" spans="1:2">
      <c r="A4861" s="454">
        <v>45470</v>
      </c>
      <c r="B4861" s="52">
        <v>49.7</v>
      </c>
    </row>
    <row r="4862" spans="1:2">
      <c r="A4862" s="454">
        <v>45471</v>
      </c>
      <c r="B4862" s="52">
        <v>49.55</v>
      </c>
    </row>
    <row r="4863" spans="1:2">
      <c r="A4863" s="454">
        <v>45474</v>
      </c>
      <c r="B4863" s="455">
        <v>49.65</v>
      </c>
    </row>
    <row r="4864" spans="1:2">
      <c r="A4864" s="454">
        <v>45475</v>
      </c>
      <c r="B4864" s="455">
        <v>49.25</v>
      </c>
    </row>
    <row r="4865" spans="1:2">
      <c r="A4865" s="454">
        <v>45476</v>
      </c>
      <c r="B4865" s="455">
        <v>48.95</v>
      </c>
    </row>
    <row r="4866" spans="1:2">
      <c r="A4866" s="454">
        <v>45477</v>
      </c>
      <c r="B4866" s="455">
        <v>48.45</v>
      </c>
    </row>
    <row r="4867" spans="1:2">
      <c r="A4867" s="454">
        <v>45478</v>
      </c>
      <c r="B4867" s="455">
        <v>48.23</v>
      </c>
    </row>
    <row r="4868" spans="1:2">
      <c r="A4868" s="454">
        <v>45481</v>
      </c>
      <c r="B4868" s="455">
        <v>47.5</v>
      </c>
    </row>
    <row r="4869" spans="1:2">
      <c r="A4869" s="454">
        <v>45482</v>
      </c>
      <c r="B4869" s="455">
        <v>47.18</v>
      </c>
    </row>
    <row r="4870" spans="1:2">
      <c r="A4870" s="454">
        <v>45483</v>
      </c>
      <c r="B4870" s="455">
        <v>46.78</v>
      </c>
    </row>
    <row r="4871" spans="1:2">
      <c r="A4871" s="454">
        <v>45484</v>
      </c>
      <c r="B4871" s="455">
        <v>46.53</v>
      </c>
    </row>
    <row r="4872" spans="1:2">
      <c r="A4872" s="454">
        <v>45485</v>
      </c>
      <c r="B4872" s="455">
        <v>46.35</v>
      </c>
    </row>
    <row r="4873" spans="1:2">
      <c r="A4873" s="454">
        <v>45488</v>
      </c>
      <c r="B4873" s="455">
        <v>46.1</v>
      </c>
    </row>
    <row r="4874" spans="1:2">
      <c r="A4874" s="454">
        <v>45489</v>
      </c>
      <c r="B4874" s="455">
        <v>44.85</v>
      </c>
    </row>
    <row r="4875" spans="1:2">
      <c r="A4875" s="454">
        <v>45490</v>
      </c>
      <c r="B4875" s="455">
        <v>45.45</v>
      </c>
    </row>
    <row r="4876" spans="1:2">
      <c r="A4876" s="454">
        <v>45491</v>
      </c>
      <c r="B4876" s="455">
        <v>46.9</v>
      </c>
    </row>
    <row r="4877" spans="1:2">
      <c r="A4877" s="454">
        <v>45492</v>
      </c>
      <c r="B4877" s="455">
        <v>52.65</v>
      </c>
    </row>
    <row r="4878" spans="1:2">
      <c r="A4878" s="454">
        <v>45495</v>
      </c>
      <c r="B4878" s="455">
        <v>54.3</v>
      </c>
    </row>
    <row r="4879" spans="1:2">
      <c r="A4879" s="454">
        <v>45496</v>
      </c>
      <c r="B4879" s="455">
        <v>58.05</v>
      </c>
    </row>
    <row r="4880" spans="1:2">
      <c r="A4880" s="454">
        <v>45497</v>
      </c>
      <c r="B4880" s="455">
        <v>59</v>
      </c>
    </row>
    <row r="4881" spans="1:2">
      <c r="A4881" s="454">
        <v>45498</v>
      </c>
      <c r="B4881" s="455">
        <v>58.8</v>
      </c>
    </row>
    <row r="4882" spans="1:2">
      <c r="A4882" s="454">
        <v>45499</v>
      </c>
      <c r="B4882" s="455">
        <v>55.2</v>
      </c>
    </row>
    <row r="4883" spans="1:2">
      <c r="A4883" s="454">
        <v>45502</v>
      </c>
      <c r="B4883" s="455">
        <v>54.35</v>
      </c>
    </row>
    <row r="4884" spans="1:2">
      <c r="A4884" s="454">
        <v>45503</v>
      </c>
      <c r="B4884" s="455">
        <v>49.25</v>
      </c>
    </row>
    <row r="4885" spans="1:2">
      <c r="A4885" s="454">
        <v>45504</v>
      </c>
      <c r="B4885" s="455">
        <v>47.2</v>
      </c>
    </row>
    <row r="4886" spans="1:2">
      <c r="A4886" s="454">
        <v>45505</v>
      </c>
      <c r="B4886" s="455">
        <v>47</v>
      </c>
    </row>
    <row r="4887" spans="1:2">
      <c r="A4887" s="454">
        <v>45506</v>
      </c>
      <c r="B4887" s="455">
        <v>46.73</v>
      </c>
    </row>
    <row r="4888" spans="1:2">
      <c r="A4888" s="454">
        <v>45509</v>
      </c>
      <c r="B4888" s="455">
        <v>45.75</v>
      </c>
    </row>
    <row r="4889" spans="1:2">
      <c r="A4889" s="454">
        <v>45510</v>
      </c>
      <c r="B4889" s="455">
        <v>45.6</v>
      </c>
    </row>
    <row r="4890" spans="1:2">
      <c r="A4890" s="454">
        <v>45511</v>
      </c>
      <c r="B4890" s="455">
        <v>45.75</v>
      </c>
    </row>
    <row r="4891" spans="1:2">
      <c r="A4891" s="454">
        <v>45512</v>
      </c>
      <c r="B4891" s="455">
        <v>45.43</v>
      </c>
    </row>
    <row r="4892" spans="1:2">
      <c r="A4892" s="454">
        <v>45513</v>
      </c>
      <c r="B4892" s="455">
        <v>46.06</v>
      </c>
    </row>
    <row r="4893" spans="1:2">
      <c r="A4893" s="454">
        <v>45516</v>
      </c>
      <c r="B4893" s="455">
        <v>46.15</v>
      </c>
    </row>
    <row r="4894" spans="1:2">
      <c r="A4894" s="454">
        <v>45517</v>
      </c>
      <c r="B4894" s="455">
        <v>46.2</v>
      </c>
    </row>
    <row r="4895" spans="1:2">
      <c r="A4895" s="454">
        <v>45518</v>
      </c>
      <c r="B4895" s="455">
        <v>48.3</v>
      </c>
    </row>
    <row r="4896" spans="1:2">
      <c r="A4896" s="454">
        <v>45519</v>
      </c>
      <c r="B4896" s="455">
        <v>59.25</v>
      </c>
    </row>
    <row r="4897" spans="1:2">
      <c r="A4897" s="454">
        <v>45523</v>
      </c>
      <c r="B4897" s="455">
        <v>61.5</v>
      </c>
    </row>
    <row r="4898" spans="1:2">
      <c r="A4898" s="454">
        <v>45524</v>
      </c>
      <c r="B4898" s="455">
        <v>60.98</v>
      </c>
    </row>
    <row r="4899" spans="1:2">
      <c r="A4899" s="454">
        <v>45525</v>
      </c>
      <c r="B4899" s="455">
        <v>59.6</v>
      </c>
    </row>
    <row r="4900" spans="1:2">
      <c r="A4900" s="454">
        <v>45526</v>
      </c>
      <c r="B4900" s="455">
        <v>52.95</v>
      </c>
    </row>
    <row r="4901" spans="1:2">
      <c r="A4901" s="454">
        <v>45527</v>
      </c>
      <c r="B4901" s="455">
        <v>52.35</v>
      </c>
    </row>
    <row r="4902" spans="1:2">
      <c r="A4902" s="454">
        <v>45531</v>
      </c>
      <c r="B4902" s="455">
        <v>51.43</v>
      </c>
    </row>
    <row r="4903" spans="1:2">
      <c r="A4903" s="454">
        <v>45532</v>
      </c>
      <c r="B4903" s="455">
        <v>48.65</v>
      </c>
    </row>
    <row r="4904" spans="1:2">
      <c r="A4904" s="454">
        <v>45533</v>
      </c>
      <c r="B4904" s="455">
        <v>44.7</v>
      </c>
    </row>
    <row r="4905" spans="1:2">
      <c r="A4905" s="454">
        <v>45534</v>
      </c>
      <c r="B4905" s="455">
        <v>44.4</v>
      </c>
    </row>
    <row r="4906" spans="1:2">
      <c r="A4906" s="454">
        <v>45537</v>
      </c>
      <c r="B4906" s="455">
        <v>44.55</v>
      </c>
    </row>
    <row r="4907" spans="1:2">
      <c r="A4907" s="454">
        <v>45538</v>
      </c>
      <c r="B4907" s="455">
        <v>44.75</v>
      </c>
    </row>
    <row r="4908" spans="1:2">
      <c r="A4908" s="454">
        <v>45539</v>
      </c>
      <c r="B4908" s="455">
        <v>45.4</v>
      </c>
    </row>
    <row r="4909" spans="1:2">
      <c r="A4909" s="454">
        <v>45540</v>
      </c>
      <c r="B4909" s="455">
        <v>47.5</v>
      </c>
    </row>
    <row r="4910" spans="1:2">
      <c r="A4910" s="454">
        <v>45541</v>
      </c>
      <c r="B4910" s="455">
        <v>49.5</v>
      </c>
    </row>
    <row r="4911" spans="1:2">
      <c r="A4911" s="454">
        <v>45544</v>
      </c>
      <c r="B4911" s="455">
        <v>50.38</v>
      </c>
    </row>
    <row r="4912" spans="1:2">
      <c r="A4912" s="454">
        <v>45545</v>
      </c>
      <c r="B4912" s="455">
        <v>52.3</v>
      </c>
    </row>
    <row r="4913" spans="1:2">
      <c r="A4913" s="454">
        <v>45546</v>
      </c>
      <c r="B4913" s="455">
        <v>53.5</v>
      </c>
    </row>
    <row r="4914" spans="1:2">
      <c r="A4914" s="454">
        <v>45547</v>
      </c>
      <c r="B4914" s="455">
        <v>54.15</v>
      </c>
    </row>
    <row r="4915" spans="1:2">
      <c r="A4915" s="454">
        <v>45548</v>
      </c>
      <c r="B4915" s="455">
        <v>54.5</v>
      </c>
    </row>
    <row r="4916" spans="1:2">
      <c r="A4916" s="454">
        <v>45551</v>
      </c>
      <c r="B4916" s="455">
        <v>54.65</v>
      </c>
    </row>
    <row r="4917" spans="1:2">
      <c r="A4917" s="454">
        <v>45552</v>
      </c>
      <c r="B4917" s="455">
        <v>55.38</v>
      </c>
    </row>
    <row r="4918" spans="1:2">
      <c r="A4918" s="454">
        <v>45553</v>
      </c>
      <c r="B4918" s="455">
        <v>55.95</v>
      </c>
    </row>
    <row r="4919" spans="1:2">
      <c r="A4919" s="454">
        <v>45554</v>
      </c>
      <c r="B4919" s="455">
        <v>60.05</v>
      </c>
    </row>
    <row r="4920" spans="1:2">
      <c r="A4920" s="454">
        <v>45555</v>
      </c>
      <c r="B4920" s="455">
        <v>60.25</v>
      </c>
    </row>
    <row r="4921" spans="1:2">
      <c r="A4921" s="454">
        <v>45558</v>
      </c>
      <c r="B4921" s="455">
        <v>60.45</v>
      </c>
    </row>
    <row r="4922" spans="1:2">
      <c r="A4922" s="454">
        <v>45559</v>
      </c>
      <c r="B4922" s="455">
        <v>58.35</v>
      </c>
    </row>
    <row r="4923" spans="1:2">
      <c r="A4923" s="454">
        <v>45560</v>
      </c>
      <c r="B4923" s="455">
        <v>55.85</v>
      </c>
    </row>
    <row r="4924" spans="1:2">
      <c r="A4924" s="454">
        <v>45561</v>
      </c>
      <c r="B4924" s="455">
        <v>54.35</v>
      </c>
    </row>
    <row r="4925" spans="1:2">
      <c r="A4925" s="454">
        <v>45562</v>
      </c>
      <c r="B4925" s="455">
        <v>53.55</v>
      </c>
    </row>
    <row r="4926" spans="1:2">
      <c r="A4926" s="454">
        <v>45565</v>
      </c>
      <c r="B4926" s="455">
        <v>52.8</v>
      </c>
    </row>
    <row r="4927" spans="1:2">
      <c r="A4927" s="454">
        <v>45566</v>
      </c>
      <c r="B4927" s="455">
        <v>53.05</v>
      </c>
    </row>
    <row r="4928" spans="1:2">
      <c r="A4928" s="454">
        <v>45567</v>
      </c>
      <c r="B4928" s="455">
        <v>55.65</v>
      </c>
    </row>
    <row r="4929" spans="1:2">
      <c r="A4929" s="454">
        <v>45568</v>
      </c>
      <c r="B4929" s="455">
        <v>57.8</v>
      </c>
    </row>
    <row r="4930" spans="1:2">
      <c r="A4930" s="454">
        <v>45569</v>
      </c>
      <c r="B4930" s="455">
        <v>59.63</v>
      </c>
    </row>
    <row r="4931" spans="1:2">
      <c r="A4931" s="454">
        <v>45572</v>
      </c>
      <c r="B4931" s="455">
        <v>60.15</v>
      </c>
    </row>
    <row r="4932" spans="1:2">
      <c r="A4932" s="454">
        <v>45573</v>
      </c>
      <c r="B4932" s="455">
        <v>60.2</v>
      </c>
    </row>
    <row r="4933" spans="1:2">
      <c r="A4933" s="454">
        <v>45574</v>
      </c>
      <c r="B4933" s="455">
        <v>59.6</v>
      </c>
    </row>
    <row r="4934" spans="1:2">
      <c r="A4934" s="454">
        <v>45575</v>
      </c>
      <c r="B4934" s="455">
        <v>58</v>
      </c>
    </row>
    <row r="4935" spans="1:2">
      <c r="A4935" s="454">
        <v>45576</v>
      </c>
      <c r="B4935" s="455">
        <v>55.5</v>
      </c>
    </row>
    <row r="4936" spans="1:2">
      <c r="A4936" s="454">
        <v>45579</v>
      </c>
      <c r="B4936" s="455">
        <v>54.5</v>
      </c>
    </row>
    <row r="4937" spans="1:2">
      <c r="A4937" s="454">
        <v>45580</v>
      </c>
      <c r="B4937" s="455">
        <v>54.25</v>
      </c>
    </row>
    <row r="4938" spans="1:2">
      <c r="A4938" s="454">
        <v>45581</v>
      </c>
      <c r="B4938" s="455">
        <v>55</v>
      </c>
    </row>
    <row r="4939" spans="1:2">
      <c r="A4939" s="454">
        <v>45582</v>
      </c>
      <c r="B4939" s="455">
        <v>56.6</v>
      </c>
    </row>
    <row r="4940" spans="1:2">
      <c r="A4940" s="454">
        <v>45583</v>
      </c>
      <c r="B4940" s="455">
        <v>57.3</v>
      </c>
    </row>
    <row r="4941" spans="1:2">
      <c r="A4941" s="454">
        <v>45586</v>
      </c>
      <c r="B4941" s="455">
        <v>57.4</v>
      </c>
    </row>
    <row r="4942" spans="1:2">
      <c r="A4942" s="454">
        <v>45587</v>
      </c>
      <c r="B4942" s="455">
        <v>57.55</v>
      </c>
    </row>
    <row r="4943" spans="1:2">
      <c r="A4943" s="454">
        <v>45588</v>
      </c>
      <c r="B4943" s="455">
        <v>57.45</v>
      </c>
    </row>
    <row r="4944" spans="1:2">
      <c r="A4944" s="454">
        <v>45589</v>
      </c>
      <c r="B4944" s="455">
        <v>57.2</v>
      </c>
    </row>
    <row r="4945" spans="1:2">
      <c r="A4945" s="454">
        <v>45590</v>
      </c>
      <c r="B4945" s="455">
        <v>56.95</v>
      </c>
    </row>
    <row r="4946" spans="1:2">
      <c r="A4946" s="454">
        <v>45593</v>
      </c>
      <c r="B4946" s="455">
        <v>55.65</v>
      </c>
    </row>
    <row r="4947" spans="1:2">
      <c r="A4947" s="454">
        <v>45594</v>
      </c>
      <c r="B4947" s="455">
        <v>54.55</v>
      </c>
    </row>
    <row r="4948" spans="1:2">
      <c r="A4948" s="454">
        <v>45595</v>
      </c>
      <c r="B4948" s="455">
        <v>53.2</v>
      </c>
    </row>
    <row r="4949" spans="1:2">
      <c r="A4949" s="454">
        <v>45596</v>
      </c>
      <c r="B4949" s="455">
        <v>52.85</v>
      </c>
    </row>
    <row r="4950" spans="1:2">
      <c r="A4950" s="454">
        <v>45597</v>
      </c>
      <c r="B4950" s="455">
        <v>51.45</v>
      </c>
    </row>
    <row r="4951" spans="1:2">
      <c r="A4951" s="454">
        <v>45600</v>
      </c>
      <c r="B4951" s="455">
        <v>50.6</v>
      </c>
    </row>
    <row r="4952" spans="1:2">
      <c r="A4952" s="454">
        <v>45601</v>
      </c>
      <c r="B4952" s="455">
        <v>50</v>
      </c>
    </row>
    <row r="4953" spans="1:2">
      <c r="A4953" s="454">
        <v>45602</v>
      </c>
      <c r="B4953" s="455">
        <v>47.2</v>
      </c>
    </row>
    <row r="4954" spans="1:2">
      <c r="A4954" s="454">
        <v>45603</v>
      </c>
      <c r="B4954" s="455">
        <v>47.05</v>
      </c>
    </row>
    <row r="4955" spans="1:2">
      <c r="A4955" s="454">
        <v>45604</v>
      </c>
      <c r="B4955" s="455">
        <v>49.25</v>
      </c>
    </row>
    <row r="4956" spans="1:2">
      <c r="A4956" s="454">
        <v>45607</v>
      </c>
      <c r="B4956" s="455">
        <v>50.5</v>
      </c>
    </row>
    <row r="4957" spans="1:2">
      <c r="A4957" s="454">
        <v>45608</v>
      </c>
      <c r="B4957" s="455">
        <v>51.75</v>
      </c>
    </row>
    <row r="4958" spans="1:2">
      <c r="A4958" s="454">
        <v>45609</v>
      </c>
      <c r="B4958" s="455">
        <v>52.03</v>
      </c>
    </row>
    <row r="4959" spans="1:2">
      <c r="A4959" s="454">
        <v>45610</v>
      </c>
      <c r="B4959" s="455">
        <v>54.1</v>
      </c>
    </row>
    <row r="4960" spans="1:2">
      <c r="A4960" s="454">
        <v>45611</v>
      </c>
      <c r="B4960" s="455">
        <v>56.1</v>
      </c>
    </row>
    <row r="4961" spans="1:2">
      <c r="A4961" s="454">
        <v>45614</v>
      </c>
      <c r="B4961" s="455">
        <v>57.45</v>
      </c>
    </row>
    <row r="4962" spans="1:2">
      <c r="A4962" s="454">
        <v>45615</v>
      </c>
      <c r="B4962" s="455">
        <v>58.8</v>
      </c>
    </row>
    <row r="4963" spans="1:2">
      <c r="A4963" s="454">
        <v>45616</v>
      </c>
      <c r="B4963" s="455">
        <v>55.28</v>
      </c>
    </row>
    <row r="4964" spans="1:2">
      <c r="A4964" s="454">
        <v>45617</v>
      </c>
      <c r="B4964" s="455">
        <v>53.95</v>
      </c>
    </row>
    <row r="4965" spans="1:2">
      <c r="A4965" s="454">
        <v>45618</v>
      </c>
      <c r="B4965" s="455">
        <v>53.7</v>
      </c>
    </row>
    <row r="4966" spans="1:2">
      <c r="A4966" s="454">
        <v>45621</v>
      </c>
      <c r="B4966" s="455">
        <v>53.5</v>
      </c>
    </row>
    <row r="4967" spans="1:2">
      <c r="A4967" s="454">
        <v>45622</v>
      </c>
      <c r="B4967" s="455">
        <v>48.7</v>
      </c>
    </row>
    <row r="4968" spans="1:2">
      <c r="A4968" s="454">
        <v>45623</v>
      </c>
      <c r="B4968" s="455">
        <v>47.4</v>
      </c>
    </row>
    <row r="4969" spans="1:2">
      <c r="A4969" s="454">
        <v>45624</v>
      </c>
      <c r="B4969" s="455">
        <v>45.35</v>
      </c>
    </row>
    <row r="4970" spans="1:2">
      <c r="A4970" s="454">
        <v>45625</v>
      </c>
      <c r="B4970" s="455">
        <v>45.15</v>
      </c>
    </row>
    <row r="4971" spans="1:2">
      <c r="A4971" s="454">
        <v>45628</v>
      </c>
      <c r="B4971" s="455">
        <v>44.95</v>
      </c>
    </row>
    <row r="4972" spans="1:2">
      <c r="A4972" s="454">
        <v>45629</v>
      </c>
      <c r="B4972" s="455">
        <v>43.85</v>
      </c>
    </row>
    <row r="4973" spans="1:2">
      <c r="A4973" s="454">
        <v>45630</v>
      </c>
      <c r="B4973" s="455">
        <v>43.55</v>
      </c>
    </row>
    <row r="4974" spans="1:2">
      <c r="A4974" s="454">
        <v>45631</v>
      </c>
      <c r="B4974" s="455">
        <v>43.35</v>
      </c>
    </row>
    <row r="4975" spans="1:2">
      <c r="A4975" s="454">
        <v>45632</v>
      </c>
      <c r="B4975" s="455">
        <v>43.1</v>
      </c>
    </row>
    <row r="4976" spans="1:2">
      <c r="A4976" s="454">
        <v>45635</v>
      </c>
      <c r="B4976" s="455">
        <v>42.05</v>
      </c>
    </row>
    <row r="4977" spans="1:2">
      <c r="A4977" s="454">
        <v>45636</v>
      </c>
      <c r="B4977" s="455">
        <v>41.05</v>
      </c>
    </row>
    <row r="4978" spans="1:2">
      <c r="A4978" s="454">
        <v>45637</v>
      </c>
      <c r="B4978" s="455">
        <v>40.4</v>
      </c>
    </row>
    <row r="4979" spans="1:2">
      <c r="A4979" s="454">
        <v>45638</v>
      </c>
      <c r="B4979" s="455">
        <v>39.65</v>
      </c>
    </row>
    <row r="4980" spans="1:2">
      <c r="A4980" s="454">
        <v>45639</v>
      </c>
      <c r="B4980" s="455">
        <v>39.049999999999997</v>
      </c>
    </row>
    <row r="4981" spans="1:2">
      <c r="A4981" s="454">
        <v>45642</v>
      </c>
      <c r="B4981" s="455">
        <v>39.700000000000003</v>
      </c>
    </row>
    <row r="4982" spans="1:2">
      <c r="A4982" s="454">
        <v>45643</v>
      </c>
      <c r="B4982" s="455">
        <v>39.75</v>
      </c>
    </row>
    <row r="4983" spans="1:2">
      <c r="A4983" s="454">
        <v>45644</v>
      </c>
      <c r="B4983" s="455">
        <v>40.229999999999997</v>
      </c>
    </row>
    <row r="4984" spans="1:2">
      <c r="A4984" s="454">
        <v>45645</v>
      </c>
      <c r="B4984" s="455">
        <v>40.4</v>
      </c>
    </row>
    <row r="4985" spans="1:2">
      <c r="A4985" s="454">
        <v>45646</v>
      </c>
      <c r="B4985" s="455">
        <v>40.799999999999997</v>
      </c>
    </row>
    <row r="4986" spans="1:2">
      <c r="A4986" s="454">
        <v>45649</v>
      </c>
      <c r="B4986" s="455">
        <v>41.35</v>
      </c>
    </row>
    <row r="4987" spans="1:2">
      <c r="A4987" s="454">
        <v>45650</v>
      </c>
      <c r="B4987" s="455">
        <v>41.6</v>
      </c>
    </row>
    <row r="4988" spans="1:2">
      <c r="A4988" s="454">
        <v>45659</v>
      </c>
      <c r="B4988" s="455">
        <v>43.28</v>
      </c>
    </row>
    <row r="4989" spans="1:2">
      <c r="A4989" s="454">
        <v>45660</v>
      </c>
      <c r="B4989" s="455">
        <v>43.53</v>
      </c>
    </row>
    <row r="4990" spans="1:2">
      <c r="A4990" s="454">
        <v>45663</v>
      </c>
      <c r="B4990" s="455">
        <v>43.63</v>
      </c>
    </row>
    <row r="4991" spans="1:2">
      <c r="A4991" s="454">
        <v>45664</v>
      </c>
      <c r="B4991" s="455">
        <v>43.1</v>
      </c>
    </row>
    <row r="4992" spans="1:2">
      <c r="A4992" s="454">
        <v>45665</v>
      </c>
      <c r="B4992" s="455">
        <v>43.8</v>
      </c>
    </row>
    <row r="4993" spans="1:2">
      <c r="A4993" s="454">
        <v>45666</v>
      </c>
      <c r="B4993" s="455">
        <v>47.05</v>
      </c>
    </row>
    <row r="4994" spans="1:2">
      <c r="A4994" s="454">
        <v>45667</v>
      </c>
      <c r="B4994" s="455">
        <v>49.3</v>
      </c>
    </row>
    <row r="4995" spans="1:2">
      <c r="A4995" s="454">
        <v>45670</v>
      </c>
      <c r="B4995" s="455">
        <v>59.7</v>
      </c>
    </row>
    <row r="4996" spans="1:2">
      <c r="A4996" s="454">
        <v>45671</v>
      </c>
      <c r="B4996" s="455">
        <v>70.45</v>
      </c>
    </row>
    <row r="4997" spans="1:2">
      <c r="A4997" s="454">
        <v>45672</v>
      </c>
      <c r="B4997" s="455">
        <v>72</v>
      </c>
    </row>
    <row r="4998" spans="1:2">
      <c r="A4998" s="454">
        <v>45673</v>
      </c>
      <c r="B4998" s="455">
        <v>77.099999999999994</v>
      </c>
    </row>
    <row r="4999" spans="1:2">
      <c r="A4999" s="454">
        <v>45674</v>
      </c>
      <c r="B4999" s="455">
        <v>77.150000000000006</v>
      </c>
    </row>
    <row r="5000" spans="1:2">
      <c r="A5000" s="454">
        <v>45677</v>
      </c>
      <c r="B5000" s="455">
        <v>75.95</v>
      </c>
    </row>
    <row r="5001" spans="1:2">
      <c r="A5001" s="454">
        <v>45678</v>
      </c>
      <c r="B5001" s="455">
        <v>67.849999999999994</v>
      </c>
    </row>
    <row r="5002" spans="1:2">
      <c r="A5002" s="454">
        <v>45679</v>
      </c>
      <c r="B5002" s="455">
        <v>61.7</v>
      </c>
    </row>
    <row r="5003" spans="1:2">
      <c r="A5003" s="454">
        <v>45680</v>
      </c>
      <c r="B5003" s="455">
        <v>54.15</v>
      </c>
    </row>
    <row r="5004" spans="1:2">
      <c r="A5004" s="454">
        <v>45681</v>
      </c>
      <c r="B5004" s="455">
        <v>51.85</v>
      </c>
    </row>
    <row r="5005" spans="1:2">
      <c r="A5005" s="454">
        <v>45684</v>
      </c>
      <c r="B5005" s="455">
        <v>50.85</v>
      </c>
    </row>
    <row r="5006" spans="1:2">
      <c r="A5006" s="454">
        <v>45685</v>
      </c>
      <c r="B5006" s="455">
        <v>51.95</v>
      </c>
    </row>
    <row r="5007" spans="1:2">
      <c r="A5007" s="454">
        <v>45686</v>
      </c>
      <c r="B5007" s="455">
        <v>55.25</v>
      </c>
    </row>
    <row r="5008" spans="1:2">
      <c r="A5008" s="454">
        <v>45687</v>
      </c>
      <c r="B5008" s="455">
        <v>60.15</v>
      </c>
    </row>
    <row r="5009" spans="1:2">
      <c r="A5009" s="454">
        <v>45688</v>
      </c>
      <c r="B5009" s="455">
        <v>60.8</v>
      </c>
    </row>
    <row r="5010" spans="1:2">
      <c r="A5010" s="454">
        <v>45691</v>
      </c>
      <c r="B5010" s="455">
        <v>63.45</v>
      </c>
    </row>
    <row r="5011" spans="1:2">
      <c r="A5011" s="454">
        <v>45692</v>
      </c>
      <c r="B5011" s="455">
        <v>70.2</v>
      </c>
    </row>
    <row r="5012" spans="1:2">
      <c r="A5012" s="454">
        <v>45693</v>
      </c>
      <c r="B5012" s="455">
        <v>70.75</v>
      </c>
    </row>
    <row r="5013" spans="1:2">
      <c r="A5013" s="454">
        <v>45694</v>
      </c>
      <c r="B5013" s="455">
        <v>67.599999999999994</v>
      </c>
    </row>
    <row r="5014" spans="1:2">
      <c r="A5014" s="454">
        <v>45695</v>
      </c>
      <c r="B5014" s="455">
        <v>66.7</v>
      </c>
    </row>
    <row r="5015" spans="1:2">
      <c r="A5015" s="454">
        <v>45698</v>
      </c>
      <c r="B5015" s="455">
        <v>63.45</v>
      </c>
    </row>
    <row r="5016" spans="1:2">
      <c r="A5016" s="454">
        <v>45699</v>
      </c>
      <c r="B5016" s="455">
        <v>57.35</v>
      </c>
    </row>
    <row r="5017" spans="1:2">
      <c r="A5017" s="454">
        <v>45700</v>
      </c>
      <c r="B5017" s="455">
        <v>57.25</v>
      </c>
    </row>
    <row r="5018" spans="1:2">
      <c r="A5018" s="454">
        <v>45701</v>
      </c>
      <c r="B5018" s="455">
        <v>59.4</v>
      </c>
    </row>
    <row r="5019" spans="1:2">
      <c r="A5019" s="454">
        <v>45702</v>
      </c>
      <c r="B5019" s="455">
        <v>60.3</v>
      </c>
    </row>
    <row r="5020" spans="1:2">
      <c r="A5020" s="454">
        <v>45705</v>
      </c>
      <c r="B5020" s="455">
        <v>61.35</v>
      </c>
    </row>
    <row r="5021" spans="1:2">
      <c r="A5021" s="454">
        <v>45706</v>
      </c>
      <c r="B5021" s="455">
        <v>65.2</v>
      </c>
    </row>
    <row r="5022" spans="1:2">
      <c r="A5022" s="454">
        <v>45707</v>
      </c>
      <c r="B5022" s="455">
        <v>68.650000000000006</v>
      </c>
    </row>
    <row r="5023" spans="1:2">
      <c r="A5023" s="454">
        <v>45708</v>
      </c>
      <c r="B5023" s="455">
        <v>64.94</v>
      </c>
    </row>
    <row r="5024" spans="1:2">
      <c r="A5024" s="454">
        <v>45709</v>
      </c>
      <c r="B5024" s="455">
        <v>63.05</v>
      </c>
    </row>
    <row r="5025" spans="1:2">
      <c r="A5025" s="454">
        <v>45712</v>
      </c>
      <c r="B5025" s="455">
        <v>58.8</v>
      </c>
    </row>
    <row r="5026" spans="1:2">
      <c r="A5026" s="454">
        <v>45713</v>
      </c>
      <c r="B5026" s="455">
        <v>57.5</v>
      </c>
    </row>
    <row r="5027" spans="1:2">
      <c r="A5027" s="454">
        <v>45714</v>
      </c>
      <c r="B5027" s="455">
        <v>59.05</v>
      </c>
    </row>
    <row r="5028" spans="1:2">
      <c r="A5028" s="454">
        <v>45715</v>
      </c>
      <c r="B5028" s="455">
        <v>58.1</v>
      </c>
    </row>
    <row r="5029" spans="1:2">
      <c r="A5029" s="454">
        <v>45716</v>
      </c>
      <c r="B5029" s="455">
        <v>57.7</v>
      </c>
    </row>
    <row r="5030" spans="1:2">
      <c r="A5030" s="454">
        <v>45719</v>
      </c>
      <c r="B5030" s="455">
        <v>57.45</v>
      </c>
    </row>
    <row r="5031" spans="1:2">
      <c r="A5031" s="454">
        <v>45720</v>
      </c>
      <c r="B5031" s="455">
        <v>57.4</v>
      </c>
    </row>
    <row r="5032" spans="1:2">
      <c r="A5032" s="454">
        <v>45721</v>
      </c>
      <c r="B5032" s="455">
        <v>57.35</v>
      </c>
    </row>
    <row r="5033" spans="1:2">
      <c r="A5033" s="454">
        <v>45722</v>
      </c>
      <c r="B5033" s="455">
        <v>57.1</v>
      </c>
    </row>
    <row r="5034" spans="1:2">
      <c r="A5034" s="454">
        <v>45723</v>
      </c>
      <c r="B5034" s="455">
        <v>57.1</v>
      </c>
    </row>
    <row r="5035" spans="1:2">
      <c r="A5035" s="454">
        <v>45726</v>
      </c>
      <c r="B5035" s="455">
        <v>56.8</v>
      </c>
    </row>
    <row r="5036" spans="1:2">
      <c r="A5036" s="454">
        <v>45727</v>
      </c>
      <c r="B5036" s="455">
        <v>57.65</v>
      </c>
    </row>
    <row r="5037" spans="1:2">
      <c r="A5037" s="454">
        <v>45728</v>
      </c>
      <c r="B5037" s="455">
        <v>58.15</v>
      </c>
    </row>
    <row r="5038" spans="1:2">
      <c r="A5038" s="454">
        <v>45729</v>
      </c>
      <c r="B5038" s="455">
        <v>58.55</v>
      </c>
    </row>
    <row r="5039" spans="1:2">
      <c r="A5039" s="454">
        <v>45730</v>
      </c>
      <c r="B5039" s="455">
        <v>58.75</v>
      </c>
    </row>
    <row r="5040" spans="1:2">
      <c r="A5040" s="454">
        <v>45733</v>
      </c>
      <c r="B5040" s="455">
        <v>60.05</v>
      </c>
    </row>
    <row r="5041" spans="1:2">
      <c r="A5041" s="454">
        <v>45734</v>
      </c>
      <c r="B5041" s="455">
        <v>61.75</v>
      </c>
    </row>
    <row r="5042" spans="1:2">
      <c r="A5042" s="454">
        <v>45735</v>
      </c>
      <c r="B5042" s="455">
        <v>69.2</v>
      </c>
    </row>
    <row r="5043" spans="1:2">
      <c r="A5043" s="454">
        <v>45736</v>
      </c>
      <c r="B5043" s="455">
        <v>68.75</v>
      </c>
    </row>
    <row r="5044" spans="1:2">
      <c r="A5044" s="454">
        <v>45737</v>
      </c>
      <c r="B5044" s="455">
        <v>64.849999999999994</v>
      </c>
    </row>
    <row r="5045" spans="1:2">
      <c r="A5045" s="454">
        <v>45740</v>
      </c>
      <c r="B5045" s="455">
        <v>64.3</v>
      </c>
    </row>
    <row r="5046" spans="1:2">
      <c r="A5046" s="454">
        <v>45741</v>
      </c>
      <c r="B5046" s="455">
        <v>61.75</v>
      </c>
    </row>
    <row r="5047" spans="1:2">
      <c r="A5047" s="454">
        <v>45742</v>
      </c>
      <c r="B5047" s="455">
        <v>61.35</v>
      </c>
    </row>
    <row r="5048" spans="1:2">
      <c r="A5048" s="454">
        <v>45743</v>
      </c>
      <c r="B5048" s="455">
        <v>58.95</v>
      </c>
    </row>
    <row r="5049" spans="1:2">
      <c r="A5049" s="454">
        <v>45744</v>
      </c>
      <c r="B5049" s="455">
        <v>59.5</v>
      </c>
    </row>
    <row r="5050" spans="1:2">
      <c r="A5050" s="454">
        <v>45747</v>
      </c>
      <c r="B5050" s="455">
        <v>59.45</v>
      </c>
    </row>
    <row r="5051" spans="1:2">
      <c r="A5051" s="454">
        <v>45748</v>
      </c>
      <c r="B5051" s="455">
        <v>59.95</v>
      </c>
    </row>
    <row r="5052" spans="1:2">
      <c r="A5052" s="454">
        <v>45749</v>
      </c>
      <c r="B5052" s="455">
        <v>59.65</v>
      </c>
    </row>
    <row r="5053" spans="1:2">
      <c r="A5053" s="454">
        <v>45750</v>
      </c>
      <c r="B5053" s="455">
        <v>57.25</v>
      </c>
    </row>
    <row r="5054" spans="1:2">
      <c r="A5054" s="454">
        <v>45751</v>
      </c>
      <c r="B5054" s="455">
        <v>57</v>
      </c>
    </row>
    <row r="5055" spans="1:2">
      <c r="A5055" s="454">
        <v>45754</v>
      </c>
      <c r="B5055" s="455">
        <v>56.2</v>
      </c>
    </row>
    <row r="5056" spans="1:2">
      <c r="A5056" s="454">
        <v>45755</v>
      </c>
      <c r="B5056" s="455">
        <v>54.88</v>
      </c>
    </row>
    <row r="5057" spans="1:2">
      <c r="A5057" s="454">
        <v>45756</v>
      </c>
      <c r="B5057" s="455">
        <v>54.25</v>
      </c>
    </row>
    <row r="5058" spans="1:2">
      <c r="A5058" s="454">
        <v>45757</v>
      </c>
      <c r="B5058" s="455">
        <v>54.1</v>
      </c>
    </row>
    <row r="5059" spans="1:2">
      <c r="A5059" s="454">
        <v>45758</v>
      </c>
      <c r="B5059" s="455">
        <v>53.5</v>
      </c>
    </row>
    <row r="5060" spans="1:2">
      <c r="A5060" s="454">
        <v>45761</v>
      </c>
      <c r="B5060" s="455">
        <v>53.18</v>
      </c>
    </row>
    <row r="5061" spans="1:2">
      <c r="A5061" s="454">
        <v>45762</v>
      </c>
      <c r="B5061" s="455">
        <v>53.4</v>
      </c>
    </row>
    <row r="5062" spans="1:2">
      <c r="A5062" s="454">
        <v>45763</v>
      </c>
      <c r="B5062" s="455">
        <v>54.95</v>
      </c>
    </row>
    <row r="5063" spans="1:2">
      <c r="A5063" s="454">
        <v>45764</v>
      </c>
      <c r="B5063" s="455">
        <v>65.400000000000006</v>
      </c>
    </row>
    <row r="5064" spans="1:2">
      <c r="A5064" s="454">
        <v>45769</v>
      </c>
      <c r="B5064" s="455">
        <v>63.55</v>
      </c>
    </row>
    <row r="5065" spans="1:2">
      <c r="A5065" s="454">
        <v>45770</v>
      </c>
      <c r="B5065" s="455">
        <v>69.63</v>
      </c>
    </row>
    <row r="5066" spans="1:2">
      <c r="A5066" s="454">
        <v>45771</v>
      </c>
      <c r="B5066" s="455">
        <v>70.930000000000007</v>
      </c>
    </row>
    <row r="5067" spans="1:2">
      <c r="A5067" s="454">
        <v>45772</v>
      </c>
      <c r="B5067" s="455">
        <v>72.58</v>
      </c>
    </row>
    <row r="5068" spans="1:2">
      <c r="A5068" s="454">
        <v>45775</v>
      </c>
      <c r="B5068" s="455">
        <v>72.75</v>
      </c>
    </row>
    <row r="5069" spans="1:2">
      <c r="A5069" s="454">
        <v>45776</v>
      </c>
      <c r="B5069" s="455">
        <v>72.150000000000006</v>
      </c>
    </row>
    <row r="5070" spans="1:2">
      <c r="A5070" s="454">
        <v>45777</v>
      </c>
      <c r="B5070" s="455">
        <v>67.8</v>
      </c>
    </row>
    <row r="5071" spans="1:2">
      <c r="A5071" s="454">
        <v>45778</v>
      </c>
      <c r="B5071" s="455">
        <v>67</v>
      </c>
    </row>
    <row r="5072" spans="1:2">
      <c r="A5072" s="454">
        <v>45779</v>
      </c>
      <c r="B5072" s="455">
        <v>66</v>
      </c>
    </row>
    <row r="5073" spans="1:2">
      <c r="A5073" s="454">
        <v>45783</v>
      </c>
      <c r="B5073" s="455">
        <v>65.900000000000006</v>
      </c>
    </row>
    <row r="5074" spans="1:2">
      <c r="A5074" s="454">
        <v>45784</v>
      </c>
      <c r="B5074" s="455">
        <v>59.85</v>
      </c>
    </row>
    <row r="5075" spans="1:2">
      <c r="A5075" s="454">
        <v>45785</v>
      </c>
      <c r="B5075" s="455">
        <v>59.55</v>
      </c>
    </row>
    <row r="5076" spans="1:2">
      <c r="A5076" s="454">
        <v>45786</v>
      </c>
      <c r="B5076" s="455">
        <v>58.95</v>
      </c>
    </row>
    <row r="5077" spans="1:2">
      <c r="A5077" s="454">
        <v>45789</v>
      </c>
      <c r="B5077" s="455">
        <v>58.9</v>
      </c>
    </row>
    <row r="5078" spans="1:2">
      <c r="A5078" s="454">
        <v>45790</v>
      </c>
      <c r="B5078" s="455">
        <v>59.35</v>
      </c>
    </row>
    <row r="5079" spans="1:2">
      <c r="A5079" s="454">
        <v>45791</v>
      </c>
      <c r="B5079" s="455">
        <v>60.1</v>
      </c>
    </row>
    <row r="5080" spans="1:2">
      <c r="A5080" s="454">
        <v>45792</v>
      </c>
      <c r="B5080" s="455">
        <v>64.349999999999994</v>
      </c>
    </row>
    <row r="5081" spans="1:2">
      <c r="A5081" s="454">
        <v>45793</v>
      </c>
      <c r="B5081" s="455">
        <v>64.349999999999994</v>
      </c>
    </row>
    <row r="5082" spans="1:2">
      <c r="A5082" s="454">
        <v>45796</v>
      </c>
      <c r="B5082" s="455">
        <v>63.35</v>
      </c>
    </row>
    <row r="5083" spans="1:2">
      <c r="A5083" s="454">
        <v>45797</v>
      </c>
      <c r="B5083" s="455">
        <v>62.25</v>
      </c>
    </row>
    <row r="5084" spans="1:2">
      <c r="A5084" s="454">
        <v>45798</v>
      </c>
      <c r="B5084" s="455">
        <v>61.5</v>
      </c>
    </row>
    <row r="5085" spans="1:2">
      <c r="A5085" s="454">
        <v>45799</v>
      </c>
      <c r="B5085" s="455">
        <v>61.15</v>
      </c>
    </row>
    <row r="5086" spans="1:2">
      <c r="A5086" s="454">
        <v>45800</v>
      </c>
      <c r="B5086" s="455">
        <v>60.38</v>
      </c>
    </row>
    <row r="5087" spans="1:2">
      <c r="A5087" s="454">
        <v>45804</v>
      </c>
      <c r="B5087" s="455">
        <v>57.3</v>
      </c>
    </row>
    <row r="5088" spans="1:2">
      <c r="A5088" s="454">
        <v>45805</v>
      </c>
      <c r="B5088" s="455">
        <v>53.2</v>
      </c>
    </row>
    <row r="5089" spans="1:2">
      <c r="A5089" s="454">
        <v>45806</v>
      </c>
      <c r="B5089" s="455">
        <v>52.1</v>
      </c>
    </row>
    <row r="5090" spans="1:2">
      <c r="A5090" s="454">
        <v>45807</v>
      </c>
      <c r="B5090" s="455">
        <v>51.25</v>
      </c>
    </row>
    <row r="5091" spans="1:2">
      <c r="A5091" s="454">
        <v>45810</v>
      </c>
      <c r="B5091" s="455">
        <v>48.65</v>
      </c>
    </row>
    <row r="5092" spans="1:2">
      <c r="A5092" s="454">
        <v>45811</v>
      </c>
      <c r="B5092" s="455">
        <v>45.75</v>
      </c>
    </row>
    <row r="5093" spans="1:2">
      <c r="A5093" s="454">
        <v>45812</v>
      </c>
      <c r="B5093" s="455">
        <v>43.9</v>
      </c>
    </row>
    <row r="5094" spans="1:2">
      <c r="A5094" s="454">
        <v>45813</v>
      </c>
      <c r="B5094" s="455">
        <v>44.35</v>
      </c>
    </row>
    <row r="5095" spans="1:2">
      <c r="A5095" s="454">
        <v>45814</v>
      </c>
      <c r="B5095" s="455">
        <v>44.7</v>
      </c>
    </row>
    <row r="5096" spans="1:2">
      <c r="A5096" s="454">
        <v>45817</v>
      </c>
      <c r="B5096" s="455">
        <v>44.85</v>
      </c>
    </row>
    <row r="5097" spans="1:2">
      <c r="A5097" s="454">
        <v>45818</v>
      </c>
      <c r="B5097" s="455">
        <v>44.7</v>
      </c>
    </row>
    <row r="5098" spans="1:2">
      <c r="A5098" s="454">
        <v>45819</v>
      </c>
      <c r="B5098" s="455">
        <v>44.7</v>
      </c>
    </row>
    <row r="5099" spans="1:2">
      <c r="A5099" s="454">
        <v>45820</v>
      </c>
      <c r="B5099" s="455">
        <v>43.6</v>
      </c>
    </row>
    <row r="5100" spans="1:2">
      <c r="A5100" s="454">
        <v>45821</v>
      </c>
      <c r="B5100" s="455">
        <v>53.85</v>
      </c>
    </row>
    <row r="5101" spans="1:2">
      <c r="A5101" s="454">
        <v>45824</v>
      </c>
      <c r="B5101" s="455">
        <v>65.3</v>
      </c>
    </row>
    <row r="5102" spans="1:2">
      <c r="A5102" s="454">
        <v>45825</v>
      </c>
      <c r="B5102" s="455">
        <v>70.55</v>
      </c>
    </row>
    <row r="5103" spans="1:2">
      <c r="A5103" s="454">
        <v>45826</v>
      </c>
      <c r="B5103" s="455">
        <v>70.650000000000006</v>
      </c>
    </row>
    <row r="5104" spans="1:2">
      <c r="A5104" s="454">
        <v>45827</v>
      </c>
      <c r="B5104" s="455">
        <v>75.8</v>
      </c>
    </row>
    <row r="5105" spans="1:2">
      <c r="A5105" s="454">
        <v>45828</v>
      </c>
      <c r="B5105" s="455">
        <v>81.75</v>
      </c>
    </row>
    <row r="5106" spans="1:2">
      <c r="A5106" s="454">
        <v>45831</v>
      </c>
      <c r="B5106" s="455">
        <v>91.35</v>
      </c>
    </row>
    <row r="5107" spans="1:2">
      <c r="A5107" s="454">
        <v>45832</v>
      </c>
      <c r="B5107" s="455">
        <v>87.1</v>
      </c>
    </row>
    <row r="5108" spans="1:2">
      <c r="A5108" s="454">
        <v>45833</v>
      </c>
      <c r="B5108" s="455">
        <v>66.900000000000006</v>
      </c>
    </row>
    <row r="5109" spans="1:2">
      <c r="A5109" s="454">
        <v>45834</v>
      </c>
      <c r="B5109" s="455">
        <v>55.5</v>
      </c>
    </row>
    <row r="5110" spans="1:2">
      <c r="A5110" s="454">
        <v>45835</v>
      </c>
      <c r="B5110" s="455">
        <v>53.95</v>
      </c>
    </row>
    <row r="5111" spans="1:2">
      <c r="A5111" s="454">
        <v>45838</v>
      </c>
      <c r="B5111" s="455">
        <v>49.6</v>
      </c>
    </row>
    <row r="5112" spans="1:2">
      <c r="A5112" s="454">
        <v>45839</v>
      </c>
      <c r="B5112" s="455">
        <v>48.9</v>
      </c>
    </row>
    <row r="5113" spans="1:2">
      <c r="A5113" s="454">
        <v>45840</v>
      </c>
      <c r="B5113" s="455">
        <v>48.4</v>
      </c>
    </row>
    <row r="5114" spans="1:2">
      <c r="A5114" s="454">
        <v>45841</v>
      </c>
      <c r="B5114" s="455">
        <v>47.4</v>
      </c>
    </row>
    <row r="5115" spans="1:2">
      <c r="A5115" s="454">
        <v>45842</v>
      </c>
      <c r="B5115" s="455">
        <v>46.95</v>
      </c>
    </row>
    <row r="5116" spans="1:2">
      <c r="A5116" s="454">
        <v>45845</v>
      </c>
      <c r="B5116" s="455">
        <v>47.2</v>
      </c>
    </row>
    <row r="5117" spans="1:2">
      <c r="A5117" s="454">
        <v>45846</v>
      </c>
      <c r="B5117" s="455">
        <v>48.3</v>
      </c>
    </row>
    <row r="5118" spans="1:2">
      <c r="A5118" s="454">
        <v>45847</v>
      </c>
      <c r="B5118" s="455">
        <v>49.2</v>
      </c>
    </row>
    <row r="5119" spans="1:2">
      <c r="A5119" s="454">
        <v>45848</v>
      </c>
      <c r="B5119" s="455">
        <v>49.4</v>
      </c>
    </row>
    <row r="5120" spans="1:2">
      <c r="A5120" s="454">
        <v>45849</v>
      </c>
      <c r="B5120" s="455">
        <v>49.65</v>
      </c>
    </row>
    <row r="5121" spans="1:2">
      <c r="A5121" s="454">
        <v>45852</v>
      </c>
      <c r="B5121" s="455">
        <v>51.6</v>
      </c>
    </row>
    <row r="5122" spans="1:2">
      <c r="A5122" s="454">
        <v>45853</v>
      </c>
      <c r="B5122" s="455">
        <v>55.35</v>
      </c>
    </row>
    <row r="5123" spans="1:2">
      <c r="A5123" s="454">
        <v>45854</v>
      </c>
      <c r="B5123" s="455">
        <v>54.75</v>
      </c>
    </row>
    <row r="5124" spans="1:2">
      <c r="A5124" s="454">
        <v>45855</v>
      </c>
      <c r="B5124" s="455">
        <v>53.2</v>
      </c>
    </row>
    <row r="5125" spans="1:2">
      <c r="A5125" s="454">
        <v>45856</v>
      </c>
      <c r="B5125" s="455">
        <v>53.1</v>
      </c>
    </row>
    <row r="5126" spans="1:2">
      <c r="A5126" s="454">
        <v>45859</v>
      </c>
      <c r="B5126" s="455">
        <v>52.35</v>
      </c>
    </row>
    <row r="5127" spans="1:2">
      <c r="A5127" s="454">
        <v>45860</v>
      </c>
      <c r="B5127" s="455">
        <v>50.5</v>
      </c>
    </row>
    <row r="5128" spans="1:2">
      <c r="A5128" s="454">
        <v>45861</v>
      </c>
      <c r="B5128" s="455">
        <v>49.15</v>
      </c>
    </row>
    <row r="5129" spans="1:2">
      <c r="A5129" s="454">
        <v>45862</v>
      </c>
      <c r="B5129" s="455">
        <v>46.15</v>
      </c>
    </row>
    <row r="5130" spans="1:2">
      <c r="A5130" s="454">
        <v>45863</v>
      </c>
      <c r="B5130" s="455">
        <v>45.5</v>
      </c>
    </row>
    <row r="5131" spans="1:2">
      <c r="A5131" s="454">
        <v>45866</v>
      </c>
      <c r="B5131" s="455">
        <v>43.7</v>
      </c>
    </row>
    <row r="5132" spans="1:2">
      <c r="A5132" s="454">
        <v>45867</v>
      </c>
      <c r="B5132" s="455">
        <v>43.55</v>
      </c>
    </row>
    <row r="5133" spans="1:2">
      <c r="A5133" s="454">
        <v>45868</v>
      </c>
      <c r="B5133" s="455">
        <v>43.3</v>
      </c>
    </row>
    <row r="5134" spans="1:2">
      <c r="A5134" s="454">
        <v>45869</v>
      </c>
      <c r="B5134" s="455">
        <v>43.78</v>
      </c>
    </row>
    <row r="5135" spans="1:2">
      <c r="A5135" s="454">
        <v>45870</v>
      </c>
      <c r="B5135" s="455">
        <v>44.63</v>
      </c>
    </row>
    <row r="5136" spans="1:2">
      <c r="A5136" s="454">
        <v>45873</v>
      </c>
      <c r="B5136" s="455">
        <v>47.25</v>
      </c>
    </row>
    <row r="5137" spans="1:2">
      <c r="A5137" s="454">
        <v>45874</v>
      </c>
      <c r="B5137" s="455">
        <v>49.35</v>
      </c>
    </row>
    <row r="5138" spans="1:2">
      <c r="A5138" s="454">
        <v>45875</v>
      </c>
      <c r="B5138" s="455">
        <v>53.25</v>
      </c>
    </row>
    <row r="5139" spans="1:2">
      <c r="A5139" s="454">
        <v>45876</v>
      </c>
      <c r="B5139" s="455">
        <v>56.65</v>
      </c>
    </row>
    <row r="5140" spans="1:2">
      <c r="A5140" s="454">
        <v>45877</v>
      </c>
      <c r="B5140" s="455">
        <v>56.9</v>
      </c>
    </row>
    <row r="5141" spans="1:2">
      <c r="A5141" s="454">
        <v>45880</v>
      </c>
      <c r="B5141" s="455">
        <v>56.98</v>
      </c>
    </row>
    <row r="5142" spans="1:2">
      <c r="A5142" s="454">
        <v>45881</v>
      </c>
      <c r="B5142" s="455">
        <v>54.25</v>
      </c>
    </row>
    <row r="5143" spans="1:2">
      <c r="A5143" s="454">
        <v>45882</v>
      </c>
      <c r="B5143" s="455">
        <v>55.38</v>
      </c>
    </row>
    <row r="5144" spans="1:2">
      <c r="A5144" s="454">
        <v>45883</v>
      </c>
      <c r="B5144" s="455">
        <v>56.1</v>
      </c>
    </row>
    <row r="5145" spans="1:2">
      <c r="A5145" s="454">
        <v>45884</v>
      </c>
      <c r="B5145" s="455">
        <v>56.05</v>
      </c>
    </row>
    <row r="5146" spans="1:2">
      <c r="A5146" s="454">
        <v>45887</v>
      </c>
      <c r="B5146" s="455">
        <v>57.05</v>
      </c>
    </row>
    <row r="5147" spans="1:2">
      <c r="A5147" s="454">
        <v>45888</v>
      </c>
      <c r="B5147" s="455">
        <v>58.03</v>
      </c>
    </row>
    <row r="5148" spans="1:2">
      <c r="A5148" s="454">
        <v>45889</v>
      </c>
      <c r="B5148" s="455">
        <v>59</v>
      </c>
    </row>
    <row r="5149" spans="1:2">
      <c r="A5149" s="454">
        <v>45890</v>
      </c>
      <c r="B5149" s="455">
        <v>67.05</v>
      </c>
    </row>
    <row r="5150" spans="1:2">
      <c r="A5150" s="454">
        <v>45891</v>
      </c>
      <c r="B5150" s="455">
        <v>68.150000000000006</v>
      </c>
    </row>
    <row r="5151" spans="1:2">
      <c r="A5151" s="454">
        <v>45895</v>
      </c>
      <c r="B5151" s="455">
        <v>66.900000000000006</v>
      </c>
    </row>
    <row r="5152" spans="1:2">
      <c r="A5152" s="454">
        <v>45896</v>
      </c>
      <c r="B5152" s="455">
        <v>66.55</v>
      </c>
    </row>
    <row r="5153" spans="1:2">
      <c r="A5153" s="454">
        <v>45897</v>
      </c>
      <c r="B5153" s="455">
        <v>66.5</v>
      </c>
    </row>
    <row r="5154" spans="1:2">
      <c r="A5154" s="454">
        <v>45898</v>
      </c>
      <c r="B5154" s="455">
        <v>63.7</v>
      </c>
    </row>
    <row r="5155" spans="1:2">
      <c r="A5155" s="454">
        <v>45901</v>
      </c>
      <c r="B5155" s="455">
        <v>60.78</v>
      </c>
    </row>
    <row r="5156" spans="1:2">
      <c r="A5156" s="454">
        <v>45902</v>
      </c>
      <c r="B5156" s="455">
        <v>60.83</v>
      </c>
    </row>
    <row r="5157" spans="1:2">
      <c r="A5157" s="454">
        <v>45903</v>
      </c>
      <c r="B5157" s="455">
        <v>66</v>
      </c>
    </row>
    <row r="5158" spans="1:2">
      <c r="A5158" s="454">
        <v>45904</v>
      </c>
      <c r="B5158" s="455">
        <v>70.22</v>
      </c>
    </row>
    <row r="5159" spans="1:2">
      <c r="A5159" s="454">
        <v>45905</v>
      </c>
      <c r="B5159" s="455">
        <v>76.5</v>
      </c>
    </row>
    <row r="5160" spans="1:2">
      <c r="A5160" s="454">
        <v>45908</v>
      </c>
      <c r="B5160" s="455">
        <v>79.39</v>
      </c>
    </row>
    <row r="5161" spans="1:2">
      <c r="A5161" s="454">
        <v>45909</v>
      </c>
      <c r="B5161" s="455">
        <v>72.5</v>
      </c>
    </row>
    <row r="5162" spans="1:2">
      <c r="A5162" s="454">
        <v>45910</v>
      </c>
      <c r="B5162" s="455">
        <v>75.22</v>
      </c>
    </row>
    <row r="5163" spans="1:2">
      <c r="A5163" s="454">
        <v>45911</v>
      </c>
      <c r="B5163" s="455">
        <v>87</v>
      </c>
    </row>
    <row r="5164" spans="1:2">
      <c r="A5164" s="454">
        <v>45912</v>
      </c>
      <c r="B5164" s="455">
        <v>93.56</v>
      </c>
    </row>
    <row r="5165" spans="1:2">
      <c r="A5165" s="454">
        <v>45915</v>
      </c>
      <c r="B5165" s="455">
        <v>97.94</v>
      </c>
    </row>
    <row r="5166" spans="1:2">
      <c r="A5166" s="454">
        <v>45916</v>
      </c>
      <c r="B5166" s="455">
        <v>105.22</v>
      </c>
    </row>
    <row r="5167" spans="1:2">
      <c r="A5167" s="454">
        <v>45917</v>
      </c>
      <c r="B5167" s="455">
        <v>105.61</v>
      </c>
    </row>
    <row r="5168" spans="1:2">
      <c r="A5168" s="454">
        <v>45918</v>
      </c>
      <c r="B5168" s="455">
        <v>105.33</v>
      </c>
    </row>
    <row r="5169" spans="1:2">
      <c r="A5169" s="454">
        <v>45919</v>
      </c>
      <c r="B5169" s="455">
        <v>104.33</v>
      </c>
    </row>
    <row r="5170" spans="1:2">
      <c r="A5170" s="454">
        <v>45922</v>
      </c>
      <c r="B5170" s="455">
        <v>99.56</v>
      </c>
    </row>
    <row r="5171" spans="1:2">
      <c r="A5171" s="454">
        <v>45923</v>
      </c>
      <c r="B5171" s="455">
        <v>102.11</v>
      </c>
    </row>
    <row r="5172" spans="1:2">
      <c r="A5172" s="454">
        <v>45924</v>
      </c>
      <c r="B5172" s="455">
        <v>101.67</v>
      </c>
    </row>
    <row r="5173" spans="1:2">
      <c r="A5173" s="454">
        <v>45925</v>
      </c>
      <c r="B5173" s="455">
        <v>100.78</v>
      </c>
    </row>
    <row r="5174" spans="1:2">
      <c r="A5174" s="454">
        <v>45926</v>
      </c>
      <c r="B5174" s="455">
        <v>99.89</v>
      </c>
    </row>
    <row r="5175" spans="1:2">
      <c r="A5175" s="454">
        <v>45929</v>
      </c>
      <c r="B5175" s="455">
        <v>97.11</v>
      </c>
    </row>
    <row r="5176" spans="1:2">
      <c r="A5176" s="454">
        <v>45930</v>
      </c>
      <c r="B5176" s="455">
        <v>89.78</v>
      </c>
    </row>
    <row r="5177" spans="1:2">
      <c r="A5177" s="454">
        <v>45931</v>
      </c>
      <c r="B5177" s="455">
        <v>85.94</v>
      </c>
    </row>
    <row r="5178" spans="1:2">
      <c r="A5178" s="454">
        <v>45932</v>
      </c>
      <c r="B5178" s="455">
        <v>81.89</v>
      </c>
    </row>
    <row r="5179" spans="1:2">
      <c r="A5179" s="454">
        <v>45933</v>
      </c>
      <c r="B5179" s="455">
        <v>79.33</v>
      </c>
    </row>
    <row r="5180" spans="1:2">
      <c r="A5180" s="454">
        <v>45936</v>
      </c>
      <c r="B5180" s="455">
        <v>77.33</v>
      </c>
    </row>
    <row r="5181" spans="1:2">
      <c r="A5181" s="454">
        <v>45937</v>
      </c>
      <c r="B5181" s="455">
        <v>72</v>
      </c>
    </row>
    <row r="5182" spans="1:2">
      <c r="A5182" s="454">
        <v>45938</v>
      </c>
      <c r="B5182" s="455">
        <v>68.94</v>
      </c>
    </row>
    <row r="5183" spans="1:2">
      <c r="A5183" s="454">
        <v>45939</v>
      </c>
      <c r="B5183" s="455">
        <v>72.17</v>
      </c>
    </row>
    <row r="5184" spans="1:2">
      <c r="A5184" s="454">
        <v>45940</v>
      </c>
      <c r="B5184" s="455">
        <v>91.94</v>
      </c>
    </row>
    <row r="5185" spans="1:2">
      <c r="A5185" s="454">
        <v>45943</v>
      </c>
      <c r="B5185" s="455">
        <v>96.06</v>
      </c>
    </row>
    <row r="5186" spans="1:2">
      <c r="A5186" s="454">
        <v>45944</v>
      </c>
      <c r="B5186" s="455">
        <v>94.78</v>
      </c>
    </row>
    <row r="5187" spans="1:2">
      <c r="A5187" s="454">
        <v>45945</v>
      </c>
      <c r="B5187" s="455">
        <v>93</v>
      </c>
    </row>
    <row r="5188" spans="1:2">
      <c r="A5188" s="454">
        <v>45946</v>
      </c>
      <c r="B5188" s="455">
        <v>94.72</v>
      </c>
    </row>
    <row r="5189" spans="1:2">
      <c r="A5189" s="454">
        <v>45947</v>
      </c>
      <c r="B5189" s="455">
        <v>96.06</v>
      </c>
    </row>
    <row r="5190" spans="1:2">
      <c r="A5190" s="454">
        <v>45950</v>
      </c>
      <c r="B5190" s="455">
        <v>96</v>
      </c>
    </row>
    <row r="5191" spans="1:2">
      <c r="A5191" s="454">
        <v>45951</v>
      </c>
      <c r="B5191" s="455">
        <v>93.33</v>
      </c>
    </row>
    <row r="5192" spans="1:2">
      <c r="A5192" s="454">
        <v>45952</v>
      </c>
      <c r="B5192" s="455">
        <v>83.5</v>
      </c>
    </row>
    <row r="5193" spans="1:2">
      <c r="A5193" s="454">
        <v>45953</v>
      </c>
      <c r="B5193" s="455">
        <v>84.28</v>
      </c>
    </row>
    <row r="5194" spans="1:2">
      <c r="A5194" s="454">
        <v>45954</v>
      </c>
      <c r="B5194" s="455">
        <v>90.94</v>
      </c>
    </row>
    <row r="5195" spans="1:2">
      <c r="A5195" s="454">
        <v>45957</v>
      </c>
      <c r="B5195" s="455">
        <v>91.22</v>
      </c>
    </row>
    <row r="5196" spans="1:2">
      <c r="A5196" s="454">
        <v>45958</v>
      </c>
      <c r="B5196" s="455">
        <v>98.17</v>
      </c>
    </row>
    <row r="5197" spans="1:2">
      <c r="A5197" s="454">
        <v>45959</v>
      </c>
      <c r="B5197" s="455">
        <v>128.61000000000001</v>
      </c>
    </row>
    <row r="5198" spans="1:2">
      <c r="A5198" s="454">
        <v>45960</v>
      </c>
      <c r="B5198" s="455">
        <v>127.83</v>
      </c>
    </row>
    <row r="5199" spans="1:2">
      <c r="A5199" s="454">
        <v>45961</v>
      </c>
      <c r="B5199" s="455">
        <v>126.28</v>
      </c>
    </row>
    <row r="5200" spans="1:2">
      <c r="A5200" s="454">
        <v>45964</v>
      </c>
      <c r="B5200" s="455">
        <v>123.67</v>
      </c>
    </row>
    <row r="5201" spans="1:2">
      <c r="A5201" s="454">
        <v>45965</v>
      </c>
      <c r="B5201" s="455">
        <v>113.06</v>
      </c>
    </row>
    <row r="5202" spans="1:2">
      <c r="A5202" s="454">
        <v>45966</v>
      </c>
      <c r="B5202" s="455">
        <v>107</v>
      </c>
    </row>
    <row r="5203" spans="1:2">
      <c r="A5203" s="454">
        <v>45967</v>
      </c>
      <c r="B5203" s="455">
        <v>109.94</v>
      </c>
    </row>
    <row r="5204" spans="1:2">
      <c r="A5204" s="454">
        <v>45968</v>
      </c>
      <c r="B5204" s="455">
        <v>103.5</v>
      </c>
    </row>
    <row r="5205" spans="1:2">
      <c r="A5205" s="454">
        <v>45971</v>
      </c>
      <c r="B5205" s="455">
        <v>99.17</v>
      </c>
    </row>
    <row r="5206" spans="1:2">
      <c r="A5206" s="454">
        <v>45972</v>
      </c>
      <c r="B5206" s="455">
        <v>102.72</v>
      </c>
    </row>
    <row r="5207" spans="1:2">
      <c r="A5207" s="454">
        <v>45973</v>
      </c>
      <c r="B5207" s="455">
        <v>112.67</v>
      </c>
    </row>
    <row r="5208" spans="1:2">
      <c r="A5208" s="454">
        <v>45974</v>
      </c>
      <c r="B5208" s="455">
        <v>129.28</v>
      </c>
    </row>
    <row r="5209" spans="1:2">
      <c r="A5209" s="454">
        <v>45975</v>
      </c>
      <c r="B5209" s="455">
        <v>129.11000000000001</v>
      </c>
    </row>
    <row r="5210" spans="1:2">
      <c r="A5210" s="454">
        <v>45978</v>
      </c>
      <c r="B5210" s="455">
        <v>128.38999999999999</v>
      </c>
    </row>
    <row r="5211" spans="1:2">
      <c r="A5211" s="454">
        <v>45979</v>
      </c>
      <c r="B5211" s="455">
        <v>126.67</v>
      </c>
    </row>
    <row r="5212" spans="1:2">
      <c r="A5212" s="454">
        <v>45980</v>
      </c>
      <c r="B5212" s="455">
        <v>126.17</v>
      </c>
    </row>
    <row r="5213" spans="1:2">
      <c r="A5213" s="454">
        <v>45981</v>
      </c>
      <c r="B5213" s="455">
        <v>133.94</v>
      </c>
    </row>
    <row r="5214" spans="1:2">
      <c r="A5214" s="454">
        <v>45982</v>
      </c>
      <c r="B5214" s="455">
        <v>138.38999999999999</v>
      </c>
    </row>
    <row r="5215" spans="1:2">
      <c r="A5215" s="454">
        <v>45985</v>
      </c>
      <c r="B5215" s="455">
        <v>139.28</v>
      </c>
    </row>
    <row r="5216" spans="1:2">
      <c r="A5216" s="454">
        <v>45986</v>
      </c>
      <c r="B5216" s="455">
        <v>141.66999999999999</v>
      </c>
    </row>
    <row r="5217" spans="1:2">
      <c r="A5217" s="454">
        <v>45987</v>
      </c>
      <c r="B5217" s="455">
        <v>139.56</v>
      </c>
    </row>
    <row r="5218" spans="1:2">
      <c r="A5218" s="454">
        <v>45988</v>
      </c>
      <c r="B5218" s="455">
        <v>136.06</v>
      </c>
    </row>
    <row r="5219" spans="1:2">
      <c r="A5219" s="454">
        <v>45989</v>
      </c>
      <c r="B5219" s="455">
        <v>129.88999999999999</v>
      </c>
    </row>
    <row r="5220" spans="1:2">
      <c r="A5220" s="454">
        <v>45992</v>
      </c>
      <c r="B5220" s="455">
        <v>125.5</v>
      </c>
    </row>
    <row r="5221" spans="1:2">
      <c r="A5221" s="454">
        <v>45993</v>
      </c>
      <c r="B5221" s="455">
        <v>125</v>
      </c>
    </row>
    <row r="5222" spans="1:2">
      <c r="A5222" s="454">
        <v>45994</v>
      </c>
      <c r="B5222" s="455">
        <v>124.67</v>
      </c>
    </row>
    <row r="5223" spans="1:2">
      <c r="A5223" s="454">
        <v>45995</v>
      </c>
      <c r="B5223" s="455">
        <v>123.42</v>
      </c>
    </row>
    <row r="5224" spans="1:2">
      <c r="A5224" s="454">
        <v>45996</v>
      </c>
      <c r="B5224" s="455">
        <v>124.17</v>
      </c>
    </row>
    <row r="5225" spans="1:2">
      <c r="A5225" s="454">
        <v>45999</v>
      </c>
      <c r="B5225" s="455">
        <v>124.33</v>
      </c>
    </row>
    <row r="5226" spans="1:2">
      <c r="A5226" s="454">
        <v>46000</v>
      </c>
      <c r="B5226" s="455">
        <v>124.61</v>
      </c>
    </row>
    <row r="5227" spans="1:2">
      <c r="A5227" s="454">
        <v>46001</v>
      </c>
      <c r="B5227" s="455">
        <v>125.61</v>
      </c>
    </row>
    <row r="5228" spans="1:2">
      <c r="A5228" s="454">
        <v>46002</v>
      </c>
      <c r="B5228" s="455">
        <v>125.78</v>
      </c>
    </row>
    <row r="5229" spans="1:2">
      <c r="A5229" s="454">
        <v>46003</v>
      </c>
      <c r="B5229" s="455">
        <v>126.17</v>
      </c>
    </row>
    <row r="5230" spans="1:2">
      <c r="A5230" s="454">
        <v>46006</v>
      </c>
      <c r="B5230" s="455">
        <v>125.44</v>
      </c>
    </row>
    <row r="5231" spans="1:2">
      <c r="A5231" s="454">
        <v>46007</v>
      </c>
      <c r="B5231" s="455">
        <v>124.89</v>
      </c>
    </row>
    <row r="5232" spans="1:2">
      <c r="A5232" s="454">
        <v>46008</v>
      </c>
      <c r="B5232" s="455">
        <v>124.11</v>
      </c>
    </row>
    <row r="5233" spans="1:2">
      <c r="A5233" s="454">
        <v>46009</v>
      </c>
      <c r="B5233" s="455">
        <v>114.61</v>
      </c>
    </row>
    <row r="5234" spans="1:2">
      <c r="A5234" s="454">
        <v>46010</v>
      </c>
      <c r="B5234" s="455">
        <v>114.72</v>
      </c>
    </row>
    <row r="5235" spans="1:2">
      <c r="A5235" s="454">
        <v>46013</v>
      </c>
      <c r="B5235" s="455">
        <v>95.94</v>
      </c>
    </row>
    <row r="5236" spans="1:2">
      <c r="A5236" s="454">
        <v>46014</v>
      </c>
      <c r="B5236" s="455">
        <v>75</v>
      </c>
    </row>
    <row r="5237" spans="1:2">
      <c r="A5237" s="454">
        <v>46015</v>
      </c>
      <c r="B5237" s="455">
        <v>70.44</v>
      </c>
    </row>
    <row r="5238" spans="1:2">
      <c r="A5238" s="454">
        <v>46024</v>
      </c>
      <c r="B5238" s="455">
        <v>50.49</v>
      </c>
    </row>
    <row r="5239" spans="1:2">
      <c r="A5239" s="454">
        <v>46027</v>
      </c>
      <c r="B5239" s="455">
        <v>50.17</v>
      </c>
    </row>
    <row r="5240" spans="1:2">
      <c r="A5240" s="454">
        <v>46028</v>
      </c>
      <c r="B5240" s="455">
        <v>50.06</v>
      </c>
    </row>
    <row r="5241" spans="1:2">
      <c r="A5241" s="454">
        <v>46029</v>
      </c>
      <c r="B5241" s="455">
        <v>55.78</v>
      </c>
    </row>
    <row r="5242" spans="1:2">
      <c r="A5242" s="454">
        <v>46030</v>
      </c>
      <c r="B5242" s="455">
        <v>74.17</v>
      </c>
    </row>
    <row r="5243" spans="1:2">
      <c r="A5243" s="454">
        <v>46031</v>
      </c>
      <c r="B5243" s="455">
        <v>77.72</v>
      </c>
    </row>
    <row r="5244" spans="1:2">
      <c r="A5244" s="454">
        <v>46034</v>
      </c>
      <c r="B5244" s="455">
        <v>79.89</v>
      </c>
    </row>
    <row r="5245" spans="1:2">
      <c r="A5245" s="454">
        <v>46035</v>
      </c>
      <c r="B5245" s="455">
        <v>88.61</v>
      </c>
    </row>
    <row r="5246" spans="1:2">
      <c r="A5246" s="454">
        <v>46036</v>
      </c>
      <c r="B5246" s="455">
        <v>105</v>
      </c>
    </row>
    <row r="5247" spans="1:2">
      <c r="A5247" s="454">
        <v>46037</v>
      </c>
      <c r="B5247" s="455">
        <v>112.17</v>
      </c>
    </row>
    <row r="5248" spans="1:2">
      <c r="A5248" s="454">
        <v>46038</v>
      </c>
      <c r="B5248" s="455">
        <v>130.28</v>
      </c>
    </row>
    <row r="5249" spans="1:2">
      <c r="A5249" s="454">
        <v>46041</v>
      </c>
      <c r="B5249" s="455">
        <v>128.11000000000001</v>
      </c>
    </row>
    <row r="5250" spans="1:2">
      <c r="A5250" s="454">
        <v>46042</v>
      </c>
      <c r="B5250" s="455">
        <v>125.78</v>
      </c>
    </row>
    <row r="5251" spans="1:2">
      <c r="A5251" s="454">
        <v>46043</v>
      </c>
      <c r="B5251" s="455">
        <v>128.06</v>
      </c>
    </row>
    <row r="5252" spans="1:2">
      <c r="A5252" s="454">
        <v>46044</v>
      </c>
      <c r="B5252" s="455">
        <v>126.5</v>
      </c>
    </row>
    <row r="5253" spans="1:2">
      <c r="A5253" s="454">
        <v>46045</v>
      </c>
      <c r="B5253" s="455">
        <v>111.28</v>
      </c>
    </row>
    <row r="5254" spans="1:2">
      <c r="A5254" s="454">
        <v>46048</v>
      </c>
      <c r="B5254" s="455">
        <v>103.47</v>
      </c>
    </row>
    <row r="5255" spans="1:2">
      <c r="A5255" s="454">
        <v>46049</v>
      </c>
      <c r="B5255" s="455">
        <v>95.94</v>
      </c>
    </row>
    <row r="5256" spans="1:2">
      <c r="A5256" s="454">
        <v>46050</v>
      </c>
      <c r="B5256" s="455">
        <v>93.33</v>
      </c>
    </row>
    <row r="5257" spans="1:2">
      <c r="A5257" s="454">
        <v>46051</v>
      </c>
      <c r="B5257" s="455">
        <v>94.61</v>
      </c>
    </row>
    <row r="5258" spans="1:2">
      <c r="A5258" s="454">
        <v>46052</v>
      </c>
      <c r="B5258" s="455">
        <v>137.16999999999999</v>
      </c>
    </row>
    <row r="5259" spans="1:2">
      <c r="A5259" s="454">
        <v>46055</v>
      </c>
      <c r="B5259" s="455">
        <v>142.94</v>
      </c>
    </row>
    <row r="5260" spans="1:2">
      <c r="A5260" s="454">
        <v>46056</v>
      </c>
      <c r="B5260" s="455">
        <v>139.28</v>
      </c>
    </row>
    <row r="5261" spans="1:2">
      <c r="A5261" s="454">
        <v>46057</v>
      </c>
      <c r="B5261" s="455">
        <v>137</v>
      </c>
    </row>
    <row r="5262" spans="1:2">
      <c r="A5262" s="454">
        <v>46058</v>
      </c>
      <c r="B5262" s="455">
        <v>137.16999999999999</v>
      </c>
    </row>
    <row r="5263" spans="1:2">
      <c r="A5263" s="454">
        <v>46059</v>
      </c>
      <c r="B5263" s="455">
        <v>139.06</v>
      </c>
    </row>
    <row r="5264" spans="1:2">
      <c r="A5264" s="454">
        <v>46062</v>
      </c>
      <c r="B5264" s="455">
        <v>137.88999999999999</v>
      </c>
    </row>
    <row r="5265" spans="1:2">
      <c r="A5265" s="454">
        <v>46063</v>
      </c>
      <c r="B5265" s="455">
        <v>136.33000000000001</v>
      </c>
    </row>
    <row r="5266" spans="1:2">
      <c r="A5266" s="454">
        <v>46064</v>
      </c>
      <c r="B5266" s="455">
        <v>135.28</v>
      </c>
    </row>
    <row r="5267" spans="1:2">
      <c r="A5267" s="454">
        <v>46065</v>
      </c>
      <c r="B5267" s="455">
        <v>132.78</v>
      </c>
    </row>
    <row r="5268" spans="1:2">
      <c r="A5268" s="454">
        <v>46066</v>
      </c>
      <c r="B5268" s="455">
        <v>137.5</v>
      </c>
    </row>
    <row r="5269" spans="1:2">
      <c r="A5269" s="454">
        <v>46069</v>
      </c>
      <c r="B5269" s="455">
        <v>144.28</v>
      </c>
    </row>
    <row r="5270" spans="1:2">
      <c r="A5270" s="454">
        <v>46070</v>
      </c>
      <c r="B5270" s="455">
        <v>150.56</v>
      </c>
    </row>
    <row r="5271" spans="1:2">
      <c r="A5271" s="454">
        <v>46071</v>
      </c>
      <c r="B5271" s="455">
        <v>154.16999999999999</v>
      </c>
    </row>
    <row r="5272" spans="1:2">
      <c r="A5272" s="454">
        <v>46072</v>
      </c>
      <c r="B5272" s="455">
        <v>163.28</v>
      </c>
    </row>
    <row r="5273" spans="1:2">
      <c r="A5273" s="454">
        <v>46073</v>
      </c>
      <c r="B5273" s="455">
        <v>169.44</v>
      </c>
    </row>
    <row r="5274" spans="1:2">
      <c r="A5274" s="454">
        <v>46076</v>
      </c>
      <c r="B5274" s="455">
        <v>186.89</v>
      </c>
    </row>
    <row r="5275" spans="1:2">
      <c r="A5275" s="454">
        <v>46077</v>
      </c>
      <c r="B5275" s="455">
        <v>205</v>
      </c>
    </row>
    <row r="5276" spans="1:2">
      <c r="A5276" s="454">
        <v>46078</v>
      </c>
      <c r="B5276" s="455">
        <v>213.83</v>
      </c>
    </row>
    <row r="5277" spans="1:2">
      <c r="A5277" s="454">
        <v>46079</v>
      </c>
      <c r="B5277" s="455">
        <v>216.89</v>
      </c>
    </row>
    <row r="5278" spans="1:2">
      <c r="A5278" s="454">
        <v>46080</v>
      </c>
      <c r="B5278" s="455">
        <v>224.72</v>
      </c>
    </row>
    <row r="5279" spans="1:2">
      <c r="A5279" s="454">
        <v>46083</v>
      </c>
      <c r="B5279" s="455">
        <v>410.44</v>
      </c>
    </row>
    <row r="5280" spans="1:2">
      <c r="A5280" s="454">
        <v>46084</v>
      </c>
      <c r="B5280" s="455">
        <v>465.56</v>
      </c>
    </row>
    <row r="5281" spans="1:2">
      <c r="A5281" s="454">
        <v>46085</v>
      </c>
      <c r="B5281" s="455">
        <v>462.78</v>
      </c>
    </row>
    <row r="5282" spans="1:2">
      <c r="A5282" s="454">
        <v>46086</v>
      </c>
      <c r="B5282" s="455">
        <v>473.33</v>
      </c>
    </row>
    <row r="5283" spans="1:2">
      <c r="A5283" s="454">
        <v>46087</v>
      </c>
      <c r="B5283" s="455">
        <v>466.67</v>
      </c>
    </row>
    <row r="5284" spans="1:2">
      <c r="A5284" s="454">
        <v>46090</v>
      </c>
      <c r="B5284" s="455">
        <v>470.56</v>
      </c>
    </row>
    <row r="5285" spans="1:2">
      <c r="A5285" s="454">
        <v>46091</v>
      </c>
      <c r="B5285" s="455">
        <v>471.11</v>
      </c>
    </row>
    <row r="5286" spans="1:2">
      <c r="A5286" s="454">
        <v>46092</v>
      </c>
      <c r="B5286" s="455">
        <v>464.44</v>
      </c>
    </row>
    <row r="5287" spans="1:2">
      <c r="A5287" s="454">
        <v>46093</v>
      </c>
      <c r="B5287" s="455">
        <v>348.89</v>
      </c>
    </row>
    <row r="5288" spans="1:2">
      <c r="A5288" s="454">
        <v>46094</v>
      </c>
      <c r="B5288" s="455">
        <v>427.67</v>
      </c>
    </row>
    <row r="5289" spans="1:2">
      <c r="A5289" s="454">
        <v>46097</v>
      </c>
      <c r="B5289" s="455">
        <v>599.44000000000005</v>
      </c>
    </row>
    <row r="5290" spans="1:2">
      <c r="A5290" s="454">
        <v>46098</v>
      </c>
      <c r="B5290" s="455">
        <v>480.63</v>
      </c>
    </row>
    <row r="5291" spans="1:2">
      <c r="A5291" s="454">
        <v>46099</v>
      </c>
      <c r="B5291" s="455">
        <v>428.33</v>
      </c>
    </row>
    <row r="5292" spans="1:2">
      <c r="A5292" s="454">
        <v>46100</v>
      </c>
      <c r="B5292" s="455">
        <v>413.89</v>
      </c>
    </row>
    <row r="5293" spans="1:2">
      <c r="A5293" s="454">
        <v>46101</v>
      </c>
      <c r="B5293" s="455">
        <v>400.56</v>
      </c>
    </row>
    <row r="5294" spans="1:2">
      <c r="A5294" s="454">
        <v>46104</v>
      </c>
      <c r="B5294" s="455">
        <v>411.11</v>
      </c>
    </row>
    <row r="5295" spans="1:2">
      <c r="A5295" s="454">
        <v>46105</v>
      </c>
      <c r="B5295" s="455">
        <v>380</v>
      </c>
    </row>
    <row r="5296" spans="1:2">
      <c r="A5296" s="454">
        <v>46106</v>
      </c>
      <c r="B5296" s="455">
        <v>368.13</v>
      </c>
    </row>
    <row r="5297" spans="1:2">
      <c r="A5297" s="454">
        <v>46107</v>
      </c>
      <c r="B5297" s="455">
        <v>366.25</v>
      </c>
    </row>
    <row r="5298" spans="1:2">
      <c r="A5298" s="454">
        <v>46108</v>
      </c>
      <c r="B5298" s="455">
        <v>359.38</v>
      </c>
    </row>
    <row r="5299" spans="1:2">
      <c r="A5299" s="454">
        <v>46111</v>
      </c>
      <c r="B5299" s="455">
        <v>360.63</v>
      </c>
    </row>
    <row r="5300" spans="1:2">
      <c r="A5300" s="454">
        <v>46112</v>
      </c>
      <c r="B5300" s="455">
        <v>361.88</v>
      </c>
    </row>
  </sheetData>
  <phoneticPr fontId="9"/>
  <pageMargins left="0.75" right="0.75" top="1" bottom="1" header="0.51200000000000001" footer="0.51200000000000001"/>
  <pageSetup paperSize="9" orientation="portrait" verticalDpi="12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256"/>
  <sheetViews>
    <sheetView workbookViewId="0">
      <pane ySplit="1" topLeftCell="A232" activePane="bottomLeft" state="frozen"/>
      <selection activeCell="C3" sqref="C3:E3"/>
      <selection pane="bottomLeft"/>
    </sheetView>
  </sheetViews>
  <sheetFormatPr defaultRowHeight="13.2"/>
  <cols>
    <col min="1" max="1" width="10.21875" bestFit="1" customWidth="1"/>
    <col min="2" max="3" width="12.44140625" customWidth="1"/>
    <col min="4" max="4" width="14" customWidth="1"/>
  </cols>
  <sheetData>
    <row r="1" spans="1:4" ht="39" customHeight="1">
      <c r="A1" s="53" t="s">
        <v>289</v>
      </c>
      <c r="B1" s="238" t="s">
        <v>290</v>
      </c>
      <c r="C1" s="239" t="s">
        <v>291</v>
      </c>
      <c r="D1" s="240" t="s">
        <v>292</v>
      </c>
    </row>
    <row r="2" spans="1:4">
      <c r="A2" s="180">
        <v>38353</v>
      </c>
      <c r="B2" s="664">
        <v>69625.600000000006</v>
      </c>
      <c r="C2" s="664">
        <v>35413.25</v>
      </c>
      <c r="D2" s="664">
        <v>31188.2</v>
      </c>
    </row>
    <row r="3" spans="1:4">
      <c r="A3" s="180">
        <v>38384</v>
      </c>
      <c r="B3" s="664">
        <v>72536.5</v>
      </c>
      <c r="C3" s="664">
        <v>35812.75</v>
      </c>
      <c r="D3" s="664">
        <v>30657.200000000001</v>
      </c>
    </row>
    <row r="4" spans="1:4">
      <c r="A4" s="180">
        <v>38412</v>
      </c>
      <c r="B4" s="664">
        <v>67608.476190476198</v>
      </c>
      <c r="C4" s="664">
        <v>39216</v>
      </c>
      <c r="D4" s="664">
        <v>33804.9047619048</v>
      </c>
    </row>
    <row r="5" spans="1:4">
      <c r="A5" s="180">
        <v>38443</v>
      </c>
      <c r="B5" s="664">
        <v>73503.476190476198</v>
      </c>
      <c r="C5" s="664">
        <v>33905.380952380998</v>
      </c>
      <c r="D5" s="664">
        <v>31432.523809523798</v>
      </c>
    </row>
    <row r="6" spans="1:4">
      <c r="A6" s="180">
        <v>38473</v>
      </c>
      <c r="B6" s="664">
        <v>55648.85</v>
      </c>
      <c r="C6" s="664">
        <v>25813.55</v>
      </c>
      <c r="D6" s="664">
        <v>25373.9</v>
      </c>
    </row>
    <row r="7" spans="1:4">
      <c r="A7" s="180">
        <v>38504</v>
      </c>
      <c r="B7" s="664">
        <v>30694</v>
      </c>
      <c r="C7" s="664">
        <v>21254.318181818198</v>
      </c>
      <c r="D7" s="664">
        <v>22039.772727272699</v>
      </c>
    </row>
    <row r="8" spans="1:4">
      <c r="A8" s="180">
        <v>38534</v>
      </c>
      <c r="B8" s="664">
        <v>29337.285714285699</v>
      </c>
      <c r="C8" s="664">
        <v>13965.5238095238</v>
      </c>
      <c r="D8" s="664">
        <v>18151.761904761901</v>
      </c>
    </row>
    <row r="9" spans="1:4">
      <c r="A9" s="180">
        <v>38565</v>
      </c>
      <c r="B9" s="664">
        <v>30274.090909090901</v>
      </c>
      <c r="C9" s="664">
        <v>14827.227272727299</v>
      </c>
      <c r="D9" s="664">
        <v>16711.681818181802</v>
      </c>
    </row>
    <row r="10" spans="1:4">
      <c r="A10" s="180">
        <v>38596</v>
      </c>
      <c r="B10" s="664">
        <v>42674.909090909103</v>
      </c>
      <c r="C10" s="664">
        <v>19330.272727272699</v>
      </c>
      <c r="D10" s="664">
        <v>19855</v>
      </c>
    </row>
    <row r="11" spans="1:4">
      <c r="A11" s="180">
        <v>38626</v>
      </c>
      <c r="B11" s="664">
        <v>50481.809523809497</v>
      </c>
      <c r="C11" s="664">
        <v>21549.0476190476</v>
      </c>
      <c r="D11" s="664">
        <v>20826.571428571398</v>
      </c>
    </row>
    <row r="12" spans="1:4">
      <c r="A12" s="180">
        <v>38657</v>
      </c>
      <c r="B12" s="664">
        <v>45965.863636363603</v>
      </c>
      <c r="C12" s="664">
        <v>18438.090909090901</v>
      </c>
      <c r="D12" s="664">
        <v>19518.3636363636</v>
      </c>
    </row>
    <row r="13" spans="1:4">
      <c r="A13" s="180">
        <v>38687</v>
      </c>
      <c r="B13" s="664">
        <v>34973.058823529398</v>
      </c>
      <c r="C13" s="664">
        <v>17862.705882352901</v>
      </c>
      <c r="D13" s="664">
        <v>19073.1176470588</v>
      </c>
    </row>
    <row r="14" spans="1:4">
      <c r="A14" s="180">
        <v>38718</v>
      </c>
      <c r="B14" s="664">
        <v>28982.380952381001</v>
      </c>
      <c r="C14" s="664">
        <v>16013.9523809524</v>
      </c>
      <c r="D14" s="664">
        <v>16784.761904761901</v>
      </c>
    </row>
    <row r="15" spans="1:4">
      <c r="A15" s="180">
        <v>38749</v>
      </c>
      <c r="B15" s="664">
        <v>37304.15</v>
      </c>
      <c r="C15" s="664">
        <v>16276</v>
      </c>
      <c r="D15" s="664">
        <v>15305.55</v>
      </c>
    </row>
    <row r="16" spans="1:4">
      <c r="A16" s="180">
        <v>38777</v>
      </c>
      <c r="B16" s="664">
        <v>37240.304347826102</v>
      </c>
      <c r="C16" s="664">
        <v>18550.217391304301</v>
      </c>
      <c r="D16" s="664">
        <v>17221.217391304301</v>
      </c>
    </row>
    <row r="17" spans="1:4">
      <c r="A17" s="180">
        <v>38808</v>
      </c>
      <c r="B17" s="664">
        <v>32851.555555555598</v>
      </c>
      <c r="C17" s="664">
        <v>16924.944444444402</v>
      </c>
      <c r="D17" s="664">
        <v>18538.055555555598</v>
      </c>
    </row>
    <row r="18" spans="1:4">
      <c r="A18" s="180">
        <v>38838</v>
      </c>
      <c r="B18" s="664">
        <v>29330.285714285699</v>
      </c>
      <c r="C18" s="664">
        <v>17532.857142857101</v>
      </c>
      <c r="D18" s="664">
        <v>19746.761904761901</v>
      </c>
    </row>
    <row r="19" spans="1:4">
      <c r="A19" s="180">
        <v>38869</v>
      </c>
      <c r="B19" s="664">
        <v>33459.5454545455</v>
      </c>
      <c r="C19" s="664">
        <v>20944.5454545455</v>
      </c>
      <c r="D19" s="664">
        <v>21171.1363636364</v>
      </c>
    </row>
    <row r="20" spans="1:4">
      <c r="A20" s="180">
        <v>38899</v>
      </c>
      <c r="B20" s="664">
        <v>40908.380952380998</v>
      </c>
      <c r="C20" s="664">
        <v>22977.523809523798</v>
      </c>
      <c r="D20" s="664">
        <v>22821.285714285699</v>
      </c>
    </row>
    <row r="21" spans="1:4">
      <c r="A21" s="180">
        <v>38930</v>
      </c>
      <c r="B21" s="664">
        <v>55690.090909090897</v>
      </c>
      <c r="C21" s="664">
        <v>27221.5</v>
      </c>
      <c r="D21" s="664">
        <v>25700.5</v>
      </c>
    </row>
    <row r="22" spans="1:4">
      <c r="A22" s="180">
        <v>38961</v>
      </c>
      <c r="B22" s="664">
        <v>58531.0952380952</v>
      </c>
      <c r="C22" s="664">
        <v>31880.0476190476</v>
      </c>
      <c r="D22" s="664">
        <v>28663.142857142899</v>
      </c>
    </row>
    <row r="23" spans="1:4">
      <c r="A23" s="180">
        <v>38991</v>
      </c>
      <c r="B23" s="664">
        <v>58871.136363636397</v>
      </c>
      <c r="C23" s="664">
        <v>30424.318181818198</v>
      </c>
      <c r="D23" s="664">
        <v>29018.681818181802</v>
      </c>
    </row>
    <row r="24" spans="1:4">
      <c r="A24" s="180">
        <v>39022</v>
      </c>
      <c r="B24" s="664">
        <v>64305.0454545455</v>
      </c>
      <c r="C24" s="664">
        <v>32943.590909090897</v>
      </c>
      <c r="D24" s="664">
        <v>27889.4545454545</v>
      </c>
    </row>
    <row r="25" spans="1:4">
      <c r="A25" s="180">
        <v>39052</v>
      </c>
      <c r="B25" s="664">
        <v>66361.75</v>
      </c>
      <c r="C25" s="664">
        <v>34613.25</v>
      </c>
      <c r="D25" s="664">
        <v>29076.625</v>
      </c>
    </row>
    <row r="26" spans="1:4">
      <c r="A26" s="180">
        <v>39083</v>
      </c>
      <c r="B26" s="664">
        <v>70970.318181818206</v>
      </c>
      <c r="C26" s="664">
        <v>34664.727272727301</v>
      </c>
      <c r="D26" s="664">
        <v>30841.0454545455</v>
      </c>
    </row>
    <row r="27" spans="1:4">
      <c r="A27" s="180">
        <v>39114</v>
      </c>
      <c r="B27" s="664">
        <v>72222.3</v>
      </c>
      <c r="C27" s="664">
        <v>34289</v>
      </c>
      <c r="D27" s="664">
        <v>29348.95</v>
      </c>
    </row>
    <row r="28" spans="1:4">
      <c r="A28" s="180">
        <v>39142</v>
      </c>
      <c r="B28" s="664">
        <v>84157.863636363603</v>
      </c>
      <c r="C28" s="664">
        <v>40279.818181818198</v>
      </c>
      <c r="D28" s="664">
        <v>34401.727272727301</v>
      </c>
    </row>
    <row r="29" spans="1:4">
      <c r="A29" s="180">
        <v>39173</v>
      </c>
      <c r="B29" s="664">
        <v>97384.736842105296</v>
      </c>
      <c r="C29" s="664">
        <v>43538.421052631602</v>
      </c>
      <c r="D29" s="664">
        <v>38577.210526315801</v>
      </c>
    </row>
    <row r="30" spans="1:4">
      <c r="A30" s="180">
        <v>39203</v>
      </c>
      <c r="B30" s="664">
        <v>107821.571428571</v>
      </c>
      <c r="C30" s="664">
        <v>48534.380952380998</v>
      </c>
      <c r="D30" s="664">
        <v>43696.238095238099</v>
      </c>
    </row>
    <row r="31" spans="1:4">
      <c r="A31" s="180">
        <v>39234</v>
      </c>
      <c r="B31" s="664">
        <v>87572.714285714304</v>
      </c>
      <c r="C31" s="664">
        <v>46672.380952380998</v>
      </c>
      <c r="D31" s="664">
        <v>42164.190476190503</v>
      </c>
    </row>
    <row r="32" spans="1:4">
      <c r="A32" s="180">
        <v>39264</v>
      </c>
      <c r="B32" s="664">
        <v>97372.181818181794</v>
      </c>
      <c r="C32" s="664">
        <v>57290.090909090897</v>
      </c>
      <c r="D32" s="664">
        <v>45588.318181818198</v>
      </c>
    </row>
    <row r="33" spans="1:4">
      <c r="A33" s="180">
        <v>39295</v>
      </c>
      <c r="B33" s="664">
        <v>114433.5</v>
      </c>
      <c r="C33" s="664">
        <v>57754.227272727301</v>
      </c>
      <c r="D33" s="664">
        <v>50055.5</v>
      </c>
    </row>
    <row r="34" spans="1:4">
      <c r="A34" s="180">
        <v>39326</v>
      </c>
      <c r="B34" s="664">
        <v>140445.5</v>
      </c>
      <c r="C34" s="664">
        <v>71416.75</v>
      </c>
      <c r="D34" s="664">
        <v>56816.55</v>
      </c>
    </row>
    <row r="35" spans="1:4">
      <c r="A35" s="180">
        <v>39356</v>
      </c>
      <c r="B35" s="664">
        <v>176215.347826087</v>
      </c>
      <c r="C35" s="664">
        <v>86110.347826087003</v>
      </c>
      <c r="D35" s="664">
        <v>67438.217391304395</v>
      </c>
    </row>
    <row r="36" spans="1:4">
      <c r="A36" s="180">
        <v>39387</v>
      </c>
      <c r="B36" s="664">
        <v>179511.363636364</v>
      </c>
      <c r="C36" s="664">
        <v>85906.318181818206</v>
      </c>
      <c r="D36" s="664">
        <v>68297.090909090897</v>
      </c>
    </row>
    <row r="37" spans="1:4">
      <c r="A37" s="180">
        <v>39417</v>
      </c>
      <c r="B37" s="664">
        <v>170668.8125</v>
      </c>
      <c r="C37" s="664">
        <v>75799.0625</v>
      </c>
      <c r="D37" s="664">
        <v>62993.8125</v>
      </c>
    </row>
    <row r="38" spans="1:4">
      <c r="A38" s="180">
        <v>39448</v>
      </c>
      <c r="B38" s="664">
        <v>110262.5</v>
      </c>
      <c r="C38" s="664">
        <v>55937.0454545455</v>
      </c>
      <c r="D38" s="664">
        <v>50718.818181818198</v>
      </c>
    </row>
    <row r="39" spans="1:4">
      <c r="A39" s="180">
        <v>39479</v>
      </c>
      <c r="B39" s="664">
        <v>111502</v>
      </c>
      <c r="C39" s="664">
        <v>54202</v>
      </c>
      <c r="D39" s="664">
        <v>46391.285714285703</v>
      </c>
    </row>
    <row r="40" spans="1:4">
      <c r="A40" s="180">
        <v>39508</v>
      </c>
      <c r="B40" s="664">
        <v>130145.315789474</v>
      </c>
      <c r="C40" s="664">
        <v>65694.105263157893</v>
      </c>
      <c r="D40" s="664">
        <v>54032.210526315801</v>
      </c>
    </row>
    <row r="41" spans="1:4">
      <c r="A41" s="180">
        <v>39539</v>
      </c>
      <c r="B41" s="664">
        <v>141395.181818182</v>
      </c>
      <c r="C41" s="664">
        <v>67050.9545454545</v>
      </c>
      <c r="D41" s="664">
        <v>51541.0454545455</v>
      </c>
    </row>
    <row r="42" spans="1:4">
      <c r="A42" s="180">
        <v>39569</v>
      </c>
      <c r="B42" s="664">
        <v>201135.6</v>
      </c>
      <c r="C42" s="664">
        <v>81464.45</v>
      </c>
      <c r="D42" s="664">
        <v>64781.25</v>
      </c>
    </row>
    <row r="43" spans="1:4">
      <c r="A43" s="180">
        <v>39600</v>
      </c>
      <c r="B43" s="664">
        <v>186297.80952380999</v>
      </c>
      <c r="C43" s="664">
        <v>75248.333333333299</v>
      </c>
      <c r="D43" s="664">
        <v>65061.333333333299</v>
      </c>
    </row>
    <row r="44" spans="1:4">
      <c r="A44" s="180">
        <v>39630</v>
      </c>
      <c r="B44" s="664">
        <v>153940.95652173899</v>
      </c>
      <c r="C44" s="664">
        <v>70134.260869565202</v>
      </c>
      <c r="D44" s="664">
        <v>56451.956521739099</v>
      </c>
    </row>
    <row r="45" spans="1:4">
      <c r="A45" s="180">
        <v>39661</v>
      </c>
      <c r="B45" s="664">
        <v>129936.45</v>
      </c>
      <c r="C45" s="664">
        <v>51965.85</v>
      </c>
      <c r="D45" s="664">
        <v>46036.15</v>
      </c>
    </row>
    <row r="46" spans="1:4">
      <c r="A46" s="180">
        <v>39692</v>
      </c>
      <c r="B46" s="664">
        <v>70063.590909090897</v>
      </c>
      <c r="C46" s="664">
        <v>39836.863636363603</v>
      </c>
      <c r="D46" s="664">
        <v>33865.681818181802</v>
      </c>
    </row>
    <row r="47" spans="1:4">
      <c r="A47" s="180">
        <v>39722</v>
      </c>
      <c r="B47" s="664">
        <v>19516.9130434783</v>
      </c>
      <c r="C47" s="664">
        <v>11430.043478260901</v>
      </c>
      <c r="D47" s="664">
        <v>14587.391304347801</v>
      </c>
    </row>
    <row r="48" spans="1:4">
      <c r="A48" s="180">
        <v>39753</v>
      </c>
      <c r="B48" s="664">
        <v>3994.95</v>
      </c>
      <c r="C48" s="664">
        <v>6736.1</v>
      </c>
      <c r="D48" s="664">
        <v>6036.75</v>
      </c>
    </row>
    <row r="49" spans="1:4">
      <c r="A49" s="180">
        <v>39783</v>
      </c>
      <c r="B49" s="664">
        <v>6498.5555555555602</v>
      </c>
      <c r="C49" s="664">
        <v>4139.8333333333303</v>
      </c>
      <c r="D49" s="664">
        <v>5290.7777777777801</v>
      </c>
    </row>
    <row r="50" spans="1:4">
      <c r="A50" s="180">
        <v>39814</v>
      </c>
      <c r="B50" s="664">
        <v>14377.333333333299</v>
      </c>
      <c r="C50" s="664">
        <v>4397.6190476190504</v>
      </c>
      <c r="D50" s="664">
        <v>4463.6666666666697</v>
      </c>
    </row>
    <row r="51" spans="1:4">
      <c r="A51" s="180">
        <v>39845</v>
      </c>
      <c r="B51" s="664">
        <v>31978.95</v>
      </c>
      <c r="C51" s="664">
        <v>10662.5</v>
      </c>
      <c r="D51" s="664">
        <v>11550.9</v>
      </c>
    </row>
    <row r="52" spans="1:4">
      <c r="A52" s="180">
        <v>39873</v>
      </c>
      <c r="B52" s="664">
        <v>23268.0454545455</v>
      </c>
      <c r="C52" s="664">
        <v>14610.8181818182</v>
      </c>
      <c r="D52" s="664">
        <v>16380.6818181818</v>
      </c>
    </row>
    <row r="53" spans="1:4">
      <c r="A53" s="180">
        <v>39904</v>
      </c>
      <c r="B53" s="664">
        <v>19982.150000000001</v>
      </c>
      <c r="C53" s="664">
        <v>11302.5</v>
      </c>
      <c r="D53" s="664">
        <v>13473.85</v>
      </c>
    </row>
    <row r="54" spans="1:4">
      <c r="A54" s="180">
        <v>39934</v>
      </c>
      <c r="B54" s="664">
        <v>37485.684210526299</v>
      </c>
      <c r="C54" s="664">
        <v>18362.8421052632</v>
      </c>
      <c r="D54" s="664">
        <v>17747.2631578947</v>
      </c>
    </row>
    <row r="55" spans="1:4">
      <c r="A55" s="180">
        <v>39965</v>
      </c>
      <c r="B55" s="664">
        <v>80846.272727272706</v>
      </c>
      <c r="C55" s="664">
        <v>24189.772727272699</v>
      </c>
      <c r="D55" s="664">
        <v>18441.8636363636</v>
      </c>
    </row>
    <row r="56" spans="1:4">
      <c r="A56" s="180">
        <v>39995</v>
      </c>
      <c r="B56" s="664">
        <v>60852.304347826102</v>
      </c>
      <c r="C56" s="664">
        <v>25570.739130434798</v>
      </c>
      <c r="D56" s="664">
        <v>20239.4782608696</v>
      </c>
    </row>
    <row r="57" spans="1:4">
      <c r="A57" s="180">
        <v>40026</v>
      </c>
      <c r="B57" s="664">
        <v>44241.55</v>
      </c>
      <c r="C57" s="664">
        <v>19555.45</v>
      </c>
      <c r="D57" s="664">
        <v>18750.25</v>
      </c>
    </row>
    <row r="58" spans="1:4">
      <c r="A58" s="180">
        <v>40057</v>
      </c>
      <c r="B58" s="664">
        <v>29918.8636363636</v>
      </c>
      <c r="C58" s="664">
        <v>19717.4545454545</v>
      </c>
      <c r="D58" s="664">
        <v>20241.3636363636</v>
      </c>
    </row>
    <row r="59" spans="1:4">
      <c r="A59" s="180">
        <v>40087</v>
      </c>
      <c r="B59" s="664">
        <v>41889.590909090897</v>
      </c>
      <c r="C59" s="664">
        <v>22242.5</v>
      </c>
      <c r="D59" s="664">
        <v>19329.3636363636</v>
      </c>
    </row>
    <row r="60" spans="1:4">
      <c r="A60" s="180">
        <v>40118</v>
      </c>
      <c r="B60" s="664">
        <v>70280.666666666701</v>
      </c>
      <c r="C60" s="664">
        <v>31334.761904761901</v>
      </c>
      <c r="D60" s="664">
        <v>22941.809523809501</v>
      </c>
    </row>
    <row r="61" spans="1:4">
      <c r="A61" s="180">
        <v>40148</v>
      </c>
      <c r="B61" s="664">
        <v>54449.722222222197</v>
      </c>
      <c r="C61" s="664">
        <v>29405.111111111099</v>
      </c>
      <c r="D61" s="664">
        <v>24677.888888888901</v>
      </c>
    </row>
    <row r="62" spans="1:4">
      <c r="A62" s="180">
        <v>40179</v>
      </c>
      <c r="B62" s="664">
        <v>38394.949999999997</v>
      </c>
      <c r="C62" s="664">
        <v>30708.75</v>
      </c>
      <c r="D62" s="664">
        <v>25289.7</v>
      </c>
    </row>
    <row r="63" spans="1:4">
      <c r="A63" s="180">
        <v>40210</v>
      </c>
      <c r="B63" s="664">
        <v>30862.6</v>
      </c>
      <c r="C63" s="664">
        <v>25390.55</v>
      </c>
      <c r="D63" s="664">
        <v>22313.4</v>
      </c>
    </row>
    <row r="64" spans="1:4">
      <c r="A64" s="180">
        <v>40238</v>
      </c>
      <c r="B64" s="664">
        <v>33236.304347826102</v>
      </c>
      <c r="C64" s="664">
        <v>32351.608695652201</v>
      </c>
      <c r="D64" s="664">
        <v>27676</v>
      </c>
    </row>
    <row r="65" spans="1:4">
      <c r="A65" s="180">
        <v>40269</v>
      </c>
      <c r="B65" s="664">
        <v>29192.25</v>
      </c>
      <c r="C65" s="664">
        <v>31268.15</v>
      </c>
      <c r="D65" s="664">
        <v>26977.4</v>
      </c>
    </row>
    <row r="66" spans="1:4">
      <c r="A66" s="180">
        <v>40299</v>
      </c>
      <c r="B66" s="664">
        <v>47997.1052631579</v>
      </c>
      <c r="C66" s="664">
        <v>34592.526315789502</v>
      </c>
      <c r="D66" s="664">
        <v>31370.1578947368</v>
      </c>
    </row>
    <row r="67" spans="1:4">
      <c r="A67" s="180">
        <v>40330</v>
      </c>
      <c r="B67" s="664">
        <v>38113.4545454545</v>
      </c>
      <c r="C67" s="664">
        <v>26844.0454545455</v>
      </c>
      <c r="D67" s="664">
        <v>24985</v>
      </c>
    </row>
    <row r="68" spans="1:4">
      <c r="A68" s="180">
        <v>40360</v>
      </c>
      <c r="B68" s="664">
        <v>15857.9545454545</v>
      </c>
      <c r="C68" s="664">
        <v>18046.727272727301</v>
      </c>
      <c r="D68" s="664">
        <v>18719.727272727301</v>
      </c>
    </row>
    <row r="69" spans="1:4">
      <c r="A69" s="180">
        <v>40391</v>
      </c>
      <c r="B69" s="664">
        <v>27749.142857142899</v>
      </c>
      <c r="C69" s="664">
        <v>22956</v>
      </c>
      <c r="D69" s="664">
        <v>19944.285714285699</v>
      </c>
    </row>
    <row r="70" spans="1:4">
      <c r="A70" s="180">
        <v>40422</v>
      </c>
      <c r="B70" s="664">
        <v>35429.909090909103</v>
      </c>
      <c r="C70" s="664">
        <v>24068.681818181802</v>
      </c>
      <c r="D70" s="664">
        <v>20620.272727272699</v>
      </c>
    </row>
    <row r="71" spans="1:4">
      <c r="A71" s="180">
        <v>40452</v>
      </c>
      <c r="B71" s="664">
        <v>42516.428571428602</v>
      </c>
      <c r="C71" s="664">
        <v>18778.9047619048</v>
      </c>
      <c r="D71" s="664">
        <v>19217.0952380952</v>
      </c>
    </row>
    <row r="72" spans="1:4">
      <c r="A72" s="180">
        <v>40483</v>
      </c>
      <c r="B72" s="664">
        <v>35632.863636363603</v>
      </c>
      <c r="C72" s="664">
        <v>18282.590909090901</v>
      </c>
      <c r="D72" s="664">
        <v>15931.090909090901</v>
      </c>
    </row>
    <row r="73" spans="1:4">
      <c r="A73" s="180">
        <v>40513</v>
      </c>
      <c r="B73" s="664">
        <v>25161.666666666701</v>
      </c>
      <c r="C73" s="664">
        <v>17550.444444444402</v>
      </c>
      <c r="D73" s="664">
        <v>16764.944444444402</v>
      </c>
    </row>
    <row r="74" spans="1:4">
      <c r="A74" s="180">
        <v>40544</v>
      </c>
      <c r="B74" s="664">
        <v>10217</v>
      </c>
      <c r="C74" s="664">
        <v>13816.35</v>
      </c>
      <c r="D74" s="664">
        <v>14230.65</v>
      </c>
    </row>
    <row r="75" spans="1:4">
      <c r="A75" s="180">
        <v>40575</v>
      </c>
      <c r="B75" s="664">
        <v>5874.25</v>
      </c>
      <c r="C75" s="664">
        <v>13392.6</v>
      </c>
      <c r="D75" s="664">
        <v>12591.3</v>
      </c>
    </row>
    <row r="76" spans="1:4">
      <c r="A76" s="180">
        <v>40603</v>
      </c>
      <c r="B76" s="664">
        <v>8991.4347826086996</v>
      </c>
      <c r="C76" s="664">
        <v>16439.9130434783</v>
      </c>
      <c r="D76" s="664">
        <v>16047.347826087</v>
      </c>
    </row>
    <row r="77" spans="1:4">
      <c r="A77" s="180">
        <v>40634</v>
      </c>
      <c r="B77" s="664">
        <v>7664.6666666666697</v>
      </c>
      <c r="C77" s="664">
        <v>12811.5</v>
      </c>
      <c r="D77" s="664">
        <v>15012.833333333299</v>
      </c>
    </row>
    <row r="78" spans="1:4">
      <c r="A78" s="180">
        <v>40664</v>
      </c>
      <c r="B78" s="664">
        <v>7372.4</v>
      </c>
      <c r="C78" s="664">
        <v>13903.15</v>
      </c>
      <c r="D78" s="664">
        <v>14703.1</v>
      </c>
    </row>
    <row r="79" spans="1:4">
      <c r="A79" s="180">
        <v>40695</v>
      </c>
      <c r="B79" s="664">
        <v>10779.8181818182</v>
      </c>
      <c r="C79" s="664">
        <v>14647.3181818182</v>
      </c>
      <c r="D79" s="664">
        <v>14122.772727272701</v>
      </c>
    </row>
    <row r="80" spans="1:4">
      <c r="A80" s="180">
        <v>40725</v>
      </c>
      <c r="B80" s="664">
        <v>11862.285714285699</v>
      </c>
      <c r="C80" s="664">
        <v>12658.666666666701</v>
      </c>
      <c r="D80" s="664">
        <v>13327.142857142901</v>
      </c>
    </row>
    <row r="81" spans="1:4">
      <c r="A81" s="180">
        <v>40756</v>
      </c>
      <c r="B81" s="664">
        <v>13142.5454545455</v>
      </c>
      <c r="C81" s="664">
        <v>12458.8181818182</v>
      </c>
      <c r="D81" s="664">
        <v>13613.4545454545</v>
      </c>
    </row>
    <row r="82" spans="1:4">
      <c r="A82" s="180">
        <v>40787</v>
      </c>
      <c r="B82" s="664">
        <v>26170.090909090901</v>
      </c>
      <c r="C82" s="664">
        <v>13483.1818181818</v>
      </c>
      <c r="D82" s="664">
        <v>15022.9545454545</v>
      </c>
    </row>
    <row r="83" spans="1:4">
      <c r="A83" s="180">
        <v>40817</v>
      </c>
      <c r="B83" s="664">
        <v>29373.0952380952</v>
      </c>
      <c r="C83" s="664">
        <v>15759.285714285699</v>
      </c>
      <c r="D83" s="664">
        <v>16350.4761904762</v>
      </c>
    </row>
    <row r="84" spans="1:4">
      <c r="A84" s="180">
        <v>40848</v>
      </c>
      <c r="B84" s="664">
        <v>26160.090909090901</v>
      </c>
      <c r="C84" s="664">
        <v>14439.272727272701</v>
      </c>
      <c r="D84" s="664">
        <v>14458.727272727299</v>
      </c>
    </row>
    <row r="85" spans="1:4">
      <c r="A85" s="180">
        <v>40878</v>
      </c>
      <c r="B85" s="664">
        <v>30651.352941176501</v>
      </c>
      <c r="C85" s="664">
        <v>13748.7647058824</v>
      </c>
      <c r="D85" s="664">
        <v>12913.9411764706</v>
      </c>
    </row>
    <row r="86" spans="1:4">
      <c r="A86" s="180">
        <v>40909</v>
      </c>
      <c r="B86" s="664">
        <v>10288.4285714286</v>
      </c>
      <c r="C86" s="664">
        <v>9432.2380952381009</v>
      </c>
      <c r="D86" s="664">
        <v>9571.0952380952403</v>
      </c>
    </row>
    <row r="87" spans="1:4">
      <c r="A87" s="180">
        <v>40940</v>
      </c>
      <c r="B87" s="664">
        <v>5395.3809523809496</v>
      </c>
      <c r="C87" s="664">
        <v>6886.1428571428596</v>
      </c>
      <c r="D87" s="664">
        <v>6729.0952380952403</v>
      </c>
    </row>
    <row r="88" spans="1:4">
      <c r="A88" s="180">
        <v>40969</v>
      </c>
      <c r="B88" s="664">
        <v>5306.9545454545496</v>
      </c>
      <c r="C88" s="664">
        <v>7646.4090909090901</v>
      </c>
      <c r="D88" s="664">
        <v>9689.8636363636397</v>
      </c>
    </row>
    <row r="89" spans="1:4">
      <c r="A89" s="180">
        <v>41000</v>
      </c>
      <c r="B89" s="664">
        <v>6457.21052631579</v>
      </c>
      <c r="C89" s="664">
        <v>10589.1578947368</v>
      </c>
      <c r="D89" s="664">
        <v>10475.8421052632</v>
      </c>
    </row>
    <row r="90" spans="1:4">
      <c r="A90" s="180">
        <v>41030</v>
      </c>
      <c r="B90" s="664">
        <v>7617.9545454545496</v>
      </c>
      <c r="C90" s="664">
        <v>10263.3181818182</v>
      </c>
      <c r="D90" s="664">
        <v>11546.9545454545</v>
      </c>
    </row>
    <row r="91" spans="1:4">
      <c r="A91" s="180">
        <v>41061</v>
      </c>
      <c r="B91" s="664">
        <v>3884.21052631579</v>
      </c>
      <c r="C91" s="664">
        <v>7936.7368421052597</v>
      </c>
      <c r="D91" s="664">
        <v>11542.7368421053</v>
      </c>
    </row>
    <row r="92" spans="1:4">
      <c r="A92" s="180">
        <v>41091</v>
      </c>
      <c r="B92" s="664">
        <v>5909.8181818181802</v>
      </c>
      <c r="C92" s="664">
        <v>8891.4545454545496</v>
      </c>
      <c r="D92" s="664">
        <v>12725.8636363636</v>
      </c>
    </row>
    <row r="93" spans="1:4">
      <c r="A93" s="180">
        <v>41122</v>
      </c>
      <c r="B93" s="664">
        <v>3501.45454545455</v>
      </c>
      <c r="C93" s="664">
        <v>6625.1818181818198</v>
      </c>
      <c r="D93" s="664">
        <v>9329.0454545454504</v>
      </c>
    </row>
    <row r="94" spans="1:4">
      <c r="A94" s="180">
        <v>41153</v>
      </c>
      <c r="B94" s="664">
        <v>5095.6499999999996</v>
      </c>
      <c r="C94" s="664">
        <v>4180.8</v>
      </c>
      <c r="D94" s="664">
        <v>8772.5</v>
      </c>
    </row>
    <row r="95" spans="1:4">
      <c r="A95" s="180">
        <v>41183</v>
      </c>
      <c r="B95" s="664">
        <v>13151.2608695652</v>
      </c>
      <c r="C95" s="664">
        <v>6029.9130434782601</v>
      </c>
      <c r="D95" s="664">
        <v>7878.6521739130403</v>
      </c>
    </row>
    <row r="96" spans="1:4">
      <c r="A96" s="180">
        <v>41214</v>
      </c>
      <c r="B96" s="664">
        <v>15809.590909090901</v>
      </c>
      <c r="C96" s="664">
        <v>6909.3636363636397</v>
      </c>
      <c r="D96" s="664">
        <v>7205.9545454545496</v>
      </c>
    </row>
    <row r="97" spans="1:4">
      <c r="A97" s="180">
        <v>41244</v>
      </c>
      <c r="B97" s="664">
        <v>8933.6875</v>
      </c>
      <c r="C97" s="664">
        <v>6815</v>
      </c>
      <c r="D97" s="664">
        <v>7835.5625</v>
      </c>
    </row>
    <row r="98" spans="1:4">
      <c r="A98" s="180">
        <v>41275</v>
      </c>
      <c r="B98" s="664">
        <v>7038.6363636363603</v>
      </c>
      <c r="C98" s="664">
        <v>5696.5</v>
      </c>
      <c r="D98" s="664">
        <v>7592.1363636363603</v>
      </c>
    </row>
    <row r="99" spans="1:4">
      <c r="A99" s="180">
        <v>41306</v>
      </c>
      <c r="B99" s="664">
        <v>6310.8</v>
      </c>
      <c r="C99" s="664">
        <v>6428.35</v>
      </c>
      <c r="D99" s="664">
        <v>7235.25</v>
      </c>
    </row>
    <row r="100" spans="1:4">
      <c r="A100" s="180">
        <v>41334</v>
      </c>
      <c r="B100" s="664">
        <v>4725.6499999999996</v>
      </c>
      <c r="C100" s="664">
        <v>9176.5</v>
      </c>
      <c r="D100" s="664">
        <v>9473.4500000000007</v>
      </c>
    </row>
    <row r="101" spans="1:4">
      <c r="A101" s="180">
        <v>41365</v>
      </c>
      <c r="B101" s="664">
        <v>4447.7142857142899</v>
      </c>
      <c r="C101" s="664">
        <v>8981.8571428571395</v>
      </c>
      <c r="D101" s="664">
        <v>9457.8095238095193</v>
      </c>
    </row>
    <row r="102" spans="1:4">
      <c r="A102" s="180">
        <v>41395</v>
      </c>
      <c r="B102" s="664">
        <v>5473.9047619047597</v>
      </c>
      <c r="C102" s="664">
        <v>7417.3809523809496</v>
      </c>
      <c r="D102" s="664">
        <v>9021.5238095238092</v>
      </c>
    </row>
    <row r="103" spans="1:4">
      <c r="A103" s="180">
        <v>41426</v>
      </c>
      <c r="B103" s="664">
        <v>8845.1</v>
      </c>
      <c r="C103" s="664">
        <v>6883.8</v>
      </c>
      <c r="D103" s="664">
        <v>9485.5499999999993</v>
      </c>
    </row>
    <row r="104" spans="1:4">
      <c r="A104" s="180">
        <v>41456</v>
      </c>
      <c r="B104" s="664">
        <v>13314.782608695699</v>
      </c>
      <c r="C104" s="664">
        <v>8617.6956521739103</v>
      </c>
      <c r="D104" s="664">
        <v>9556.3043478260897</v>
      </c>
    </row>
    <row r="105" spans="1:4">
      <c r="A105" s="180">
        <v>41487</v>
      </c>
      <c r="B105" s="664">
        <v>13642.761904761899</v>
      </c>
      <c r="C105" s="664">
        <v>7494.8095238095202</v>
      </c>
      <c r="D105" s="664">
        <v>9596.7142857142899</v>
      </c>
    </row>
    <row r="106" spans="1:4">
      <c r="A106" s="180">
        <v>41518</v>
      </c>
      <c r="B106" s="664">
        <v>30485.619047618999</v>
      </c>
      <c r="C106" s="664">
        <v>10694.761904761899</v>
      </c>
      <c r="D106" s="664">
        <v>10150.9047619048</v>
      </c>
    </row>
    <row r="107" spans="1:4">
      <c r="A107" s="180">
        <v>41548</v>
      </c>
      <c r="B107" s="664">
        <v>29415.391304347799</v>
      </c>
      <c r="C107" s="664">
        <v>15513.0869565217</v>
      </c>
      <c r="D107" s="664">
        <v>12474.5652173913</v>
      </c>
    </row>
    <row r="108" spans="1:4">
      <c r="A108" s="180">
        <v>41579</v>
      </c>
      <c r="B108" s="664">
        <v>18840.0476190476</v>
      </c>
      <c r="C108" s="664">
        <v>11943.380952381</v>
      </c>
      <c r="D108" s="664">
        <v>14175.619047619</v>
      </c>
    </row>
    <row r="109" spans="1:4">
      <c r="A109" s="180">
        <v>41609</v>
      </c>
      <c r="B109" s="664">
        <v>34069.647058823502</v>
      </c>
      <c r="C109" s="664">
        <v>15332.529411764701</v>
      </c>
      <c r="D109" s="664">
        <v>15926.2352941176</v>
      </c>
    </row>
    <row r="110" spans="1:4">
      <c r="A110" s="180">
        <v>41640</v>
      </c>
      <c r="B110" s="664">
        <v>17088.727272727301</v>
      </c>
      <c r="C110" s="664">
        <v>12359.8181818182</v>
      </c>
      <c r="D110" s="664">
        <v>12083.6818181818</v>
      </c>
    </row>
    <row r="111" spans="1:4">
      <c r="A111" s="180">
        <v>41671</v>
      </c>
      <c r="B111" s="664">
        <v>9680.2000000000007</v>
      </c>
      <c r="C111" s="664">
        <v>10140.950000000001</v>
      </c>
      <c r="D111" s="664">
        <v>10628.2</v>
      </c>
    </row>
    <row r="112" spans="1:4">
      <c r="A112" s="180">
        <v>41699</v>
      </c>
      <c r="B112" s="664">
        <v>21772.619047618999</v>
      </c>
      <c r="C112" s="664">
        <v>8673.9047619047597</v>
      </c>
      <c r="D112" s="664">
        <v>12113.190476190501</v>
      </c>
    </row>
    <row r="113" spans="1:4">
      <c r="A113" s="180">
        <v>41730</v>
      </c>
      <c r="B113" s="664">
        <v>12000.55</v>
      </c>
      <c r="C113" s="664">
        <v>6668.9</v>
      </c>
      <c r="D113" s="664">
        <v>9909.2000000000007</v>
      </c>
    </row>
    <row r="114" spans="1:4">
      <c r="A114" s="180">
        <v>41760</v>
      </c>
      <c r="B114" s="664">
        <v>11044</v>
      </c>
      <c r="C114" s="664">
        <v>7615.8</v>
      </c>
      <c r="D114" s="664">
        <v>9298.25</v>
      </c>
    </row>
    <row r="115" spans="1:4">
      <c r="A115" s="180">
        <v>41791</v>
      </c>
      <c r="B115" s="664">
        <v>13757.238095238101</v>
      </c>
      <c r="C115" s="664">
        <v>4708.3333333333303</v>
      </c>
      <c r="D115" s="664">
        <v>7798.8095238095202</v>
      </c>
    </row>
    <row r="116" spans="1:4">
      <c r="A116" s="180">
        <v>41821</v>
      </c>
      <c r="B116" s="664">
        <v>11152.043478260901</v>
      </c>
      <c r="C116" s="664">
        <v>4913.6521739130403</v>
      </c>
      <c r="D116" s="664">
        <v>7082.4782608695696</v>
      </c>
    </row>
    <row r="117" spans="1:4">
      <c r="A117" s="180">
        <v>41852</v>
      </c>
      <c r="B117" s="664">
        <v>13395.2</v>
      </c>
      <c r="C117" s="664">
        <v>5829.35</v>
      </c>
      <c r="D117" s="664">
        <v>8994.2000000000007</v>
      </c>
    </row>
    <row r="118" spans="1:4">
      <c r="A118" s="180">
        <v>41883</v>
      </c>
      <c r="B118" s="664">
        <v>15969.590909090901</v>
      </c>
      <c r="C118" s="664">
        <v>6892</v>
      </c>
      <c r="D118" s="664">
        <v>10647.1363636364</v>
      </c>
    </row>
    <row r="119" spans="1:4">
      <c r="A119" s="180">
        <v>41913</v>
      </c>
      <c r="B119" s="664">
        <v>14677.4347826087</v>
      </c>
      <c r="C119" s="664">
        <v>7951</v>
      </c>
      <c r="D119" s="664">
        <v>9911.9130434782601</v>
      </c>
    </row>
    <row r="120" spans="1:4">
      <c r="A120" s="180">
        <v>41944</v>
      </c>
      <c r="B120" s="664">
        <v>23068.400000000001</v>
      </c>
      <c r="C120" s="664">
        <v>8987</v>
      </c>
      <c r="D120" s="664">
        <v>9522.0499999999993</v>
      </c>
    </row>
    <row r="121" spans="1:4">
      <c r="A121" s="180">
        <v>41974</v>
      </c>
      <c r="B121" s="664">
        <v>7792.2222222222199</v>
      </c>
      <c r="C121" s="664">
        <v>8015.5555555555602</v>
      </c>
      <c r="D121" s="664">
        <v>9911.3333333333303</v>
      </c>
    </row>
    <row r="122" spans="1:4">
      <c r="A122" s="180">
        <v>42005</v>
      </c>
      <c r="B122" s="664">
        <v>6674.0952380952403</v>
      </c>
      <c r="C122" s="664">
        <v>5765.0952380952403</v>
      </c>
      <c r="D122" s="664">
        <v>7601.1428571428596</v>
      </c>
    </row>
    <row r="123" spans="1:4">
      <c r="A123" s="180">
        <v>42036</v>
      </c>
      <c r="B123" s="664">
        <v>6028</v>
      </c>
      <c r="C123" s="664">
        <v>3890.9</v>
      </c>
      <c r="D123" s="664">
        <v>5319.75</v>
      </c>
    </row>
    <row r="124" spans="1:4">
      <c r="A124" s="180">
        <v>42064</v>
      </c>
      <c r="B124" s="664">
        <v>4389.8181818181802</v>
      </c>
      <c r="C124" s="664">
        <v>4747.3636363636397</v>
      </c>
      <c r="D124" s="664">
        <v>6333.7727272727298</v>
      </c>
    </row>
    <row r="125" spans="1:4">
      <c r="A125" s="180">
        <v>42095</v>
      </c>
      <c r="B125" s="664">
        <v>4457.5</v>
      </c>
      <c r="C125" s="664">
        <v>5072.95</v>
      </c>
      <c r="D125" s="664">
        <v>6499.2</v>
      </c>
    </row>
    <row r="126" spans="1:4">
      <c r="A126" s="180">
        <v>42125</v>
      </c>
      <c r="B126" s="664">
        <v>5637.4210526315801</v>
      </c>
      <c r="C126" s="664">
        <v>4602.0526315789502</v>
      </c>
      <c r="D126" s="664">
        <v>6541.9473684210498</v>
      </c>
    </row>
    <row r="127" spans="1:4">
      <c r="A127" s="180">
        <v>42156</v>
      </c>
      <c r="B127" s="664">
        <v>7256.0909090909099</v>
      </c>
      <c r="C127" s="664">
        <v>5786.8181818181802</v>
      </c>
      <c r="D127" s="664">
        <v>7403.45</v>
      </c>
    </row>
    <row r="128" spans="1:4">
      <c r="A128" s="180">
        <v>42186</v>
      </c>
      <c r="B128" s="664">
        <v>12430.4347826087</v>
      </c>
      <c r="C128" s="664">
        <v>8432.7826086956502</v>
      </c>
      <c r="D128" s="664">
        <v>8756.3478260869597</v>
      </c>
    </row>
    <row r="129" spans="1:4">
      <c r="A129" s="180">
        <v>42217</v>
      </c>
      <c r="B129" s="664">
        <v>14231.25</v>
      </c>
      <c r="C129" s="664">
        <v>8218.5</v>
      </c>
      <c r="D129" s="664">
        <v>9350.65</v>
      </c>
    </row>
    <row r="130" spans="1:4">
      <c r="A130" s="180">
        <v>42248</v>
      </c>
      <c r="B130" s="664">
        <v>11279.1818181818</v>
      </c>
      <c r="C130" s="664">
        <v>6197.2272727272702</v>
      </c>
      <c r="D130" s="664">
        <v>7907.5909090909099</v>
      </c>
    </row>
    <row r="131" spans="1:4">
      <c r="A131" s="180">
        <v>42278</v>
      </c>
      <c r="B131" s="664">
        <v>10729.3636363636</v>
      </c>
      <c r="C131" s="664">
        <v>5702.3636363636397</v>
      </c>
      <c r="D131" s="664">
        <v>6607.5</v>
      </c>
    </row>
    <row r="132" spans="1:4">
      <c r="A132" s="180">
        <v>42309</v>
      </c>
      <c r="B132" s="664">
        <v>6975</v>
      </c>
      <c r="C132" s="664">
        <v>4220.2857142857101</v>
      </c>
      <c r="D132" s="664">
        <v>5556.2380952381</v>
      </c>
    </row>
    <row r="133" spans="1:4">
      <c r="A133" s="180">
        <v>42339</v>
      </c>
      <c r="B133" s="664">
        <v>6523</v>
      </c>
      <c r="C133" s="664">
        <v>3429.7777777777801</v>
      </c>
      <c r="D133" s="664">
        <v>4994.7222222222199</v>
      </c>
    </row>
    <row r="134" spans="1:4">
      <c r="A134" s="180">
        <v>42370</v>
      </c>
      <c r="B134" s="664">
        <v>3339.95</v>
      </c>
      <c r="C134" s="664">
        <v>3030.75</v>
      </c>
      <c r="D134" s="664">
        <v>4025.1</v>
      </c>
    </row>
    <row r="135" spans="1:4">
      <c r="A135" s="180">
        <v>42401</v>
      </c>
      <c r="B135" s="664">
        <v>2679.1428571428601</v>
      </c>
      <c r="C135" s="664">
        <v>2600.0476190476202</v>
      </c>
      <c r="D135" s="664">
        <v>2799.9523809523798</v>
      </c>
    </row>
    <row r="136" spans="1:4">
      <c r="A136" s="180">
        <v>42430</v>
      </c>
      <c r="B136" s="664">
        <v>2166.2857142857101</v>
      </c>
      <c r="C136" s="664">
        <v>3571.2380952381</v>
      </c>
      <c r="D136" s="664">
        <v>4268.5714285714303</v>
      </c>
    </row>
    <row r="137" spans="1:4">
      <c r="A137" s="180">
        <v>42461</v>
      </c>
      <c r="B137" s="664">
        <v>6542.7619047619</v>
      </c>
      <c r="C137" s="664">
        <v>5400.9047619047597</v>
      </c>
      <c r="D137" s="664">
        <v>5539.5238095238101</v>
      </c>
    </row>
    <row r="138" spans="1:4">
      <c r="A138" s="180">
        <v>42491</v>
      </c>
      <c r="B138" s="664">
        <v>6773.75</v>
      </c>
      <c r="C138" s="664">
        <v>4793</v>
      </c>
      <c r="D138" s="664">
        <v>5800.3</v>
      </c>
    </row>
    <row r="139" spans="1:4">
      <c r="A139" s="180">
        <v>42522</v>
      </c>
      <c r="B139" s="664">
        <v>6736.7727272727298</v>
      </c>
      <c r="C139" s="664">
        <v>4516.5</v>
      </c>
      <c r="D139" s="664">
        <v>6232.4090909090901</v>
      </c>
    </row>
    <row r="140" spans="1:4">
      <c r="A140" s="180">
        <v>42552</v>
      </c>
      <c r="B140" s="664">
        <v>6866.9523809523798</v>
      </c>
      <c r="C140" s="664">
        <v>6340.8095238095202</v>
      </c>
      <c r="D140" s="664">
        <v>7040.8095238095202</v>
      </c>
    </row>
    <row r="141" spans="1:4">
      <c r="A141" s="180">
        <v>42583</v>
      </c>
      <c r="B141" s="664">
        <v>5995.8636363636397</v>
      </c>
      <c r="C141" s="664">
        <v>5479.6363636363603</v>
      </c>
      <c r="D141" s="664">
        <v>7021.8636363636397</v>
      </c>
    </row>
    <row r="142" spans="1:4">
      <c r="A142" s="180">
        <v>42614</v>
      </c>
      <c r="B142" s="664">
        <v>11376.1818181818</v>
      </c>
      <c r="C142" s="664">
        <v>5429.8181818181802</v>
      </c>
      <c r="D142" s="664">
        <v>7238.9545454545496</v>
      </c>
    </row>
    <row r="143" spans="1:4">
      <c r="A143" s="180">
        <v>42644</v>
      </c>
      <c r="B143" s="664">
        <v>11576</v>
      </c>
      <c r="C143" s="664">
        <v>6595.9523809523798</v>
      </c>
      <c r="D143" s="664">
        <v>7220.7142857142899</v>
      </c>
    </row>
    <row r="144" spans="1:4">
      <c r="A144" s="180">
        <v>42675</v>
      </c>
      <c r="B144" s="664">
        <v>14706.3636363636</v>
      </c>
      <c r="C144" s="664">
        <v>9318.9090909090901</v>
      </c>
      <c r="D144" s="664">
        <v>7823.7727272727298</v>
      </c>
    </row>
    <row r="145" spans="1:4">
      <c r="A145" s="180">
        <v>42705</v>
      </c>
      <c r="B145" s="664">
        <v>9665.2941176470595</v>
      </c>
      <c r="C145" s="664">
        <v>10295.529411764701</v>
      </c>
      <c r="D145" s="664">
        <v>9244.1176470588198</v>
      </c>
    </row>
    <row r="146" spans="1:4">
      <c r="A146" s="180">
        <v>42736</v>
      </c>
      <c r="B146" s="664">
        <v>10859.809523809499</v>
      </c>
      <c r="C146" s="664">
        <v>7647.0952380952403</v>
      </c>
      <c r="D146" s="664">
        <v>7183.4285714285697</v>
      </c>
    </row>
    <row r="147" spans="1:4">
      <c r="A147" s="180">
        <v>42767</v>
      </c>
      <c r="B147" s="664">
        <v>6769.6</v>
      </c>
      <c r="C147" s="664">
        <v>7481.95</v>
      </c>
      <c r="D147" s="664">
        <v>7281.55</v>
      </c>
    </row>
    <row r="148" spans="1:4">
      <c r="A148" s="180">
        <v>42795</v>
      </c>
      <c r="B148" s="664">
        <v>15279.869565217399</v>
      </c>
      <c r="C148" s="664">
        <v>9564.3478260869597</v>
      </c>
      <c r="D148" s="664">
        <v>9655.6956521739103</v>
      </c>
    </row>
    <row r="149" spans="1:4">
      <c r="A149" s="180">
        <v>42826</v>
      </c>
      <c r="B149" s="664">
        <v>15133.222222222201</v>
      </c>
      <c r="C149" s="664">
        <v>11576.3888888889</v>
      </c>
      <c r="D149" s="664">
        <v>9898.6111111111095</v>
      </c>
    </row>
    <row r="150" spans="1:4">
      <c r="A150" s="180">
        <v>42856</v>
      </c>
      <c r="B150" s="664">
        <v>12076.190476190501</v>
      </c>
      <c r="C150" s="664">
        <v>7609.4285714285697</v>
      </c>
      <c r="D150" s="664">
        <v>8702.8571428571395</v>
      </c>
    </row>
    <row r="151" spans="1:4">
      <c r="A151" s="180">
        <v>42887</v>
      </c>
      <c r="B151" s="664">
        <v>9482.7272727272702</v>
      </c>
      <c r="C151" s="664">
        <v>7666.9545454545496</v>
      </c>
      <c r="D151" s="664">
        <v>7954.9545454545496</v>
      </c>
    </row>
    <row r="152" spans="1:4">
      <c r="A152" s="180">
        <v>42917</v>
      </c>
      <c r="B152" s="664">
        <v>8125</v>
      </c>
      <c r="C152" s="664">
        <v>9186</v>
      </c>
      <c r="D152" s="664">
        <v>8788.8571428571395</v>
      </c>
    </row>
    <row r="153" spans="1:4">
      <c r="A153" s="180">
        <v>42948</v>
      </c>
      <c r="B153" s="664">
        <v>16045.227272727299</v>
      </c>
      <c r="C153" s="664">
        <v>9895.5</v>
      </c>
      <c r="D153" s="664">
        <v>9005.5454545454504</v>
      </c>
    </row>
    <row r="154" spans="1:4">
      <c r="A154" s="180">
        <v>42979</v>
      </c>
      <c r="B154" s="664">
        <v>19724.809523809501</v>
      </c>
      <c r="C154" s="664">
        <v>11336.5238095238</v>
      </c>
      <c r="D154" s="664">
        <v>10878.857142857099</v>
      </c>
    </row>
    <row r="155" spans="1:4">
      <c r="A155" s="180">
        <v>43009</v>
      </c>
      <c r="B155" s="664">
        <v>20912.590909090901</v>
      </c>
      <c r="C155" s="664">
        <v>12154.8636363636</v>
      </c>
      <c r="D155" s="664">
        <v>11796.727272727299</v>
      </c>
    </row>
    <row r="156" spans="1:4">
      <c r="A156" s="180">
        <v>43040</v>
      </c>
      <c r="B156" s="664">
        <v>22384.8636363636</v>
      </c>
      <c r="C156" s="664">
        <v>11160.3636363636</v>
      </c>
      <c r="D156" s="664">
        <v>10437.6363636364</v>
      </c>
    </row>
    <row r="157" spans="1:4">
      <c r="A157" s="180">
        <v>43070</v>
      </c>
      <c r="B157" s="664">
        <v>26696.1875</v>
      </c>
      <c r="C157" s="664">
        <v>12691.3125</v>
      </c>
      <c r="D157" s="664">
        <v>10758.1875</v>
      </c>
    </row>
    <row r="158" spans="1:4">
      <c r="A158" s="180">
        <v>43101</v>
      </c>
      <c r="B158" s="664">
        <v>15539.1818181818</v>
      </c>
      <c r="C158" s="664">
        <v>12349.4545454545</v>
      </c>
      <c r="D158" s="664">
        <v>10309.9545454545</v>
      </c>
    </row>
    <row r="159" spans="1:4">
      <c r="A159" s="180">
        <v>43132</v>
      </c>
      <c r="B159" s="664">
        <v>12845.9</v>
      </c>
      <c r="C159" s="664">
        <v>12064.3</v>
      </c>
      <c r="D159" s="664">
        <v>9852.15</v>
      </c>
    </row>
    <row r="160" spans="1:4">
      <c r="A160" s="180">
        <v>43160</v>
      </c>
      <c r="B160" s="664">
        <v>10373.0476190476</v>
      </c>
      <c r="C160" s="664">
        <v>14202.190476190401</v>
      </c>
      <c r="D160" s="664">
        <v>12004.380952381</v>
      </c>
    </row>
    <row r="161" spans="1:4">
      <c r="A161" s="180">
        <v>43191</v>
      </c>
      <c r="B161" s="664">
        <v>11707.65</v>
      </c>
      <c r="C161" s="664">
        <v>12251.6</v>
      </c>
      <c r="D161" s="664">
        <v>11409.15</v>
      </c>
    </row>
    <row r="162" spans="1:4">
      <c r="A162" s="180">
        <v>43221</v>
      </c>
      <c r="B162" s="664">
        <v>16294.142857142901</v>
      </c>
      <c r="C162" s="664">
        <v>11325.0952380952</v>
      </c>
      <c r="D162" s="664">
        <v>11467.0476190476</v>
      </c>
    </row>
    <row r="163" spans="1:4">
      <c r="A163" s="180">
        <v>43252</v>
      </c>
      <c r="B163" s="664">
        <v>16782.761904761901</v>
      </c>
      <c r="C163" s="664">
        <v>12441.4761904761</v>
      </c>
      <c r="D163" s="664">
        <v>11629.619047619</v>
      </c>
    </row>
    <row r="164" spans="1:4">
      <c r="A164" s="180">
        <v>43282</v>
      </c>
      <c r="B164" s="664">
        <v>23951.9545454545</v>
      </c>
      <c r="C164" s="664">
        <v>13047.272727272701</v>
      </c>
      <c r="D164" s="664">
        <v>11120.772727272701</v>
      </c>
    </row>
    <row r="165" spans="1:4">
      <c r="A165" s="180">
        <v>43313</v>
      </c>
      <c r="B165" s="664">
        <v>25033.681818181802</v>
      </c>
      <c r="C165" s="664">
        <v>13060.6818181818</v>
      </c>
      <c r="D165" s="664">
        <v>11746.772727272701</v>
      </c>
    </row>
    <row r="166" spans="1:4">
      <c r="A166" s="180">
        <v>43344</v>
      </c>
      <c r="B166" s="664">
        <v>17176.7</v>
      </c>
      <c r="C166" s="664">
        <v>14036.4</v>
      </c>
      <c r="D166" s="664">
        <v>12774.1</v>
      </c>
    </row>
    <row r="167" spans="1:4">
      <c r="A167" s="180">
        <v>43374</v>
      </c>
      <c r="B167" s="664">
        <v>18601.5652173913</v>
      </c>
      <c r="C167" s="664">
        <v>15319</v>
      </c>
      <c r="D167" s="664">
        <v>13042.130434782601</v>
      </c>
    </row>
    <row r="168" spans="1:4">
      <c r="A168" s="180">
        <v>43405</v>
      </c>
      <c r="B168" s="664">
        <v>12649.8636363636</v>
      </c>
      <c r="C168" s="664">
        <v>12962.590909090901</v>
      </c>
      <c r="D168" s="664">
        <v>11161.3636363636</v>
      </c>
    </row>
    <row r="169" spans="1:4">
      <c r="A169" s="180">
        <v>43435</v>
      </c>
      <c r="B169" s="664">
        <v>16213.375</v>
      </c>
      <c r="C169" s="664">
        <v>12746.75</v>
      </c>
      <c r="D169" s="664">
        <v>11150.1875</v>
      </c>
    </row>
    <row r="170" spans="1:4">
      <c r="A170" s="180">
        <v>43466</v>
      </c>
      <c r="B170" s="664">
        <v>14112.3636363636</v>
      </c>
      <c r="C170" s="664">
        <v>9354.2272727272702</v>
      </c>
      <c r="D170" s="664">
        <v>8424.0454545454504</v>
      </c>
    </row>
    <row r="171" spans="1:4">
      <c r="A171" s="180">
        <v>43497</v>
      </c>
      <c r="B171" s="664">
        <v>7111.15</v>
      </c>
      <c r="C171" s="664">
        <v>6574.6</v>
      </c>
      <c r="D171" s="664">
        <v>6410.4</v>
      </c>
    </row>
    <row r="172" spans="1:4">
      <c r="A172" s="180">
        <v>43525</v>
      </c>
      <c r="B172" s="664">
        <v>4661.7142857142899</v>
      </c>
      <c r="C172" s="664">
        <v>9350.9047619047597</v>
      </c>
      <c r="D172" s="664">
        <v>8863.1428571428605</v>
      </c>
    </row>
    <row r="173" spans="1:4">
      <c r="A173" s="180">
        <v>43556</v>
      </c>
      <c r="B173" s="664">
        <v>6260.45</v>
      </c>
      <c r="C173" s="664">
        <v>10590.95</v>
      </c>
      <c r="D173" s="664">
        <v>8387.65</v>
      </c>
    </row>
    <row r="174" spans="1:4">
      <c r="A174" s="180">
        <v>43586</v>
      </c>
      <c r="B174" s="664">
        <v>11907.4285714286</v>
      </c>
      <c r="C174" s="664">
        <v>11648.333333333299</v>
      </c>
      <c r="D174" s="664">
        <v>8643.2380952381009</v>
      </c>
    </row>
    <row r="175" spans="1:4">
      <c r="A175" s="180">
        <v>43617</v>
      </c>
      <c r="B175" s="664">
        <v>15920.65</v>
      </c>
      <c r="C175" s="664">
        <v>11142.15</v>
      </c>
      <c r="D175" s="664">
        <v>8417</v>
      </c>
    </row>
    <row r="176" spans="1:4">
      <c r="A176" s="180">
        <v>43647</v>
      </c>
      <c r="B176" s="664">
        <v>27519.304347826099</v>
      </c>
      <c r="C176" s="664">
        <v>16264.304347826001</v>
      </c>
      <c r="D176" s="664">
        <v>10453</v>
      </c>
    </row>
    <row r="177" spans="1:4">
      <c r="A177" s="180">
        <v>43678</v>
      </c>
      <c r="B177" s="664">
        <v>27921.619047618999</v>
      </c>
      <c r="C177" s="664">
        <v>17578.333333333299</v>
      </c>
      <c r="D177" s="664">
        <v>12523.285714285699</v>
      </c>
    </row>
    <row r="178" spans="1:4">
      <c r="A178" s="180">
        <v>43709</v>
      </c>
      <c r="B178" s="664">
        <v>32829.190476190503</v>
      </c>
      <c r="C178" s="664">
        <v>17973.571428571398</v>
      </c>
      <c r="D178" s="664">
        <v>14753.333333333299</v>
      </c>
    </row>
    <row r="179" spans="1:4">
      <c r="A179" s="286">
        <v>43739</v>
      </c>
      <c r="B179" s="285">
        <v>24947.304347826099</v>
      </c>
      <c r="C179" s="285">
        <v>15200.217391304301</v>
      </c>
      <c r="D179" s="285">
        <v>13384.652173913</v>
      </c>
    </row>
    <row r="180" spans="1:4">
      <c r="A180" s="286">
        <v>43770</v>
      </c>
      <c r="B180" s="285">
        <v>21254.428571428602</v>
      </c>
      <c r="C180" s="285">
        <v>10758.1428571428</v>
      </c>
      <c r="D180" s="285">
        <v>9155.0952380952403</v>
      </c>
    </row>
    <row r="181" spans="1:4">
      <c r="A181" s="286">
        <v>43800</v>
      </c>
      <c r="B181" s="285">
        <v>19594.823529411799</v>
      </c>
      <c r="C181" s="285">
        <v>11660</v>
      </c>
      <c r="D181" s="285">
        <v>9205.1764705882397</v>
      </c>
    </row>
    <row r="182" spans="1:4">
      <c r="A182" s="180">
        <v>43831</v>
      </c>
      <c r="B182" s="285">
        <v>7562.9090909090901</v>
      </c>
      <c r="C182" s="285">
        <v>6995.3636363636297</v>
      </c>
      <c r="D182" s="285">
        <v>6284.6363636363603</v>
      </c>
    </row>
    <row r="183" spans="1:4">
      <c r="A183" s="180">
        <v>43862</v>
      </c>
      <c r="B183" s="285">
        <v>2721.35</v>
      </c>
      <c r="C183" s="285">
        <v>6074.2</v>
      </c>
      <c r="D183" s="285">
        <v>5649.15</v>
      </c>
    </row>
    <row r="184" spans="1:4">
      <c r="A184" s="180">
        <v>43891</v>
      </c>
      <c r="B184" s="285">
        <v>3224.1818181818198</v>
      </c>
      <c r="C184" s="285">
        <v>8080.0909090908999</v>
      </c>
      <c r="D184" s="285">
        <v>7655.2727272727298</v>
      </c>
    </row>
    <row r="185" spans="1:4">
      <c r="A185" s="180">
        <v>43922</v>
      </c>
      <c r="B185" s="285">
        <v>7756.5</v>
      </c>
      <c r="C185" s="285">
        <v>7059.8</v>
      </c>
      <c r="D185" s="285">
        <v>4732.8500000000004</v>
      </c>
    </row>
    <row r="186" spans="1:4">
      <c r="A186" s="180">
        <v>43952</v>
      </c>
      <c r="B186" s="285">
        <v>4042.1578947368398</v>
      </c>
      <c r="C186" s="285">
        <v>5908.6842105263104</v>
      </c>
      <c r="D186" s="285">
        <v>5002.78947368421</v>
      </c>
    </row>
    <row r="187" spans="1:4">
      <c r="A187" s="180">
        <v>43983</v>
      </c>
      <c r="B187" s="285">
        <v>16996.090909090901</v>
      </c>
      <c r="C187" s="285">
        <v>8970.7272727272702</v>
      </c>
      <c r="D187" s="285">
        <v>6582.5909090909099</v>
      </c>
    </row>
    <row r="188" spans="1:4">
      <c r="A188" s="180">
        <v>44032</v>
      </c>
      <c r="B188" s="664">
        <v>24546.608700000001</v>
      </c>
      <c r="C188" s="664">
        <v>12409.391304347801</v>
      </c>
      <c r="D188" s="664">
        <v>9288.8695650000009</v>
      </c>
    </row>
    <row r="189" spans="1:4">
      <c r="A189" s="180">
        <v>44044</v>
      </c>
      <c r="B189" s="285">
        <v>19366.45</v>
      </c>
      <c r="C189" s="285">
        <v>14632.2</v>
      </c>
      <c r="D189" s="285">
        <v>10068.75</v>
      </c>
    </row>
    <row r="190" spans="1:4">
      <c r="A190" s="180">
        <v>44075</v>
      </c>
      <c r="B190" s="285">
        <v>18071.181818181802</v>
      </c>
      <c r="C190" s="285">
        <v>12453.409090908999</v>
      </c>
      <c r="D190" s="285">
        <v>10477.3181818182</v>
      </c>
    </row>
    <row r="191" spans="1:4">
      <c r="A191" s="180">
        <v>44105</v>
      </c>
      <c r="B191" s="285">
        <v>23633.818181818198</v>
      </c>
      <c r="C191" s="285">
        <v>12109.045454545399</v>
      </c>
      <c r="D191" s="285">
        <v>10739.4545454545</v>
      </c>
    </row>
    <row r="192" spans="1:4">
      <c r="A192" s="180">
        <v>44136</v>
      </c>
      <c r="B192" s="285">
        <v>13174.0476190476</v>
      </c>
      <c r="C192" s="285">
        <v>11553.5238095238</v>
      </c>
      <c r="D192" s="285">
        <v>10229.285714285699</v>
      </c>
    </row>
    <row r="193" spans="1:4">
      <c r="A193" s="180">
        <v>44166</v>
      </c>
      <c r="B193" s="285">
        <v>13164.4444444444</v>
      </c>
      <c r="C193" s="285">
        <v>12539.3888888888</v>
      </c>
      <c r="D193" s="285">
        <v>11365.4444444444</v>
      </c>
    </row>
    <row r="194" spans="1:4">
      <c r="A194" s="180">
        <v>44197</v>
      </c>
      <c r="B194" s="664">
        <v>21677.65</v>
      </c>
      <c r="C194" s="664">
        <v>14325.35</v>
      </c>
      <c r="D194" s="664">
        <v>12018.5</v>
      </c>
    </row>
    <row r="195" spans="1:4">
      <c r="A195" s="180">
        <v>44228</v>
      </c>
      <c r="B195" s="664">
        <v>12733.4</v>
      </c>
      <c r="C195" s="664">
        <v>17977.099999999999</v>
      </c>
      <c r="D195" s="664">
        <v>15029.55</v>
      </c>
    </row>
    <row r="196" spans="1:4">
      <c r="A196" s="180">
        <v>44256</v>
      </c>
      <c r="B196" s="664">
        <v>16986.956521739099</v>
      </c>
      <c r="C196" s="664">
        <v>22565.913043478198</v>
      </c>
      <c r="D196" s="664">
        <v>22039.652173913</v>
      </c>
    </row>
    <row r="197" spans="1:4">
      <c r="A197" s="180">
        <v>44287</v>
      </c>
      <c r="B197" s="285">
        <v>29798.05</v>
      </c>
      <c r="C197" s="285">
        <v>21554</v>
      </c>
      <c r="D197" s="285">
        <v>21215.75</v>
      </c>
    </row>
    <row r="198" spans="1:4">
      <c r="A198" s="180">
        <v>44317</v>
      </c>
      <c r="B198" s="285">
        <v>35508.473684210498</v>
      </c>
      <c r="C198" s="285">
        <v>25974.105263157799</v>
      </c>
      <c r="D198" s="285">
        <v>25523.947368421101</v>
      </c>
    </row>
    <row r="199" spans="1:4">
      <c r="A199" s="180">
        <v>44348</v>
      </c>
      <c r="B199" s="285">
        <v>28533.090909090901</v>
      </c>
      <c r="C199" s="285">
        <v>30208.727272727199</v>
      </c>
      <c r="D199" s="285">
        <v>29480.227272727301</v>
      </c>
    </row>
    <row r="200" spans="1:4">
      <c r="A200" s="180">
        <v>44378</v>
      </c>
      <c r="B200" s="285">
        <v>30395.227272727301</v>
      </c>
      <c r="C200" s="285">
        <v>34133.045454545398</v>
      </c>
      <c r="D200" s="285">
        <v>31608.6363636364</v>
      </c>
    </row>
    <row r="201" spans="1:4">
      <c r="A201" s="180">
        <v>44409</v>
      </c>
      <c r="B201" s="285">
        <v>42433.0952380952</v>
      </c>
      <c r="C201" s="285">
        <v>32545.761904761901</v>
      </c>
      <c r="D201" s="285">
        <v>34876</v>
      </c>
    </row>
    <row r="202" spans="1:4">
      <c r="A202" s="180">
        <v>44440</v>
      </c>
      <c r="B202" s="285">
        <v>54311.136363636397</v>
      </c>
      <c r="C202" s="285">
        <v>34158.409090909001</v>
      </c>
      <c r="D202" s="285">
        <v>36350.318181818198</v>
      </c>
    </row>
    <row r="203" spans="1:4">
      <c r="A203" s="180">
        <v>44470</v>
      </c>
      <c r="B203" s="285">
        <v>64668.809523809497</v>
      </c>
      <c r="C203" s="285">
        <v>36419.333333333299</v>
      </c>
      <c r="D203" s="285">
        <v>38018.238095237997</v>
      </c>
    </row>
    <row r="204" spans="1:4">
      <c r="A204" s="180">
        <v>44501</v>
      </c>
      <c r="B204" s="285">
        <v>30715.727272727199</v>
      </c>
      <c r="C204" s="285">
        <v>25571.681818181802</v>
      </c>
      <c r="D204" s="285">
        <v>26156.681818181802</v>
      </c>
    </row>
    <row r="205" spans="1:4">
      <c r="A205" s="180">
        <v>44531</v>
      </c>
      <c r="B205" s="285">
        <v>31532.3888888888</v>
      </c>
      <c r="C205" s="285">
        <v>25390.222222222201</v>
      </c>
      <c r="D205" s="285">
        <v>26976</v>
      </c>
    </row>
    <row r="206" spans="1:4">
      <c r="A206" s="180">
        <v>44562</v>
      </c>
      <c r="B206" s="285">
        <v>12843.9</v>
      </c>
      <c r="C206" s="285">
        <v>21109.25</v>
      </c>
      <c r="D206" s="285">
        <v>20455.25</v>
      </c>
    </row>
    <row r="207" spans="1:4">
      <c r="A207" s="180">
        <v>44593</v>
      </c>
      <c r="B207" s="285">
        <v>13349.8</v>
      </c>
      <c r="C207" s="285">
        <v>20462.900000000001</v>
      </c>
      <c r="D207" s="285">
        <v>22899.9</v>
      </c>
    </row>
    <row r="208" spans="1:4">
      <c r="A208" s="180">
        <v>44621</v>
      </c>
      <c r="B208" s="285">
        <v>17614.608695652099</v>
      </c>
      <c r="C208" s="285">
        <v>27446.130434782601</v>
      </c>
      <c r="D208" s="285">
        <v>31205.0869565217</v>
      </c>
    </row>
    <row r="209" spans="1:4">
      <c r="A209" s="180">
        <v>44652</v>
      </c>
      <c r="B209" s="285">
        <v>14019.8421052631</v>
      </c>
      <c r="C209" s="285">
        <v>26516.842105263098</v>
      </c>
      <c r="D209" s="285">
        <v>28799.789473684199</v>
      </c>
    </row>
    <row r="210" spans="1:4">
      <c r="A210" s="180">
        <v>44682</v>
      </c>
      <c r="B210" s="285">
        <v>29139.190476190401</v>
      </c>
      <c r="C210" s="285">
        <v>28785.0952380952</v>
      </c>
      <c r="D210" s="285">
        <v>30458.333333333299</v>
      </c>
    </row>
    <row r="211" spans="1:4">
      <c r="A211" s="180">
        <v>44713</v>
      </c>
      <c r="B211" s="285">
        <v>20883.45</v>
      </c>
      <c r="C211" s="285">
        <v>24437.35</v>
      </c>
      <c r="D211" s="285">
        <v>27361.35</v>
      </c>
    </row>
    <row r="212" spans="1:4">
      <c r="A212" s="180">
        <v>44743</v>
      </c>
      <c r="B212" s="285">
        <v>20172.904761904701</v>
      </c>
      <c r="C212" s="285">
        <v>19109.4761904761</v>
      </c>
      <c r="D212" s="285">
        <v>23224.285714285699</v>
      </c>
    </row>
    <row r="213" spans="1:4">
      <c r="A213" s="180">
        <v>44774</v>
      </c>
      <c r="B213" s="285">
        <v>9338.5454545454504</v>
      </c>
      <c r="C213" s="285">
        <v>15818.8181818181</v>
      </c>
      <c r="D213" s="285">
        <v>18794.5</v>
      </c>
    </row>
    <row r="214" spans="1:4">
      <c r="A214" s="180">
        <v>44805</v>
      </c>
      <c r="B214" s="285">
        <v>11781.4285714285</v>
      </c>
      <c r="C214" s="285">
        <v>16653.4761904761</v>
      </c>
      <c r="D214" s="285">
        <v>17208.571428571398</v>
      </c>
    </row>
    <row r="215" spans="1:4">
      <c r="A215" s="180">
        <v>44835</v>
      </c>
      <c r="B215" s="285">
        <v>17560.4285714285</v>
      </c>
      <c r="C215" s="285">
        <v>18836</v>
      </c>
      <c r="D215" s="285">
        <v>18209.952380952302</v>
      </c>
    </row>
    <row r="216" spans="1:4">
      <c r="A216" s="180">
        <v>44866</v>
      </c>
      <c r="B216" s="285">
        <v>11599.4545454545</v>
      </c>
      <c r="C216" s="285">
        <v>14467.272727272701</v>
      </c>
      <c r="D216" s="285">
        <v>13359.8181818181</v>
      </c>
    </row>
    <row r="217" spans="1:4">
      <c r="A217" s="180">
        <v>44896</v>
      </c>
      <c r="B217" s="285">
        <v>15905.7647058823</v>
      </c>
      <c r="C217" s="285">
        <v>14657.8235294117</v>
      </c>
      <c r="D217" s="285">
        <v>12581.411764705799</v>
      </c>
    </row>
    <row r="218" spans="1:4">
      <c r="A218" s="180">
        <v>44927</v>
      </c>
      <c r="B218" s="285">
        <v>9065.4285714285706</v>
      </c>
      <c r="C218" s="285">
        <v>10221.238095238001</v>
      </c>
      <c r="D218" s="285">
        <v>7985.8095238095202</v>
      </c>
    </row>
    <row r="219" spans="1:4">
      <c r="A219" s="180">
        <v>44958</v>
      </c>
      <c r="B219" s="285">
        <v>3749.45</v>
      </c>
      <c r="C219" s="285">
        <v>8667.4500000000007</v>
      </c>
      <c r="D219" s="285">
        <v>8278.9</v>
      </c>
    </row>
    <row r="220" spans="1:4">
      <c r="A220" s="180">
        <v>44986</v>
      </c>
      <c r="B220" s="285">
        <v>13906.5217391304</v>
      </c>
      <c r="C220" s="285">
        <v>14646.4782608695</v>
      </c>
      <c r="D220" s="285">
        <v>13811.0869565217</v>
      </c>
    </row>
    <row r="221" spans="1:4">
      <c r="A221" s="180">
        <v>45017</v>
      </c>
      <c r="B221" s="285">
        <v>15930.833333333299</v>
      </c>
      <c r="C221" s="285">
        <v>15350.833333333299</v>
      </c>
      <c r="D221" s="285">
        <v>12751.833333333299</v>
      </c>
    </row>
    <row r="222" spans="1:4">
      <c r="A222" s="180">
        <v>45047</v>
      </c>
      <c r="B222" s="285">
        <v>17773.25</v>
      </c>
      <c r="C222" s="285">
        <v>11858.1</v>
      </c>
      <c r="D222" s="285">
        <v>11645.7</v>
      </c>
    </row>
    <row r="223" spans="1:4">
      <c r="A223" s="180">
        <v>45078</v>
      </c>
      <c r="B223" s="285">
        <v>13246.6818181818</v>
      </c>
      <c r="C223" s="285">
        <v>10062.590909090901</v>
      </c>
      <c r="D223" s="285">
        <v>8333.4090909090901</v>
      </c>
    </row>
    <row r="224" spans="1:4">
      <c r="A224" s="180">
        <v>45108</v>
      </c>
      <c r="B224" s="285">
        <v>13191.5238095238</v>
      </c>
      <c r="C224" s="285">
        <v>8946.6190476190404</v>
      </c>
      <c r="D224" s="285">
        <v>8141.5714285714203</v>
      </c>
    </row>
    <row r="225" spans="1:4">
      <c r="A225" s="180">
        <v>45139</v>
      </c>
      <c r="B225" s="285">
        <v>12941.8636363636</v>
      </c>
      <c r="C225" s="285">
        <v>12214.409090908999</v>
      </c>
      <c r="D225" s="285">
        <v>8860.3181818181802</v>
      </c>
    </row>
    <row r="226" spans="1:4">
      <c r="A226" s="180">
        <v>45170</v>
      </c>
      <c r="B226" s="285">
        <v>14110.0476190476</v>
      </c>
      <c r="C226" s="285">
        <v>14492.809523809499</v>
      </c>
      <c r="D226" s="285">
        <v>13138.5238095238</v>
      </c>
    </row>
    <row r="227" spans="1:4">
      <c r="A227" s="180">
        <v>45200</v>
      </c>
      <c r="B227" s="285">
        <v>25557.272727272699</v>
      </c>
      <c r="C227" s="285">
        <v>14477.1363636363</v>
      </c>
      <c r="D227" s="285">
        <v>13702.272727272701</v>
      </c>
    </row>
    <row r="228" spans="1:4">
      <c r="A228" s="180">
        <v>45231</v>
      </c>
      <c r="B228" s="285">
        <v>24003</v>
      </c>
      <c r="C228" s="285">
        <v>15898.9545454545</v>
      </c>
      <c r="D228" s="285">
        <v>13144.3181818181</v>
      </c>
    </row>
    <row r="229" spans="1:4">
      <c r="A229" s="180">
        <v>45261</v>
      </c>
      <c r="B229" s="285">
        <v>37333.4375</v>
      </c>
      <c r="C229" s="285">
        <v>18670.8125</v>
      </c>
      <c r="D229" s="285">
        <v>16142.125</v>
      </c>
    </row>
    <row r="230" spans="1:4">
      <c r="A230" s="180">
        <v>45292</v>
      </c>
      <c r="B230" s="285">
        <v>20565.090909090901</v>
      </c>
      <c r="C230" s="285">
        <v>14299.6363636363</v>
      </c>
      <c r="D230" s="285">
        <v>12183.045454545399</v>
      </c>
    </row>
    <row r="231" spans="1:4">
      <c r="A231" s="180">
        <v>45323</v>
      </c>
      <c r="B231" s="285">
        <v>21556.761904761901</v>
      </c>
      <c r="C231" s="285">
        <v>14095.4285714285</v>
      </c>
      <c r="D231" s="285">
        <v>12174.666666666601</v>
      </c>
    </row>
    <row r="232" spans="1:4">
      <c r="A232" s="180">
        <v>45352</v>
      </c>
      <c r="B232" s="285">
        <v>31245.200000000001</v>
      </c>
      <c r="C232" s="285">
        <v>18128.3</v>
      </c>
      <c r="D232" s="285">
        <v>14640.9</v>
      </c>
    </row>
    <row r="233" spans="1:4">
      <c r="A233" s="180">
        <v>45383</v>
      </c>
      <c r="B233" s="285">
        <v>20034.333333333299</v>
      </c>
      <c r="C233" s="285">
        <v>16136.5238095238</v>
      </c>
      <c r="D233" s="285">
        <v>14862.5714285714</v>
      </c>
    </row>
    <row r="234" spans="1:4">
      <c r="A234" s="180">
        <v>45413</v>
      </c>
      <c r="B234" s="285">
        <v>23144.761904761901</v>
      </c>
      <c r="C234" s="285">
        <v>16825.0952380952</v>
      </c>
      <c r="D234" s="285">
        <v>15472.809523809499</v>
      </c>
    </row>
    <row r="235" spans="1:4">
      <c r="A235" s="180">
        <v>45444</v>
      </c>
      <c r="B235" s="285">
        <v>24924.05</v>
      </c>
      <c r="C235" s="285">
        <v>16168.25</v>
      </c>
      <c r="D235" s="285">
        <v>14663.5</v>
      </c>
    </row>
    <row r="236" spans="1:4">
      <c r="A236" s="180">
        <v>45474</v>
      </c>
      <c r="B236" s="285">
        <v>25542.260869565202</v>
      </c>
      <c r="C236" s="285">
        <v>15113.5217391304</v>
      </c>
      <c r="D236" s="285">
        <v>15005.391304347801</v>
      </c>
    </row>
    <row r="237" spans="1:4">
      <c r="A237" s="180">
        <v>45505</v>
      </c>
      <c r="B237" s="285">
        <v>21713.952380952302</v>
      </c>
      <c r="C237" s="285">
        <v>13827.761904761899</v>
      </c>
      <c r="D237" s="285">
        <v>14430.5714285714</v>
      </c>
    </row>
    <row r="238" spans="1:4">
      <c r="A238" s="180">
        <v>45536</v>
      </c>
      <c r="B238" s="285">
        <v>27409.666666666599</v>
      </c>
      <c r="C238" s="285">
        <v>12765.761904761899</v>
      </c>
      <c r="D238" s="285">
        <v>16267.505952380952</v>
      </c>
    </row>
    <row r="239" spans="1:4">
      <c r="A239" s="180">
        <v>45566</v>
      </c>
      <c r="B239" s="285">
        <v>20903.043478260799</v>
      </c>
      <c r="C239" s="285">
        <v>11875.304347826001</v>
      </c>
      <c r="D239" s="285">
        <v>15808.043478260801</v>
      </c>
    </row>
    <row r="240" spans="1:4">
      <c r="A240" s="180">
        <v>45597</v>
      </c>
      <c r="B240" s="285">
        <v>20898.666666666599</v>
      </c>
      <c r="C240" s="285">
        <v>10305.714285714201</v>
      </c>
      <c r="D240" s="285">
        <v>13148</v>
      </c>
    </row>
    <row r="241" spans="1:4">
      <c r="A241" s="180">
        <v>45627</v>
      </c>
      <c r="B241" s="285">
        <v>11573.470588235199</v>
      </c>
      <c r="C241" s="285">
        <v>9085.1764705882306</v>
      </c>
      <c r="D241" s="285">
        <v>12121.411764705799</v>
      </c>
    </row>
    <row r="242" spans="1:4">
      <c r="A242" s="180">
        <v>45658</v>
      </c>
      <c r="B242" s="285">
        <v>10149.8181818181</v>
      </c>
      <c r="C242" s="285">
        <v>8049</v>
      </c>
      <c r="D242" s="285">
        <v>9403.4090909090901</v>
      </c>
    </row>
    <row r="243" spans="1:4">
      <c r="A243" s="180">
        <v>45689</v>
      </c>
      <c r="B243" s="285">
        <v>7935.9</v>
      </c>
      <c r="C243" s="285">
        <v>9374.7000000000007</v>
      </c>
      <c r="D243" s="285">
        <v>9780.1</v>
      </c>
    </row>
    <row r="244" spans="1:4">
      <c r="A244" s="180">
        <v>45717</v>
      </c>
      <c r="B244" s="285">
        <v>20801.904761904701</v>
      </c>
      <c r="C244" s="285">
        <v>11411.0476190476</v>
      </c>
      <c r="D244" s="285">
        <v>11899.333333333299</v>
      </c>
    </row>
    <row r="245" spans="1:4">
      <c r="A245" s="180">
        <v>45748</v>
      </c>
      <c r="B245" s="285">
        <v>16022.4</v>
      </c>
      <c r="C245" s="285">
        <v>11951</v>
      </c>
      <c r="D245" s="285">
        <v>12126.65</v>
      </c>
    </row>
    <row r="246" spans="1:4">
      <c r="A246" s="180">
        <v>45778</v>
      </c>
      <c r="B246" s="285">
        <v>15674.9</v>
      </c>
      <c r="C246" s="285">
        <v>11578.2</v>
      </c>
      <c r="D246" s="285">
        <v>12265.9</v>
      </c>
    </row>
    <row r="247" spans="1:4">
      <c r="A247" s="180">
        <v>45809</v>
      </c>
      <c r="B247" s="728">
        <v>24076.238095238001</v>
      </c>
      <c r="C247" s="728">
        <v>12009.0476190476</v>
      </c>
      <c r="D247" s="728">
        <v>12089.619047619</v>
      </c>
    </row>
    <row r="248" spans="1:4">
      <c r="A248" s="180">
        <v>45839</v>
      </c>
      <c r="B248" s="734">
        <v>22008.217391304301</v>
      </c>
      <c r="C248" s="734">
        <v>15815.4782608695</v>
      </c>
      <c r="D248" s="734">
        <v>15484.782608695599</v>
      </c>
    </row>
    <row r="249" spans="1:4">
      <c r="A249" s="180">
        <v>45870</v>
      </c>
      <c r="B249" s="734">
        <v>25741.35</v>
      </c>
      <c r="C249" s="734">
        <v>15161.75</v>
      </c>
      <c r="D249" s="734">
        <v>17190.5</v>
      </c>
    </row>
    <row r="250" spans="1:4">
      <c r="A250" s="180">
        <v>45901</v>
      </c>
      <c r="B250" s="728">
        <v>26519.5</v>
      </c>
      <c r="C250" s="728">
        <v>16744.272727272699</v>
      </c>
      <c r="D250" s="728">
        <v>18691.409090909001</v>
      </c>
    </row>
    <row r="251" spans="1:4">
      <c r="A251" s="180">
        <v>45931</v>
      </c>
      <c r="B251" s="285">
        <v>24444.043478260799</v>
      </c>
      <c r="C251" s="285">
        <v>16236.956521739099</v>
      </c>
      <c r="D251" s="285">
        <v>17704.695652173901</v>
      </c>
    </row>
    <row r="252" spans="1:4">
      <c r="A252" s="180">
        <v>45962</v>
      </c>
      <c r="B252" s="285">
        <v>28731.85</v>
      </c>
      <c r="C252" s="285">
        <v>16968.099999999999</v>
      </c>
      <c r="D252" s="285">
        <v>17521.95</v>
      </c>
    </row>
    <row r="253" spans="1:4">
      <c r="A253" s="180">
        <v>45992</v>
      </c>
      <c r="B253" s="285">
        <v>34695.888888888803</v>
      </c>
      <c r="C253" s="285">
        <v>14722.5</v>
      </c>
      <c r="D253" s="285">
        <v>16992.722222222201</v>
      </c>
    </row>
    <row r="254" spans="1:4">
      <c r="A254" s="180">
        <v>46023</v>
      </c>
      <c r="B254" s="53">
        <v>24928.333333333299</v>
      </c>
      <c r="C254" s="53">
        <v>13304.857142857099</v>
      </c>
      <c r="D254" s="53">
        <v>12704.3809523809</v>
      </c>
    </row>
    <row r="255" spans="1:4">
      <c r="A255" s="180">
        <v>46054</v>
      </c>
      <c r="B255" s="53">
        <v>27949.3</v>
      </c>
      <c r="C255" s="53">
        <v>16001.6</v>
      </c>
      <c r="D255" s="53">
        <v>14763.2</v>
      </c>
    </row>
    <row r="256" spans="1:4">
      <c r="A256" s="180">
        <v>46082</v>
      </c>
      <c r="B256" s="53">
        <v>26409.909090909001</v>
      </c>
      <c r="C256" s="53">
        <v>16838.136363636298</v>
      </c>
      <c r="D256" s="53">
        <v>16196.590909090901</v>
      </c>
    </row>
  </sheetData>
  <phoneticPr fontId="9"/>
  <pageMargins left="0.75" right="0.75" top="1" bottom="1" header="0.51200000000000001" footer="0.51200000000000001"/>
  <pageSetup paperSize="9" orientation="portrait"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1</vt:i4>
      </vt:variant>
    </vt:vector>
  </HeadingPairs>
  <TitlesOfParts>
    <vt:vector size="19" baseType="lpstr">
      <vt:lpstr>Contents</vt:lpstr>
      <vt:lpstr>P.1</vt:lpstr>
      <vt:lpstr>P.2</vt:lpstr>
      <vt:lpstr>P.3</vt:lpstr>
      <vt:lpstr>P.4</vt:lpstr>
      <vt:lpstr>P.5</vt:lpstr>
      <vt:lpstr>P.6</vt:lpstr>
      <vt:lpstr>P.7</vt:lpstr>
      <vt:lpstr>P.8</vt:lpstr>
      <vt:lpstr>P.9</vt:lpstr>
      <vt:lpstr>P.10</vt:lpstr>
      <vt:lpstr>P.11</vt:lpstr>
      <vt:lpstr>P.12</vt:lpstr>
      <vt:lpstr>P.13</vt:lpstr>
      <vt:lpstr>CCFI_data(P11)</vt:lpstr>
      <vt:lpstr>BDI_data(P12)</vt:lpstr>
      <vt:lpstr>WS_data(P12)</vt:lpstr>
      <vt:lpstr>DryBulkMarket_data(P13)</vt:lpstr>
      <vt:lpstr>P.3!Print_Area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2026-05-11T00:36:05Z</dcterms:created>
  <dcterms:modified xsi:type="dcterms:W3CDTF">2026-05-11T00:38:30Z</dcterms:modified>
  <cp:category/>
  <cp:contentStatus/>
</cp:coreProperties>
</file>